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xl/drawings/drawing4.xml" ContentType="application/vnd.openxmlformats-officedocument.drawing+xml"/>
  <Override PartName="/xl/ctrlProps/ctrlProp7.xml" ContentType="application/vnd.ms-excel.controlproperties+xml"/>
  <Override PartName="/xl/ctrlProps/ctrlProp8.xml" ContentType="application/vnd.ms-excel.controlproperties+xml"/>
  <Override PartName="/xl/drawings/drawing5.xml" ContentType="application/vnd.openxmlformats-officedocument.drawing+xml"/>
  <Override PartName="/xl/ctrlProps/ctrlProp9.xml" ContentType="application/vnd.ms-excel.controlproperties+xml"/>
  <Override PartName="/xl/ctrlProps/ctrlProp10.xml" ContentType="application/vnd.ms-excel.controlproperties+xml"/>
  <Override PartName="/xl/drawings/drawing6.xml" ContentType="application/vnd.openxmlformats-officedocument.drawing+xml"/>
  <Override PartName="/xl/ctrlProps/ctrlProp11.xml" ContentType="application/vnd.ms-excel.controlproperties+xml"/>
  <Override PartName="/xl/ctrlProps/ctrlProp12.xml" ContentType="application/vnd.ms-excel.controlproperties+xml"/>
  <Override PartName="/xl/drawings/drawing7.xml" ContentType="application/vnd.openxmlformats-officedocument.drawing+xml"/>
  <Override PartName="/xl/ctrlProps/ctrlProp13.xml" ContentType="application/vnd.ms-excel.controlproperties+xml"/>
  <Override PartName="/xl/ctrlProps/ctrlProp14.xml" ContentType="application/vnd.ms-excel.controlproperties+xml"/>
  <Override PartName="/xl/drawings/drawing8.xml" ContentType="application/vnd.openxmlformats-officedocument.drawing+xml"/>
  <Override PartName="/xl/ctrlProps/ctrlProp15.xml" ContentType="application/vnd.ms-excel.controlproperties+xml"/>
  <Override PartName="/xl/ctrlProps/ctrlProp16.xml" ContentType="application/vnd.ms-excel.controlproperties+xml"/>
  <Override PartName="/xl/drawings/drawing9.xml" ContentType="application/vnd.openxmlformats-officedocument.drawing+xml"/>
  <Override PartName="/xl/ctrlProps/ctrlProp17.xml" ContentType="application/vnd.ms-excel.controlproperties+xml"/>
  <Override PartName="/xl/ctrlProps/ctrlProp18.xml" ContentType="application/vnd.ms-excel.controlproperties+xml"/>
  <Override PartName="/xl/drawings/drawing10.xml" ContentType="application/vnd.openxmlformats-officedocument.drawing+xml"/>
  <Override PartName="/xl/ctrlProps/ctrlProp19.xml" ContentType="application/vnd.ms-excel.controlproperties+xml"/>
  <Override PartName="/xl/ctrlProps/ctrlProp20.xml" ContentType="application/vnd.ms-excel.controlproperties+xml"/>
  <Override PartName="/xl/drawings/drawing11.xml" ContentType="application/vnd.openxmlformats-officedocument.drawing+xml"/>
  <Override PartName="/xl/ctrlProps/ctrlProp21.xml" ContentType="application/vnd.ms-excel.controlproperties+xml"/>
  <Override PartName="/xl/ctrlProps/ctrlProp22.xml" ContentType="application/vnd.ms-excel.controlproperties+xml"/>
  <Override PartName="/xl/drawings/drawing12.xml" ContentType="application/vnd.openxmlformats-officedocument.drawing+xml"/>
  <Override PartName="/xl/ctrlProps/ctrlProp23.xml" ContentType="application/vnd.ms-excel.controlproperties+xml"/>
  <Override PartName="/xl/ctrlProps/ctrlProp24.xml" ContentType="application/vnd.ms-excel.controlproperties+xml"/>
  <Override PartName="/xl/drawings/drawing13.xml" ContentType="application/vnd.openxmlformats-officedocument.drawing+xml"/>
  <Override PartName="/xl/ctrlProps/ctrlProp25.xml" ContentType="application/vnd.ms-excel.controlproperties+xml"/>
  <Override PartName="/xl/ctrlProps/ctrlProp26.xml" ContentType="application/vnd.ms-excel.controlproperties+xml"/>
  <Override PartName="/xl/drawings/drawing14.xml" ContentType="application/vnd.openxmlformats-officedocument.drawing+xml"/>
  <Override PartName="/xl/ctrlProps/ctrlProp27.xml" ContentType="application/vnd.ms-excel.controlproperties+xml"/>
  <Override PartName="/xl/ctrlProps/ctrlProp28.xml" ContentType="application/vnd.ms-excel.controlproperties+xml"/>
  <Override PartName="/xl/drawings/drawing15.xml" ContentType="application/vnd.openxmlformats-officedocument.drawing+xml"/>
  <Override PartName="/xl/ctrlProps/ctrlProp29.xml" ContentType="application/vnd.ms-excel.controlproperties+xml"/>
  <Override PartName="/xl/ctrlProps/ctrlProp30.xml" ContentType="application/vnd.ms-excel.controlproperties+xml"/>
  <Override PartName="/xl/drawings/drawing16.xml" ContentType="application/vnd.openxmlformats-officedocument.drawing+xml"/>
  <Override PartName="/xl/ctrlProps/ctrlProp31.xml" ContentType="application/vnd.ms-excel.controlproperties+xml"/>
  <Override PartName="/xl/ctrlProps/ctrlProp32.xml" ContentType="application/vnd.ms-excel.controlproperties+xml"/>
  <Override PartName="/xl/drawings/drawing17.xml" ContentType="application/vnd.openxmlformats-officedocument.drawing+xml"/>
  <Override PartName="/xl/ctrlProps/ctrlProp33.xml" ContentType="application/vnd.ms-excel.controlproperties+xml"/>
  <Override PartName="/xl/ctrlProps/ctrlProp34.xml" ContentType="application/vnd.ms-excel.controlproperties+xml"/>
  <Override PartName="/xl/drawings/drawing18.xml" ContentType="application/vnd.openxmlformats-officedocument.drawing+xml"/>
  <Override PartName="/xl/ctrlProps/ctrlProp35.xml" ContentType="application/vnd.ms-excel.controlproperties+xml"/>
  <Override PartName="/xl/ctrlProps/ctrlProp36.xml" ContentType="application/vnd.ms-excel.controlproperties+xml"/>
  <Override PartName="/xl/drawings/drawing19.xml" ContentType="application/vnd.openxmlformats-officedocument.drawing+xml"/>
  <Override PartName="/xl/ctrlProps/ctrlProp37.xml" ContentType="application/vnd.ms-excel.controlproperties+xml"/>
  <Override PartName="/xl/ctrlProps/ctrlProp38.xml" ContentType="application/vnd.ms-excel.controlproperties+xml"/>
  <Override PartName="/xl/drawings/drawing20.xml" ContentType="application/vnd.openxmlformats-officedocument.drawing+xml"/>
  <Override PartName="/xl/ctrlProps/ctrlProp39.xml" ContentType="application/vnd.ms-excel.controlproperties+xml"/>
  <Override PartName="/xl/ctrlProps/ctrlProp40.xml" ContentType="application/vnd.ms-excel.controlproperties+xml"/>
  <Override PartName="/xl/drawings/drawing21.xml" ContentType="application/vnd.openxmlformats-officedocument.drawing+xml"/>
  <Override PartName="/xl/ctrlProps/ctrlProp41.xml" ContentType="application/vnd.ms-excel.controlproperties+xml"/>
  <Override PartName="/xl/ctrlProps/ctrlProp42.xml" ContentType="application/vnd.ms-excel.controlproperties+xml"/>
  <Override PartName="/xl/drawings/drawing22.xml" ContentType="application/vnd.openxmlformats-officedocument.drawing+xml"/>
  <Override PartName="/xl/ctrlProps/ctrlProp43.xml" ContentType="application/vnd.ms-excel.controlproperties+xml"/>
  <Override PartName="/xl/ctrlProps/ctrlProp44.xml" ContentType="application/vnd.ms-excel.controlproperties+xml"/>
  <Override PartName="/xl/drawings/drawing23.xml" ContentType="application/vnd.openxmlformats-officedocument.drawing+xml"/>
  <Override PartName="/xl/ctrlProps/ctrlProp45.xml" ContentType="application/vnd.ms-excel.controlproperties+xml"/>
  <Override PartName="/xl/ctrlProps/ctrlProp46.xml" ContentType="application/vnd.ms-excel.controlproperties+xml"/>
  <Override PartName="/xl/drawings/drawing24.xml" ContentType="application/vnd.openxmlformats-officedocument.drawing+xml"/>
  <Override PartName="/xl/ctrlProps/ctrlProp47.xml" ContentType="application/vnd.ms-excel.controlproperties+xml"/>
  <Override PartName="/xl/ctrlProps/ctrlProp48.xml" ContentType="application/vnd.ms-excel.controlproperties+xml"/>
  <Override PartName="/xl/drawings/drawing25.xml" ContentType="application/vnd.openxmlformats-officedocument.drawing+xml"/>
  <Override PartName="/xl/ctrlProps/ctrlProp49.xml" ContentType="application/vnd.ms-excel.controlproperties+xml"/>
  <Override PartName="/xl/ctrlProps/ctrlProp50.xml" ContentType="application/vnd.ms-excel.controlproperties+xml"/>
  <Override PartName="/xl/drawings/drawing26.xml" ContentType="application/vnd.openxmlformats-officedocument.drawing+xml"/>
  <Override PartName="/xl/ctrlProps/ctrlProp51.xml" ContentType="application/vnd.ms-excel.controlproperties+xml"/>
  <Override PartName="/xl/ctrlProps/ctrlProp52.xml" ContentType="application/vnd.ms-excel.controlproperties+xml"/>
  <Override PartName="/xl/drawings/drawing27.xml" ContentType="application/vnd.openxmlformats-officedocument.drawing+xml"/>
  <Override PartName="/xl/ctrlProps/ctrlProp53.xml" ContentType="application/vnd.ms-excel.controlproperties+xml"/>
  <Override PartName="/xl/ctrlProps/ctrlProp54.xml" ContentType="application/vnd.ms-excel.controlproperties+xml"/>
  <Override PartName="/xl/drawings/drawing28.xml" ContentType="application/vnd.openxmlformats-officedocument.drawing+xml"/>
  <Override PartName="/xl/ctrlProps/ctrlProp55.xml" ContentType="application/vnd.ms-excel.controlproperties+xml"/>
  <Override PartName="/xl/ctrlProps/ctrlProp56.xml" ContentType="application/vnd.ms-excel.controlproperties+xml"/>
  <Override PartName="/xl/drawings/drawing29.xml" ContentType="application/vnd.openxmlformats-officedocument.drawing+xml"/>
  <Override PartName="/xl/ctrlProps/ctrlProp57.xml" ContentType="application/vnd.ms-excel.controlproperties+xml"/>
  <Override PartName="/xl/ctrlProps/ctrlProp58.xml" ContentType="application/vnd.ms-excel.controlproperties+xml"/>
  <Override PartName="/xl/drawings/drawing30.xml" ContentType="application/vnd.openxmlformats-officedocument.drawing+xml"/>
  <Override PartName="/xl/ctrlProps/ctrlProp59.xml" ContentType="application/vnd.ms-excel.controlproperties+xml"/>
  <Override PartName="/xl/ctrlProps/ctrlProp60.xml" ContentType="application/vnd.ms-excel.controlproperties+xml"/>
  <Override PartName="/xl/drawings/drawing31.xml" ContentType="application/vnd.openxmlformats-officedocument.drawing+xml"/>
  <Override PartName="/xl/ctrlProps/ctrlProp61.xml" ContentType="application/vnd.ms-excel.controlproperties+xml"/>
  <Override PartName="/xl/ctrlProps/ctrlProp62.xml" ContentType="application/vnd.ms-excel.controlproperties+xml"/>
  <Override PartName="/xl/drawings/drawing32.xml" ContentType="application/vnd.openxmlformats-officedocument.drawing+xml"/>
  <Override PartName="/xl/ctrlProps/ctrlProp63.xml" ContentType="application/vnd.ms-excel.controlproperties+xml"/>
  <Override PartName="/xl/ctrlProps/ctrlProp64.xml" ContentType="application/vnd.ms-excel.controlproperties+xml"/>
  <Override PartName="/xl/drawings/drawing33.xml" ContentType="application/vnd.openxmlformats-officedocument.drawing+xml"/>
  <Override PartName="/xl/ctrlProps/ctrlProp65.xml" ContentType="application/vnd.ms-excel.controlproperties+xml"/>
  <Override PartName="/xl/ctrlProps/ctrlProp66.xml" ContentType="application/vnd.ms-excel.controlproperties+xml"/>
  <Override PartName="/xl/drawings/drawing34.xml" ContentType="application/vnd.openxmlformats-officedocument.drawing+xml"/>
  <Override PartName="/xl/ctrlProps/ctrlProp67.xml" ContentType="application/vnd.ms-excel.controlproperties+xml"/>
  <Override PartName="/xl/ctrlProps/ctrlProp68.xml" ContentType="application/vnd.ms-excel.controlproperties+xml"/>
  <Override PartName="/xl/drawings/drawing35.xml" ContentType="application/vnd.openxmlformats-officedocument.drawing+xml"/>
  <Override PartName="/xl/ctrlProps/ctrlProp69.xml" ContentType="application/vnd.ms-excel.controlproperties+xml"/>
  <Override PartName="/xl/ctrlProps/ctrlProp70.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codeName="ThisWorkbook" defaultThemeVersion="124226"/>
  <mc:AlternateContent xmlns:mc="http://schemas.openxmlformats.org/markup-compatibility/2006">
    <mc:Choice Requires="x15">
      <x15ac:absPath xmlns:x15ac="http://schemas.microsoft.com/office/spreadsheetml/2010/11/ac" url="C:\Users\HeleneChabiron\Desktop\"/>
    </mc:Choice>
  </mc:AlternateContent>
  <xr:revisionPtr revIDLastSave="0" documentId="8_{9312BDA5-9285-42F0-8AF7-D5547EE622DA}" xr6:coauthVersionLast="47" xr6:coauthVersionMax="47" xr10:uidLastSave="{00000000-0000-0000-0000-000000000000}"/>
  <bookViews>
    <workbookView xWindow="-110" yWindow="-110" windowWidth="19420" windowHeight="11020" xr2:uid="{BC2F0D04-FD00-4BB6-BC3F-96D69EA30224}"/>
  </bookViews>
  <sheets>
    <sheet name="1990" sheetId="5" r:id="rId1"/>
    <sheet name="1991" sheetId="6" r:id="rId2"/>
    <sheet name="1992" sheetId="7" r:id="rId3"/>
    <sheet name="1993" sheetId="8" r:id="rId4"/>
    <sheet name="1994" sheetId="9" r:id="rId5"/>
    <sheet name="1995" sheetId="10" r:id="rId6"/>
    <sheet name="1996" sheetId="11" r:id="rId7"/>
    <sheet name="1997" sheetId="12" r:id="rId8"/>
    <sheet name="1998" sheetId="13" r:id="rId9"/>
    <sheet name="1999" sheetId="14" r:id="rId10"/>
    <sheet name="2000" sheetId="15" r:id="rId11"/>
    <sheet name="2001" sheetId="16" r:id="rId12"/>
    <sheet name="2002" sheetId="17" r:id="rId13"/>
    <sheet name="2003" sheetId="18" r:id="rId14"/>
    <sheet name="2004" sheetId="19" r:id="rId15"/>
    <sheet name="2005" sheetId="20" r:id="rId16"/>
    <sheet name="2006" sheetId="21" r:id="rId17"/>
    <sheet name="2007" sheetId="22" r:id="rId18"/>
    <sheet name="2008" sheetId="23" r:id="rId19"/>
    <sheet name="2009" sheetId="24" r:id="rId20"/>
    <sheet name="2010" sheetId="25" r:id="rId21"/>
    <sheet name="2011" sheetId="26" r:id="rId22"/>
    <sheet name="2012" sheetId="27" r:id="rId23"/>
    <sheet name="2013" sheetId="28" r:id="rId24"/>
    <sheet name="2014" sheetId="29" r:id="rId25"/>
    <sheet name="2015" sheetId="30" r:id="rId26"/>
    <sheet name="2016" sheetId="31" r:id="rId27"/>
    <sheet name="2017" sheetId="32" r:id="rId28"/>
    <sheet name="2018" sheetId="33" r:id="rId29"/>
    <sheet name="2019" sheetId="34" r:id="rId30"/>
    <sheet name="2020" sheetId="35" r:id="rId31"/>
    <sheet name="2021" sheetId="37" r:id="rId32"/>
    <sheet name="2022" sheetId="38" r:id="rId33"/>
    <sheet name="2023" sheetId="39" r:id="rId34"/>
    <sheet name="2024" sheetId="40" r:id="rId3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D141" i="40" l="1"/>
  <c r="AC141" i="40"/>
  <c r="AB141" i="40"/>
  <c r="AA141" i="40"/>
  <c r="Z141" i="40"/>
  <c r="Y141" i="40"/>
  <c r="X141" i="40"/>
  <c r="W141" i="40"/>
  <c r="V141" i="40"/>
  <c r="U141" i="40"/>
  <c r="T141" i="40"/>
  <c r="S141" i="40"/>
  <c r="R141" i="40"/>
  <c r="Q141" i="40"/>
  <c r="P141" i="40"/>
  <c r="O141" i="40"/>
  <c r="N141" i="40"/>
  <c r="M141" i="40"/>
  <c r="L141" i="40"/>
  <c r="K141" i="40"/>
  <c r="J141" i="40"/>
  <c r="I141" i="40"/>
  <c r="H141" i="40"/>
  <c r="G141" i="40"/>
  <c r="F141" i="40"/>
  <c r="E141" i="40"/>
  <c r="A10" i="40"/>
  <c r="AD141" i="39"/>
  <c r="AD154" i="39"/>
  <c r="AC141" i="39"/>
  <c r="AC152" i="39"/>
  <c r="AB141" i="39"/>
  <c r="AB152" i="39"/>
  <c r="AA141" i="39"/>
  <c r="AA152" i="39"/>
  <c r="Z141" i="39"/>
  <c r="Z154" i="39"/>
  <c r="Y141" i="39"/>
  <c r="Y152" i="39"/>
  <c r="X141" i="39"/>
  <c r="X152" i="39"/>
  <c r="W141" i="39"/>
  <c r="W152" i="39"/>
  <c r="V141" i="39"/>
  <c r="V154" i="39"/>
  <c r="U141" i="39"/>
  <c r="U154" i="39"/>
  <c r="T141" i="39"/>
  <c r="T152" i="39"/>
  <c r="S141" i="39"/>
  <c r="S154" i="39"/>
  <c r="R141" i="39"/>
  <c r="R154" i="39"/>
  <c r="Q141" i="39"/>
  <c r="Q154" i="39"/>
  <c r="P141" i="39"/>
  <c r="P152" i="39"/>
  <c r="O141" i="39"/>
  <c r="O154" i="39"/>
  <c r="N141" i="39"/>
  <c r="N154" i="39"/>
  <c r="M141" i="39"/>
  <c r="M154" i="39"/>
  <c r="L141" i="39"/>
  <c r="L152" i="39"/>
  <c r="K141" i="39"/>
  <c r="K154" i="39"/>
  <c r="J141" i="39"/>
  <c r="J154" i="39"/>
  <c r="I141" i="39"/>
  <c r="I154" i="39"/>
  <c r="H141" i="39"/>
  <c r="H152" i="39"/>
  <c r="G141" i="39"/>
  <c r="G152" i="39"/>
  <c r="F141" i="39"/>
  <c r="F154" i="39"/>
  <c r="E141" i="39"/>
  <c r="E152" i="39"/>
  <c r="A10" i="39"/>
  <c r="AD141" i="38"/>
  <c r="AD154" i="38"/>
  <c r="AC141" i="38"/>
  <c r="AC154" i="38"/>
  <c r="AB141" i="38"/>
  <c r="AB152" i="38"/>
  <c r="AA141" i="38"/>
  <c r="AA152" i="38"/>
  <c r="Z141" i="38"/>
  <c r="Z154" i="38"/>
  <c r="Y141" i="38"/>
  <c r="Y154" i="38"/>
  <c r="X141" i="38"/>
  <c r="X152" i="38"/>
  <c r="W141" i="38"/>
  <c r="W154" i="38"/>
  <c r="V141" i="38"/>
  <c r="V154" i="38"/>
  <c r="U141" i="38"/>
  <c r="U154" i="38"/>
  <c r="T141" i="38"/>
  <c r="T152" i="38"/>
  <c r="S141" i="38"/>
  <c r="S152" i="38"/>
  <c r="R141" i="38"/>
  <c r="R152" i="38"/>
  <c r="Q141" i="38"/>
  <c r="Q152" i="38"/>
  <c r="P141" i="38"/>
  <c r="P152" i="38"/>
  <c r="O141" i="38"/>
  <c r="O152" i="38"/>
  <c r="N141" i="38"/>
  <c r="N154" i="38"/>
  <c r="M141" i="38"/>
  <c r="M154" i="38"/>
  <c r="L141" i="38"/>
  <c r="L152" i="38"/>
  <c r="K141" i="38"/>
  <c r="K152" i="38"/>
  <c r="J141" i="38"/>
  <c r="J154" i="38"/>
  <c r="I141" i="38"/>
  <c r="I154" i="38"/>
  <c r="H141" i="38"/>
  <c r="H152" i="38"/>
  <c r="G141" i="38"/>
  <c r="G152" i="38"/>
  <c r="F141" i="38"/>
  <c r="F154" i="38"/>
  <c r="E141" i="38"/>
  <c r="E152" i="38"/>
  <c r="A10" i="38"/>
  <c r="AD141" i="37"/>
  <c r="AD154" i="37"/>
  <c r="AC141" i="37"/>
  <c r="AC152" i="37"/>
  <c r="AB141" i="37"/>
  <c r="AB152" i="37"/>
  <c r="AA141" i="37"/>
  <c r="AA152" i="37"/>
  <c r="Z141" i="37"/>
  <c r="Z154" i="37"/>
  <c r="Y141" i="37"/>
  <c r="Y152" i="37"/>
  <c r="X141" i="37"/>
  <c r="X152" i="37"/>
  <c r="W141" i="37"/>
  <c r="W152" i="37"/>
  <c r="V141" i="37"/>
  <c r="V154" i="37"/>
  <c r="U141" i="37"/>
  <c r="U152" i="37"/>
  <c r="T141" i="37"/>
  <c r="T152" i="37"/>
  <c r="S141" i="37"/>
  <c r="S154" i="37"/>
  <c r="R141" i="37"/>
  <c r="R154" i="37"/>
  <c r="Q141" i="37"/>
  <c r="Q154" i="37"/>
  <c r="P141" i="37"/>
  <c r="P152" i="37"/>
  <c r="O141" i="37"/>
  <c r="O152" i="37"/>
  <c r="N141" i="37"/>
  <c r="N154" i="37"/>
  <c r="M141" i="37"/>
  <c r="M154" i="37"/>
  <c r="L141" i="37"/>
  <c r="L152" i="37"/>
  <c r="K141" i="37"/>
  <c r="K154" i="37"/>
  <c r="J141" i="37"/>
  <c r="J154" i="37"/>
  <c r="I141" i="37"/>
  <c r="I152" i="37"/>
  <c r="H141" i="37"/>
  <c r="H154" i="37"/>
  <c r="G141" i="37"/>
  <c r="G154" i="37"/>
  <c r="F141" i="37"/>
  <c r="F154" i="37"/>
  <c r="E141" i="37"/>
  <c r="E152" i="37"/>
  <c r="A10" i="37"/>
  <c r="AD141" i="35"/>
  <c r="AD154" i="35"/>
  <c r="AC141" i="35"/>
  <c r="AC152" i="35"/>
  <c r="AB141" i="35"/>
  <c r="AB154" i="35"/>
  <c r="AA141" i="35"/>
  <c r="AA154" i="35"/>
  <c r="Z141" i="35"/>
  <c r="Z154" i="35"/>
  <c r="Y141" i="35"/>
  <c r="Y152" i="35"/>
  <c r="X141" i="35"/>
  <c r="X152" i="35"/>
  <c r="W141" i="35"/>
  <c r="W152" i="35"/>
  <c r="V141" i="35"/>
  <c r="V152" i="35"/>
  <c r="U141" i="35"/>
  <c r="U152" i="35"/>
  <c r="T141" i="35"/>
  <c r="T152" i="35"/>
  <c r="S141" i="35"/>
  <c r="S154" i="35"/>
  <c r="R141" i="35"/>
  <c r="R154" i="35"/>
  <c r="Q141" i="35"/>
  <c r="Q152" i="35"/>
  <c r="P141" i="35"/>
  <c r="P152" i="35"/>
  <c r="O141" i="35"/>
  <c r="O152" i="35"/>
  <c r="N141" i="35"/>
  <c r="N152" i="35"/>
  <c r="M141" i="35"/>
  <c r="M152" i="35"/>
  <c r="L141" i="35"/>
  <c r="L154" i="35"/>
  <c r="K141" i="35"/>
  <c r="K152" i="35"/>
  <c r="J141" i="35"/>
  <c r="J154" i="35"/>
  <c r="I141" i="35"/>
  <c r="I154" i="35"/>
  <c r="H141" i="35"/>
  <c r="H152" i="35"/>
  <c r="G141" i="35"/>
  <c r="G152" i="35"/>
  <c r="F141" i="35"/>
  <c r="F152" i="35"/>
  <c r="E141" i="35"/>
  <c r="E154" i="35"/>
  <c r="E152" i="35"/>
  <c r="A10" i="35"/>
  <c r="AD141" i="34"/>
  <c r="AD154" i="34"/>
  <c r="AC141" i="34"/>
  <c r="AC154" i="34"/>
  <c r="AB141" i="34"/>
  <c r="AB152" i="34"/>
  <c r="AA141" i="34"/>
  <c r="AA152" i="34"/>
  <c r="Z141" i="34"/>
  <c r="Z154" i="34"/>
  <c r="Y141" i="34"/>
  <c r="Y154" i="34"/>
  <c r="X141" i="34"/>
  <c r="X152" i="34"/>
  <c r="W141" i="34"/>
  <c r="W154" i="34"/>
  <c r="V141" i="34"/>
  <c r="V154" i="34"/>
  <c r="U141" i="34"/>
  <c r="U154" i="34"/>
  <c r="T141" i="34"/>
  <c r="T154" i="34"/>
  <c r="S141" i="34"/>
  <c r="S152" i="34"/>
  <c r="R141" i="34"/>
  <c r="R154" i="34"/>
  <c r="Q141" i="34"/>
  <c r="Q154" i="34"/>
  <c r="P141" i="34"/>
  <c r="P152" i="34"/>
  <c r="O141" i="34"/>
  <c r="O152" i="34"/>
  <c r="N141" i="34"/>
  <c r="N152" i="34"/>
  <c r="M141" i="34"/>
  <c r="M152" i="34"/>
  <c r="L141" i="34"/>
  <c r="L152" i="34"/>
  <c r="K141" i="34"/>
  <c r="K154" i="34"/>
  <c r="J141" i="34"/>
  <c r="J154" i="34"/>
  <c r="I141" i="34"/>
  <c r="I154" i="34"/>
  <c r="H141" i="34"/>
  <c r="H154" i="34"/>
  <c r="G141" i="34"/>
  <c r="G152" i="34"/>
  <c r="F141" i="34"/>
  <c r="F154" i="34"/>
  <c r="E141" i="34"/>
  <c r="E152" i="34"/>
  <c r="A10" i="34"/>
  <c r="AD141" i="33"/>
  <c r="AD152" i="33"/>
  <c r="AC141" i="33"/>
  <c r="AC154" i="33"/>
  <c r="AB141" i="33"/>
  <c r="AB152" i="33"/>
  <c r="AA141" i="33"/>
  <c r="AA154" i="33"/>
  <c r="Z141" i="33"/>
  <c r="Z154" i="33"/>
  <c r="Y141" i="33"/>
  <c r="Y154" i="33"/>
  <c r="X141" i="33"/>
  <c r="X152" i="33"/>
  <c r="W141" i="33"/>
  <c r="W152" i="33"/>
  <c r="V141" i="33"/>
  <c r="V152" i="33"/>
  <c r="U141" i="33"/>
  <c r="U152" i="33"/>
  <c r="T141" i="33"/>
  <c r="T154" i="33"/>
  <c r="S141" i="33"/>
  <c r="S152" i="33"/>
  <c r="R141" i="33"/>
  <c r="R154" i="33"/>
  <c r="Q141" i="33"/>
  <c r="Q152" i="33"/>
  <c r="P141" i="33"/>
  <c r="P154" i="33"/>
  <c r="O141" i="33"/>
  <c r="O154" i="33"/>
  <c r="N141" i="33"/>
  <c r="N154" i="33"/>
  <c r="M141" i="33"/>
  <c r="M152" i="33"/>
  <c r="L141" i="33"/>
  <c r="L152" i="33"/>
  <c r="K141" i="33"/>
  <c r="K152" i="33"/>
  <c r="J141" i="33"/>
  <c r="J152" i="33"/>
  <c r="I141" i="33"/>
  <c r="I152" i="33"/>
  <c r="H141" i="33"/>
  <c r="H154" i="33"/>
  <c r="G141" i="33"/>
  <c r="G152" i="33"/>
  <c r="F141" i="33"/>
  <c r="F154" i="33"/>
  <c r="E141" i="33"/>
  <c r="E152" i="33"/>
  <c r="A10" i="33"/>
  <c r="AD141" i="32"/>
  <c r="AD154" i="32"/>
  <c r="AC141" i="32"/>
  <c r="AC154" i="32"/>
  <c r="AB141" i="32"/>
  <c r="AB152" i="32"/>
  <c r="AA141" i="32"/>
  <c r="AA152" i="32"/>
  <c r="Z141" i="32"/>
  <c r="Z154" i="32"/>
  <c r="Y141" i="32"/>
  <c r="Y154" i="32"/>
  <c r="X141" i="32"/>
  <c r="X152" i="32"/>
  <c r="W141" i="32"/>
  <c r="W152" i="32"/>
  <c r="V141" i="32"/>
  <c r="V154" i="32"/>
  <c r="U141" i="32"/>
  <c r="U154" i="32"/>
  <c r="T141" i="32"/>
  <c r="T152" i="32"/>
  <c r="S141" i="32"/>
  <c r="S152" i="32"/>
  <c r="R141" i="32"/>
  <c r="R154" i="32"/>
  <c r="Q141" i="32"/>
  <c r="Q152" i="32"/>
  <c r="Q154" i="32"/>
  <c r="P141" i="32"/>
  <c r="P152" i="32"/>
  <c r="O141" i="32"/>
  <c r="O152" i="32"/>
  <c r="N141" i="32"/>
  <c r="N154" i="32"/>
  <c r="M141" i="32"/>
  <c r="M154" i="32"/>
  <c r="L141" i="32"/>
  <c r="L152" i="32"/>
  <c r="K141" i="32"/>
  <c r="K152" i="32"/>
  <c r="K154" i="32"/>
  <c r="J141" i="32"/>
  <c r="J154" i="32"/>
  <c r="I141" i="32"/>
  <c r="I154" i="32"/>
  <c r="H141" i="32"/>
  <c r="H152" i="32"/>
  <c r="G141" i="32"/>
  <c r="G152" i="32"/>
  <c r="F141" i="32"/>
  <c r="F154" i="32"/>
  <c r="E141" i="32"/>
  <c r="E152" i="32"/>
  <c r="A10" i="32"/>
  <c r="AD141" i="31"/>
  <c r="AD152" i="31"/>
  <c r="AC141" i="31"/>
  <c r="AC152" i="31"/>
  <c r="AB141" i="31"/>
  <c r="AB154" i="31"/>
  <c r="AA141" i="31"/>
  <c r="AA152" i="31"/>
  <c r="Z141" i="31"/>
  <c r="Z154" i="31"/>
  <c r="Y141" i="31"/>
  <c r="Y154" i="31"/>
  <c r="X141" i="31"/>
  <c r="X154" i="31"/>
  <c r="W141" i="31"/>
  <c r="W152" i="31"/>
  <c r="V141" i="31"/>
  <c r="V152" i="31"/>
  <c r="U141" i="31"/>
  <c r="U152" i="31"/>
  <c r="T141" i="31"/>
  <c r="T154" i="31"/>
  <c r="S141" i="31"/>
  <c r="S154" i="31"/>
  <c r="R141" i="31"/>
  <c r="R152" i="31"/>
  <c r="Q141" i="31"/>
  <c r="Q154" i="31"/>
  <c r="P141" i="31"/>
  <c r="P152" i="31"/>
  <c r="O141" i="31"/>
  <c r="O152" i="31"/>
  <c r="N141" i="31"/>
  <c r="N154" i="31"/>
  <c r="M141" i="31"/>
  <c r="M152" i="31"/>
  <c r="M154" i="31"/>
  <c r="L141" i="31"/>
  <c r="L152" i="31"/>
  <c r="K141" i="31"/>
  <c r="K154" i="31"/>
  <c r="J141" i="31"/>
  <c r="J152" i="31"/>
  <c r="I141" i="31"/>
  <c r="I152" i="31"/>
  <c r="H141" i="31"/>
  <c r="H152" i="31"/>
  <c r="G141" i="31"/>
  <c r="G154" i="31"/>
  <c r="F141" i="31"/>
  <c r="F152" i="31"/>
  <c r="E141" i="31"/>
  <c r="E152" i="31"/>
  <c r="A10" i="31"/>
  <c r="AD141" i="30"/>
  <c r="AD154" i="30"/>
  <c r="AC141" i="30"/>
  <c r="AC152" i="30"/>
  <c r="AB141" i="30"/>
  <c r="AB152" i="30"/>
  <c r="AA141" i="30"/>
  <c r="AA154" i="30"/>
  <c r="Z141" i="30"/>
  <c r="Z154" i="30"/>
  <c r="Y141" i="30"/>
  <c r="Y152" i="30"/>
  <c r="X141" i="30"/>
  <c r="X152" i="30"/>
  <c r="W141" i="30"/>
  <c r="W154" i="30"/>
  <c r="V141" i="30"/>
  <c r="V154" i="30"/>
  <c r="U141" i="30"/>
  <c r="U154" i="30"/>
  <c r="T141" i="30"/>
  <c r="T152" i="30"/>
  <c r="S141" i="30"/>
  <c r="S154" i="30"/>
  <c r="R141" i="30"/>
  <c r="R152" i="30"/>
  <c r="Q141" i="30"/>
  <c r="Q152" i="30"/>
  <c r="P141" i="30"/>
  <c r="P152" i="30"/>
  <c r="O141" i="30"/>
  <c r="O154" i="30"/>
  <c r="N141" i="30"/>
  <c r="N152" i="30"/>
  <c r="M141" i="30"/>
  <c r="M152" i="30"/>
  <c r="L141" i="30"/>
  <c r="L152" i="30"/>
  <c r="K141" i="30"/>
  <c r="K152" i="30"/>
  <c r="J141" i="30"/>
  <c r="J152" i="30"/>
  <c r="I141" i="30"/>
  <c r="I154" i="30"/>
  <c r="H141" i="30"/>
  <c r="H152" i="30"/>
  <c r="G141" i="30"/>
  <c r="G154" i="30"/>
  <c r="F141" i="30"/>
  <c r="F154" i="30"/>
  <c r="E141" i="30"/>
  <c r="E152" i="30"/>
  <c r="A10" i="30"/>
  <c r="AD141" i="29"/>
  <c r="AD154" i="29"/>
  <c r="AC141" i="29"/>
  <c r="AC154" i="29"/>
  <c r="AB141" i="29"/>
  <c r="AB152" i="29"/>
  <c r="AA141" i="29"/>
  <c r="AA154" i="29"/>
  <c r="Z141" i="29"/>
  <c r="Z154" i="29"/>
  <c r="Y141" i="29"/>
  <c r="Y152" i="29"/>
  <c r="X141" i="29"/>
  <c r="X152" i="29"/>
  <c r="W141" i="29"/>
  <c r="W152" i="29"/>
  <c r="V141" i="29"/>
  <c r="V152" i="29"/>
  <c r="U141" i="29"/>
  <c r="U152" i="29"/>
  <c r="T141" i="29"/>
  <c r="T154" i="29"/>
  <c r="S141" i="29"/>
  <c r="S152" i="29"/>
  <c r="R141" i="29"/>
  <c r="R152" i="29"/>
  <c r="Q141" i="29"/>
  <c r="Q152" i="29"/>
  <c r="P141" i="29"/>
  <c r="P152" i="29"/>
  <c r="O141" i="29"/>
  <c r="O154" i="29"/>
  <c r="N141" i="29"/>
  <c r="N154" i="29"/>
  <c r="M141" i="29"/>
  <c r="M152" i="29"/>
  <c r="L141" i="29"/>
  <c r="L152" i="29"/>
  <c r="K141" i="29"/>
  <c r="K152" i="29"/>
  <c r="K154" i="29"/>
  <c r="J141" i="29"/>
  <c r="J152" i="29"/>
  <c r="I141" i="29"/>
  <c r="I154" i="29"/>
  <c r="H141" i="29"/>
  <c r="H152" i="29"/>
  <c r="G141" i="29"/>
  <c r="G152" i="29"/>
  <c r="F141" i="29"/>
  <c r="F152" i="29"/>
  <c r="E141" i="29"/>
  <c r="E152" i="29"/>
  <c r="A10" i="29"/>
  <c r="AD141" i="28"/>
  <c r="AD152" i="28"/>
  <c r="AC141" i="28"/>
  <c r="AC152" i="28"/>
  <c r="AB141" i="28"/>
  <c r="AB154" i="28"/>
  <c r="AB152" i="28"/>
  <c r="AA141" i="28"/>
  <c r="AA152" i="28"/>
  <c r="Z141" i="28"/>
  <c r="Z152" i="28"/>
  <c r="Y141" i="28"/>
  <c r="Y154" i="28"/>
  <c r="X141" i="28"/>
  <c r="X152" i="28"/>
  <c r="W141" i="28"/>
  <c r="W152" i="28"/>
  <c r="V141" i="28"/>
  <c r="V154" i="28"/>
  <c r="U141" i="28"/>
  <c r="U154" i="28"/>
  <c r="T141" i="28"/>
  <c r="T154" i="28"/>
  <c r="S141" i="28"/>
  <c r="S154" i="28"/>
  <c r="R141" i="28"/>
  <c r="R154" i="28"/>
  <c r="Q141" i="28"/>
  <c r="Q152" i="28"/>
  <c r="P141" i="28"/>
  <c r="P152" i="28"/>
  <c r="O141" i="28"/>
  <c r="O154" i="28"/>
  <c r="N141" i="28"/>
  <c r="N154" i="28"/>
  <c r="M141" i="28"/>
  <c r="M154" i="28"/>
  <c r="L141" i="28"/>
  <c r="L154" i="28"/>
  <c r="K141" i="28"/>
  <c r="K154" i="28"/>
  <c r="J141" i="28"/>
  <c r="J154" i="28"/>
  <c r="I141" i="28"/>
  <c r="I154" i="28"/>
  <c r="H141" i="28"/>
  <c r="H152" i="28"/>
  <c r="G141" i="28"/>
  <c r="G154" i="28"/>
  <c r="F141" i="28"/>
  <c r="F152" i="28"/>
  <c r="E141" i="28"/>
  <c r="E154" i="28"/>
  <c r="A10" i="28"/>
  <c r="AD141" i="27"/>
  <c r="AD152" i="27"/>
  <c r="AC141" i="27"/>
  <c r="AC152" i="27"/>
  <c r="AB141" i="27"/>
  <c r="AB154" i="27"/>
  <c r="AA141" i="27"/>
  <c r="AA152" i="27"/>
  <c r="Z141" i="27"/>
  <c r="Z152" i="27"/>
  <c r="Y141" i="27"/>
  <c r="Y154" i="27"/>
  <c r="X141" i="27"/>
  <c r="X152" i="27"/>
  <c r="W141" i="27"/>
  <c r="W152" i="27"/>
  <c r="V141" i="27"/>
  <c r="V152" i="27"/>
  <c r="U141" i="27"/>
  <c r="U152" i="27"/>
  <c r="T141" i="27"/>
  <c r="T154" i="27"/>
  <c r="S141" i="27"/>
  <c r="S154" i="27"/>
  <c r="R141" i="27"/>
  <c r="R154" i="27"/>
  <c r="Q141" i="27"/>
  <c r="Q154" i="27"/>
  <c r="P141" i="27"/>
  <c r="P152" i="27"/>
  <c r="O141" i="27"/>
  <c r="O152" i="27"/>
  <c r="N141" i="27"/>
  <c r="N152" i="27"/>
  <c r="M141" i="27"/>
  <c r="M154" i="27"/>
  <c r="L141" i="27"/>
  <c r="L154" i="27"/>
  <c r="K141" i="27"/>
  <c r="K152" i="27"/>
  <c r="J141" i="27"/>
  <c r="J152" i="27"/>
  <c r="I141" i="27"/>
  <c r="I154" i="27"/>
  <c r="H141" i="27"/>
  <c r="H152" i="27"/>
  <c r="G141" i="27"/>
  <c r="G152" i="27"/>
  <c r="F141" i="27"/>
  <c r="F154" i="27"/>
  <c r="E141" i="27"/>
  <c r="E152" i="27"/>
  <c r="A10" i="27"/>
  <c r="AD141" i="26"/>
  <c r="AD152" i="26"/>
  <c r="AC141" i="26"/>
  <c r="AC154" i="26"/>
  <c r="AB141" i="26"/>
  <c r="AB154" i="26"/>
  <c r="AA141" i="26"/>
  <c r="AA154" i="26"/>
  <c r="Z141" i="26"/>
  <c r="Z154" i="26"/>
  <c r="Y141" i="26"/>
  <c r="Y152" i="26"/>
  <c r="X141" i="26"/>
  <c r="X152" i="26"/>
  <c r="W141" i="26"/>
  <c r="W152" i="26"/>
  <c r="V141" i="26"/>
  <c r="V152" i="26"/>
  <c r="U141" i="26"/>
  <c r="U152" i="26"/>
  <c r="T141" i="26"/>
  <c r="T152" i="26"/>
  <c r="S141" i="26"/>
  <c r="S152" i="26"/>
  <c r="R141" i="26"/>
  <c r="R154" i="26"/>
  <c r="Q141" i="26"/>
  <c r="Q152" i="26"/>
  <c r="P141" i="26"/>
  <c r="P154" i="26"/>
  <c r="O141" i="26"/>
  <c r="O154" i="26"/>
  <c r="N141" i="26"/>
  <c r="N154" i="26"/>
  <c r="M141" i="26"/>
  <c r="M152" i="26"/>
  <c r="L141" i="26"/>
  <c r="L152" i="26"/>
  <c r="K141" i="26"/>
  <c r="K152" i="26"/>
  <c r="J141" i="26"/>
  <c r="J154" i="26"/>
  <c r="I141" i="26"/>
  <c r="I152" i="26"/>
  <c r="H141" i="26"/>
  <c r="H152" i="26"/>
  <c r="G141" i="26"/>
  <c r="G154" i="26"/>
  <c r="F141" i="26"/>
  <c r="F154" i="26"/>
  <c r="E141" i="26"/>
  <c r="E152" i="26"/>
  <c r="A10" i="26"/>
  <c r="AD141" i="25"/>
  <c r="AD152" i="25"/>
  <c r="AC141" i="25"/>
  <c r="AC152" i="25"/>
  <c r="AB141" i="25"/>
  <c r="AB154" i="25"/>
  <c r="AA141" i="25"/>
  <c r="AA152" i="25"/>
  <c r="Z141" i="25"/>
  <c r="Z154" i="25"/>
  <c r="Y141" i="25"/>
  <c r="Y152" i="25"/>
  <c r="Y154" i="25"/>
  <c r="X141" i="25"/>
  <c r="X152" i="25"/>
  <c r="W141" i="25"/>
  <c r="W152" i="25"/>
  <c r="V141" i="25"/>
  <c r="V154" i="25"/>
  <c r="U141" i="25"/>
  <c r="U152" i="25"/>
  <c r="T141" i="25"/>
  <c r="T154" i="25"/>
  <c r="S141" i="25"/>
  <c r="S152" i="25"/>
  <c r="R141" i="25"/>
  <c r="R152" i="25"/>
  <c r="Q141" i="25"/>
  <c r="Q152" i="25"/>
  <c r="P141" i="25"/>
  <c r="P152" i="25"/>
  <c r="O141" i="25"/>
  <c r="O154" i="25"/>
  <c r="N141" i="25"/>
  <c r="N154" i="25"/>
  <c r="M141" i="25"/>
  <c r="M154" i="25"/>
  <c r="L141" i="25"/>
  <c r="L154" i="25"/>
  <c r="K141" i="25"/>
  <c r="K152" i="25"/>
  <c r="J141" i="25"/>
  <c r="J154" i="25"/>
  <c r="I141" i="25"/>
  <c r="I152" i="25"/>
  <c r="H141" i="25"/>
  <c r="H154" i="25"/>
  <c r="G141" i="25"/>
  <c r="G152" i="25"/>
  <c r="F141" i="25"/>
  <c r="F154" i="25"/>
  <c r="E141" i="25"/>
  <c r="E152" i="25"/>
  <c r="A10" i="25"/>
  <c r="AD141" i="24"/>
  <c r="AD154" i="24"/>
  <c r="AC141" i="24"/>
  <c r="AC154" i="24"/>
  <c r="AB141" i="24"/>
  <c r="AB152" i="24"/>
  <c r="AA141" i="24"/>
  <c r="AA152" i="24"/>
  <c r="Z141" i="24"/>
  <c r="Z154" i="24"/>
  <c r="Y141" i="24"/>
  <c r="Y152" i="24"/>
  <c r="X141" i="24"/>
  <c r="X152" i="24"/>
  <c r="W141" i="24"/>
  <c r="W152" i="24"/>
  <c r="V141" i="24"/>
  <c r="V152" i="24"/>
  <c r="U141" i="24"/>
  <c r="U152" i="24"/>
  <c r="T141" i="24"/>
  <c r="T154" i="24"/>
  <c r="S141" i="24"/>
  <c r="S152" i="24"/>
  <c r="R141" i="24"/>
  <c r="R154" i="24"/>
  <c r="Q141" i="24"/>
  <c r="Q154" i="24"/>
  <c r="P141" i="24"/>
  <c r="P154" i="24"/>
  <c r="O141" i="24"/>
  <c r="O152" i="24"/>
  <c r="N141" i="24"/>
  <c r="N154" i="24"/>
  <c r="M141" i="24"/>
  <c r="M154" i="24"/>
  <c r="L141" i="24"/>
  <c r="L152" i="24"/>
  <c r="K141" i="24"/>
  <c r="K152" i="24"/>
  <c r="J141" i="24"/>
  <c r="J154" i="24"/>
  <c r="I141" i="24"/>
  <c r="I152" i="24"/>
  <c r="H141" i="24"/>
  <c r="H152" i="24"/>
  <c r="G141" i="24"/>
  <c r="G154" i="24"/>
  <c r="F141" i="24"/>
  <c r="F152" i="24"/>
  <c r="E141" i="24"/>
  <c r="E152" i="24"/>
  <c r="A10" i="24"/>
  <c r="AD141" i="23"/>
  <c r="AD154" i="23"/>
  <c r="AC141" i="23"/>
  <c r="AC152" i="23"/>
  <c r="AC154" i="23"/>
  <c r="AB141" i="23"/>
  <c r="AB154" i="23"/>
  <c r="AA141" i="23"/>
  <c r="AA152" i="23"/>
  <c r="Z141" i="23"/>
  <c r="Z154" i="23"/>
  <c r="Y141" i="23"/>
  <c r="Y154" i="23"/>
  <c r="Y152" i="23"/>
  <c r="X141" i="23"/>
  <c r="X152" i="23"/>
  <c r="W141" i="23"/>
  <c r="W152" i="23"/>
  <c r="W154" i="23"/>
  <c r="V141" i="23"/>
  <c r="V154" i="23"/>
  <c r="U141" i="23"/>
  <c r="U154" i="23"/>
  <c r="T141" i="23"/>
  <c r="T154" i="23"/>
  <c r="S141" i="23"/>
  <c r="S154" i="23"/>
  <c r="S152" i="23"/>
  <c r="R141" i="23"/>
  <c r="R154" i="23"/>
  <c r="Q141" i="23"/>
  <c r="Q152" i="23"/>
  <c r="Q154" i="23"/>
  <c r="P141" i="23"/>
  <c r="P154" i="23"/>
  <c r="O141" i="23"/>
  <c r="O152" i="23"/>
  <c r="O154" i="23"/>
  <c r="N141" i="23"/>
  <c r="N154" i="23"/>
  <c r="M141" i="23"/>
  <c r="M152" i="23"/>
  <c r="M154" i="23"/>
  <c r="L141" i="23"/>
  <c r="L154" i="23"/>
  <c r="K141" i="23"/>
  <c r="K152" i="23"/>
  <c r="J141" i="23"/>
  <c r="J152" i="23"/>
  <c r="I141" i="23"/>
  <c r="I152" i="23"/>
  <c r="H141" i="23"/>
  <c r="H152" i="23"/>
  <c r="G141" i="23"/>
  <c r="G152" i="23"/>
  <c r="G154" i="23"/>
  <c r="F141" i="23"/>
  <c r="F154" i="23"/>
  <c r="E141" i="23"/>
  <c r="E152" i="23"/>
  <c r="E154" i="23"/>
  <c r="A10" i="23"/>
  <c r="AD141" i="22"/>
  <c r="AD152" i="22"/>
  <c r="AC141" i="22"/>
  <c r="AC154" i="22"/>
  <c r="AC152" i="22"/>
  <c r="AB141" i="22"/>
  <c r="AB154" i="22"/>
  <c r="AA141" i="22"/>
  <c r="AA154" i="22"/>
  <c r="AA152" i="22"/>
  <c r="Z141" i="22"/>
  <c r="Z152" i="22"/>
  <c r="Y141" i="22"/>
  <c r="Y154" i="22"/>
  <c r="X141" i="22"/>
  <c r="X152" i="22"/>
  <c r="W141" i="22"/>
  <c r="W152" i="22"/>
  <c r="V141" i="22"/>
  <c r="V154" i="22"/>
  <c r="U141" i="22"/>
  <c r="U154" i="22"/>
  <c r="T141" i="22"/>
  <c r="T152" i="22"/>
  <c r="S141" i="22"/>
  <c r="S154" i="22"/>
  <c r="R141" i="22"/>
  <c r="R152" i="22"/>
  <c r="Q141" i="22"/>
  <c r="Q154" i="22"/>
  <c r="P141" i="22"/>
  <c r="P152" i="22"/>
  <c r="O141" i="22"/>
  <c r="O154" i="22"/>
  <c r="N141" i="22"/>
  <c r="N154" i="22"/>
  <c r="M141" i="22"/>
  <c r="M152" i="22"/>
  <c r="L141" i="22"/>
  <c r="L152" i="22"/>
  <c r="K141" i="22"/>
  <c r="K152" i="22"/>
  <c r="J141" i="22"/>
  <c r="J152" i="22"/>
  <c r="I141" i="22"/>
  <c r="I152" i="22"/>
  <c r="H141" i="22"/>
  <c r="H152" i="22"/>
  <c r="G141" i="22"/>
  <c r="G154" i="22"/>
  <c r="F141" i="22"/>
  <c r="F152" i="22"/>
  <c r="E141" i="22"/>
  <c r="E152" i="22"/>
  <c r="A10" i="22"/>
  <c r="AD141" i="21"/>
  <c r="AD154" i="21"/>
  <c r="AC141" i="21"/>
  <c r="AC154" i="21"/>
  <c r="AB141" i="21"/>
  <c r="AB152" i="21"/>
  <c r="AA141" i="21"/>
  <c r="AA154" i="21"/>
  <c r="Z141" i="21"/>
  <c r="Z152" i="21"/>
  <c r="Y141" i="21"/>
  <c r="Y152" i="21"/>
  <c r="Y154" i="21"/>
  <c r="X141" i="21"/>
  <c r="X154" i="21"/>
  <c r="W141" i="21"/>
  <c r="W152" i="21"/>
  <c r="V141" i="21"/>
  <c r="V154" i="21"/>
  <c r="U141" i="21"/>
  <c r="U154" i="21"/>
  <c r="T141" i="21"/>
  <c r="T152" i="21"/>
  <c r="S141" i="21"/>
  <c r="S152" i="21"/>
  <c r="R141" i="21"/>
  <c r="R152" i="21"/>
  <c r="Q141" i="21"/>
  <c r="Q154" i="21"/>
  <c r="P141" i="21"/>
  <c r="P152" i="21"/>
  <c r="O141" i="21"/>
  <c r="O154" i="21"/>
  <c r="N141" i="21"/>
  <c r="N154" i="21"/>
  <c r="M141" i="21"/>
  <c r="M154" i="21"/>
  <c r="L141" i="21"/>
  <c r="L152" i="21"/>
  <c r="K141" i="21"/>
  <c r="K154" i="21"/>
  <c r="J141" i="21"/>
  <c r="J154" i="21"/>
  <c r="I141" i="21"/>
  <c r="I152" i="21"/>
  <c r="H141" i="21"/>
  <c r="H152" i="21"/>
  <c r="G141" i="21"/>
  <c r="G154" i="21"/>
  <c r="F141" i="21"/>
  <c r="F154" i="21"/>
  <c r="E141" i="21"/>
  <c r="E152" i="21"/>
  <c r="A10" i="21"/>
  <c r="AD141" i="20"/>
  <c r="AD152" i="20"/>
  <c r="AC141" i="20"/>
  <c r="AC152" i="20"/>
  <c r="AB141" i="20"/>
  <c r="AB154" i="20"/>
  <c r="AA141" i="20"/>
  <c r="AA152" i="20"/>
  <c r="Z141" i="20"/>
  <c r="Z152" i="20"/>
  <c r="Y141" i="20"/>
  <c r="Y154" i="20"/>
  <c r="X141" i="20"/>
  <c r="X152" i="20"/>
  <c r="W141" i="20"/>
  <c r="W154" i="20"/>
  <c r="V141" i="20"/>
  <c r="V152" i="20"/>
  <c r="U141" i="20"/>
  <c r="U154" i="20"/>
  <c r="T141" i="20"/>
  <c r="T154" i="20"/>
  <c r="S141" i="20"/>
  <c r="S152" i="20"/>
  <c r="R141" i="20"/>
  <c r="R154" i="20"/>
  <c r="Q141" i="20"/>
  <c r="Q152" i="20"/>
  <c r="P141" i="20"/>
  <c r="P154" i="20"/>
  <c r="O141" i="20"/>
  <c r="O152" i="20"/>
  <c r="N141" i="20"/>
  <c r="N154" i="20"/>
  <c r="M141" i="20"/>
  <c r="M154" i="20"/>
  <c r="L141" i="20"/>
  <c r="L152" i="20"/>
  <c r="K141" i="20"/>
  <c r="K152" i="20"/>
  <c r="J141" i="20"/>
  <c r="J154" i="20"/>
  <c r="I141" i="20"/>
  <c r="I152" i="20"/>
  <c r="H141" i="20"/>
  <c r="H152" i="20"/>
  <c r="G141" i="20"/>
  <c r="G154" i="20"/>
  <c r="F141" i="20"/>
  <c r="F154" i="20"/>
  <c r="E141" i="20"/>
  <c r="E154" i="20"/>
  <c r="A10" i="20"/>
  <c r="AD141" i="19"/>
  <c r="AD154" i="19"/>
  <c r="AC141" i="19"/>
  <c r="AC154" i="19"/>
  <c r="AB141" i="19"/>
  <c r="AB152" i="19"/>
  <c r="AA141" i="19"/>
  <c r="AA154" i="19"/>
  <c r="Z141" i="19"/>
  <c r="Z154" i="19"/>
  <c r="Y141" i="19"/>
  <c r="Y154" i="19"/>
  <c r="X141" i="19"/>
  <c r="X152" i="19"/>
  <c r="W141" i="19"/>
  <c r="W152" i="19"/>
  <c r="V141" i="19"/>
  <c r="V154" i="19"/>
  <c r="U141" i="19"/>
  <c r="U154" i="19"/>
  <c r="T141" i="19"/>
  <c r="T152" i="19"/>
  <c r="S141" i="19"/>
  <c r="S152" i="19"/>
  <c r="R141" i="19"/>
  <c r="R154" i="19"/>
  <c r="Q141" i="19"/>
  <c r="Q152" i="19"/>
  <c r="P141" i="19"/>
  <c r="P154" i="19"/>
  <c r="O141" i="19"/>
  <c r="O154" i="19"/>
  <c r="N141" i="19"/>
  <c r="N154" i="19"/>
  <c r="M141" i="19"/>
  <c r="M152" i="19"/>
  <c r="L141" i="19"/>
  <c r="L152" i="19"/>
  <c r="K141" i="19"/>
  <c r="K152" i="19"/>
  <c r="J141" i="19"/>
  <c r="J154" i="19"/>
  <c r="I141" i="19"/>
  <c r="I152" i="19"/>
  <c r="H141" i="19"/>
  <c r="H154" i="19"/>
  <c r="G141" i="19"/>
  <c r="G154" i="19"/>
  <c r="F141" i="19"/>
  <c r="F152" i="19"/>
  <c r="E141" i="19"/>
  <c r="E152" i="19"/>
  <c r="A10" i="19"/>
  <c r="AD141" i="18"/>
  <c r="AD154" i="18"/>
  <c r="AC141" i="18"/>
  <c r="AC154" i="18"/>
  <c r="AB141" i="18"/>
  <c r="AB152" i="18"/>
  <c r="AA141" i="18"/>
  <c r="AA154" i="18"/>
  <c r="Z141" i="18"/>
  <c r="Z152" i="18"/>
  <c r="Y141" i="18"/>
  <c r="Y154" i="18"/>
  <c r="X141" i="18"/>
  <c r="X152" i="18"/>
  <c r="W141" i="18"/>
  <c r="W152" i="18"/>
  <c r="V141" i="18"/>
  <c r="V152" i="18"/>
  <c r="U141" i="18"/>
  <c r="U152" i="18"/>
  <c r="T141" i="18"/>
  <c r="T154" i="18"/>
  <c r="S141" i="18"/>
  <c r="S152" i="18"/>
  <c r="R141" i="18"/>
  <c r="R154" i="18"/>
  <c r="Q141" i="18"/>
  <c r="Q152" i="18"/>
  <c r="P141" i="18"/>
  <c r="P152" i="18"/>
  <c r="O141" i="18"/>
  <c r="O152" i="18"/>
  <c r="N141" i="18"/>
  <c r="N154" i="18"/>
  <c r="M141" i="18"/>
  <c r="M154" i="18"/>
  <c r="L141" i="18"/>
  <c r="L154" i="18"/>
  <c r="K141" i="18"/>
  <c r="K152" i="18"/>
  <c r="J141" i="18"/>
  <c r="J154" i="18"/>
  <c r="I141" i="18"/>
  <c r="I154" i="18"/>
  <c r="H141" i="18"/>
  <c r="H152" i="18"/>
  <c r="G141" i="18"/>
  <c r="G152" i="18"/>
  <c r="F141" i="18"/>
  <c r="F154" i="18"/>
  <c r="E141" i="18"/>
  <c r="E152" i="18"/>
  <c r="A10" i="18"/>
  <c r="AD141" i="17"/>
  <c r="AD152" i="17"/>
  <c r="AC141" i="17"/>
  <c r="AC154" i="17"/>
  <c r="AB141" i="17"/>
  <c r="AB154" i="17"/>
  <c r="AA141" i="17"/>
  <c r="AA152" i="17"/>
  <c r="Z141" i="17"/>
  <c r="Z154" i="17"/>
  <c r="Y141" i="17"/>
  <c r="Y154" i="17"/>
  <c r="X141" i="17"/>
  <c r="X152" i="17"/>
  <c r="W141" i="17"/>
  <c r="W154" i="17"/>
  <c r="V141" i="17"/>
  <c r="V154" i="17"/>
  <c r="U141" i="17"/>
  <c r="U152" i="17"/>
  <c r="T141" i="17"/>
  <c r="T152" i="17"/>
  <c r="S141" i="17"/>
  <c r="S152" i="17"/>
  <c r="R141" i="17"/>
  <c r="R152" i="17"/>
  <c r="Q141" i="17"/>
  <c r="Q154" i="17"/>
  <c r="P141" i="17"/>
  <c r="P154" i="17"/>
  <c r="O141" i="17"/>
  <c r="O152" i="17"/>
  <c r="N141" i="17"/>
  <c r="N152" i="17"/>
  <c r="M141" i="17"/>
  <c r="M154" i="17"/>
  <c r="L141" i="17"/>
  <c r="L154" i="17"/>
  <c r="K141" i="17"/>
  <c r="K152" i="17"/>
  <c r="J141" i="17"/>
  <c r="J154" i="17"/>
  <c r="I141" i="17"/>
  <c r="I154" i="17"/>
  <c r="H141" i="17"/>
  <c r="H154" i="17"/>
  <c r="G141" i="17"/>
  <c r="G152" i="17"/>
  <c r="F141" i="17"/>
  <c r="F154" i="17"/>
  <c r="E141" i="17"/>
  <c r="E154" i="17"/>
  <c r="A10" i="17"/>
  <c r="AD141" i="16"/>
  <c r="AD152" i="16"/>
  <c r="AC141" i="16"/>
  <c r="AC154" i="16"/>
  <c r="AC152" i="16"/>
  <c r="AB141" i="16"/>
  <c r="AB152" i="16"/>
  <c r="AA141" i="16"/>
  <c r="AA152" i="16"/>
  <c r="Z141" i="16"/>
  <c r="Z152" i="16"/>
  <c r="Y141" i="16"/>
  <c r="Y152" i="16"/>
  <c r="X141" i="16"/>
  <c r="X154" i="16"/>
  <c r="W141" i="16"/>
  <c r="W152" i="16"/>
  <c r="V141" i="16"/>
  <c r="V154" i="16"/>
  <c r="U141" i="16"/>
  <c r="U152" i="16"/>
  <c r="T141" i="16"/>
  <c r="T152" i="16"/>
  <c r="S141" i="16"/>
  <c r="S154" i="16"/>
  <c r="R141" i="16"/>
  <c r="R152" i="16"/>
  <c r="Q141" i="16"/>
  <c r="Q154" i="16"/>
  <c r="P141" i="16"/>
  <c r="P152" i="16"/>
  <c r="O141" i="16"/>
  <c r="O152" i="16"/>
  <c r="N141" i="16"/>
  <c r="N154" i="16"/>
  <c r="M141" i="16"/>
  <c r="M154" i="16"/>
  <c r="L141" i="16"/>
  <c r="L152" i="16"/>
  <c r="K141" i="16"/>
  <c r="K154" i="16"/>
  <c r="J141" i="16"/>
  <c r="I141" i="16"/>
  <c r="I154" i="16"/>
  <c r="H141" i="16"/>
  <c r="H152" i="16"/>
  <c r="G141" i="16"/>
  <c r="G152" i="16"/>
  <c r="F141" i="16"/>
  <c r="F152" i="16"/>
  <c r="E141" i="16"/>
  <c r="E152" i="16"/>
  <c r="A10" i="16"/>
  <c r="AD141" i="15"/>
  <c r="AD152" i="15"/>
  <c r="AC141" i="15"/>
  <c r="AC154" i="15"/>
  <c r="AB141" i="15"/>
  <c r="AB154" i="15"/>
  <c r="AA141" i="15"/>
  <c r="AA152" i="15"/>
  <c r="Z141" i="15"/>
  <c r="Z154" i="15"/>
  <c r="Y141" i="15"/>
  <c r="Y154" i="15"/>
  <c r="X141" i="15"/>
  <c r="X152" i="15"/>
  <c r="W141" i="15"/>
  <c r="W152" i="15"/>
  <c r="V141" i="15"/>
  <c r="V154" i="15"/>
  <c r="U141" i="15"/>
  <c r="U154" i="15"/>
  <c r="T141" i="15"/>
  <c r="T152" i="15"/>
  <c r="S141" i="15"/>
  <c r="S152" i="15"/>
  <c r="R141" i="15"/>
  <c r="R152" i="15"/>
  <c r="Q141" i="15"/>
  <c r="Q154" i="15"/>
  <c r="P141" i="15"/>
  <c r="P152" i="15"/>
  <c r="O141" i="15"/>
  <c r="O152" i="15"/>
  <c r="N141" i="15"/>
  <c r="N154" i="15"/>
  <c r="M141" i="15"/>
  <c r="M152" i="15"/>
  <c r="L141" i="15"/>
  <c r="L154" i="15"/>
  <c r="K141" i="15"/>
  <c r="K152" i="15"/>
  <c r="J141" i="15"/>
  <c r="J154" i="15"/>
  <c r="I141" i="15"/>
  <c r="I152" i="15"/>
  <c r="H141" i="15"/>
  <c r="H152" i="15"/>
  <c r="G141" i="15"/>
  <c r="G152" i="15"/>
  <c r="F141" i="15"/>
  <c r="F154" i="15"/>
  <c r="E141" i="15"/>
  <c r="E154" i="15"/>
  <c r="A10" i="15"/>
  <c r="AD141" i="14"/>
  <c r="AD152" i="14"/>
  <c r="AC141" i="14"/>
  <c r="AC152" i="14"/>
  <c r="AC154" i="14"/>
  <c r="AB141" i="14"/>
  <c r="AB154" i="14"/>
  <c r="AA141" i="14"/>
  <c r="AA154" i="14"/>
  <c r="Z141" i="14"/>
  <c r="Z152" i="14"/>
  <c r="Y141" i="14"/>
  <c r="Y154" i="14"/>
  <c r="X141" i="14"/>
  <c r="X152" i="14"/>
  <c r="W141" i="14"/>
  <c r="W152" i="14"/>
  <c r="V141" i="14"/>
  <c r="V152" i="14"/>
  <c r="U141" i="14"/>
  <c r="U154" i="14"/>
  <c r="T141" i="14"/>
  <c r="T152" i="14"/>
  <c r="S141" i="14"/>
  <c r="S152" i="14"/>
  <c r="R141" i="14"/>
  <c r="R152" i="14"/>
  <c r="Q141" i="14"/>
  <c r="Q154" i="14"/>
  <c r="P141" i="14"/>
  <c r="P152" i="14"/>
  <c r="O141" i="14"/>
  <c r="O152" i="14"/>
  <c r="N141" i="14"/>
  <c r="N152" i="14"/>
  <c r="M141" i="14"/>
  <c r="M152" i="14"/>
  <c r="L141" i="14"/>
  <c r="L152" i="14"/>
  <c r="K141" i="14"/>
  <c r="K154" i="14"/>
  <c r="J141" i="14"/>
  <c r="J154" i="14"/>
  <c r="I141" i="14"/>
  <c r="I152" i="14"/>
  <c r="H141" i="14"/>
  <c r="H152" i="14"/>
  <c r="G141" i="14"/>
  <c r="G152" i="14"/>
  <c r="G154" i="14"/>
  <c r="F141" i="14"/>
  <c r="F154" i="14"/>
  <c r="E141" i="14"/>
  <c r="E152" i="14"/>
  <c r="A10" i="14"/>
  <c r="AD141" i="13"/>
  <c r="AD154" i="13"/>
  <c r="AC141" i="13"/>
  <c r="AC152" i="13"/>
  <c r="AB141" i="13"/>
  <c r="AB152" i="13"/>
  <c r="AA141" i="13"/>
  <c r="AA154" i="13"/>
  <c r="Z141" i="13"/>
  <c r="Z154" i="13"/>
  <c r="Y141" i="13"/>
  <c r="Y154" i="13"/>
  <c r="X141" i="13"/>
  <c r="X152" i="13"/>
  <c r="W141" i="13"/>
  <c r="W152" i="13"/>
  <c r="V141" i="13"/>
  <c r="V154" i="13"/>
  <c r="U141" i="13"/>
  <c r="U154" i="13"/>
  <c r="T141" i="13"/>
  <c r="T152" i="13"/>
  <c r="S141" i="13"/>
  <c r="S152" i="13"/>
  <c r="R141" i="13"/>
  <c r="R154" i="13"/>
  <c r="R152" i="13"/>
  <c r="Q141" i="13"/>
  <c r="Q152" i="13"/>
  <c r="P141" i="13"/>
  <c r="P152" i="13"/>
  <c r="O141" i="13"/>
  <c r="O152" i="13"/>
  <c r="N141" i="13"/>
  <c r="N152" i="13"/>
  <c r="M141" i="13"/>
  <c r="M152" i="13"/>
  <c r="L141" i="13"/>
  <c r="L152" i="13"/>
  <c r="K141" i="13"/>
  <c r="K152" i="13"/>
  <c r="J141" i="13"/>
  <c r="J152" i="13"/>
  <c r="I141" i="13"/>
  <c r="I152" i="13"/>
  <c r="H141" i="13"/>
  <c r="H152" i="13"/>
  <c r="G141" i="13"/>
  <c r="G152" i="13"/>
  <c r="F141" i="13"/>
  <c r="F154" i="13"/>
  <c r="E141" i="13"/>
  <c r="E152" i="13"/>
  <c r="A10" i="13"/>
  <c r="AD141" i="12"/>
  <c r="AD154" i="12"/>
  <c r="AC141" i="12"/>
  <c r="AC152" i="12"/>
  <c r="AB141" i="12"/>
  <c r="AB152" i="12"/>
  <c r="AA141" i="12"/>
  <c r="AA152" i="12"/>
  <c r="Z141" i="12"/>
  <c r="Z154" i="12"/>
  <c r="Y141" i="12"/>
  <c r="Y152" i="12"/>
  <c r="X141" i="12"/>
  <c r="X154" i="12"/>
  <c r="W141" i="12"/>
  <c r="W154" i="12"/>
  <c r="V141" i="12"/>
  <c r="V154" i="12"/>
  <c r="U141" i="12"/>
  <c r="U154" i="12"/>
  <c r="T141" i="12"/>
  <c r="T154" i="12"/>
  <c r="S141" i="12"/>
  <c r="S152" i="12"/>
  <c r="R141" i="12"/>
  <c r="R152" i="12"/>
  <c r="Q141" i="12"/>
  <c r="Q152" i="12"/>
  <c r="P141" i="12"/>
  <c r="P152" i="12"/>
  <c r="O141" i="12"/>
  <c r="O154" i="12"/>
  <c r="N141" i="12"/>
  <c r="N152" i="12"/>
  <c r="M141" i="12"/>
  <c r="M154" i="12"/>
  <c r="L141" i="12"/>
  <c r="L152" i="12"/>
  <c r="K141" i="12"/>
  <c r="K152" i="12"/>
  <c r="J141" i="12"/>
  <c r="J152" i="12"/>
  <c r="I141" i="12"/>
  <c r="I152" i="12"/>
  <c r="H141" i="12"/>
  <c r="H152" i="12"/>
  <c r="G141" i="12"/>
  <c r="G154" i="12"/>
  <c r="F141" i="12"/>
  <c r="F154" i="12"/>
  <c r="E141" i="12"/>
  <c r="E154" i="12"/>
  <c r="A10" i="12"/>
  <c r="AD141" i="11"/>
  <c r="AD152" i="11"/>
  <c r="AC141" i="11"/>
  <c r="AC152" i="11"/>
  <c r="AB141" i="11"/>
  <c r="AB154" i="11"/>
  <c r="AA141" i="11"/>
  <c r="AA154" i="11"/>
  <c r="Z141" i="11"/>
  <c r="Z154" i="11"/>
  <c r="Y141" i="11"/>
  <c r="Y154" i="11"/>
  <c r="X141" i="11"/>
  <c r="X154" i="11"/>
  <c r="W141" i="11"/>
  <c r="W154" i="11"/>
  <c r="V141" i="11"/>
  <c r="V152" i="11"/>
  <c r="U141" i="11"/>
  <c r="U152" i="11"/>
  <c r="T141" i="11"/>
  <c r="T154" i="11"/>
  <c r="S141" i="11"/>
  <c r="S154" i="11"/>
  <c r="R141" i="11"/>
  <c r="R152" i="11"/>
  <c r="Q141" i="11"/>
  <c r="Q154" i="11"/>
  <c r="P141" i="11"/>
  <c r="P154" i="11"/>
  <c r="O141" i="11"/>
  <c r="O152" i="11"/>
  <c r="N141" i="11"/>
  <c r="N154" i="11"/>
  <c r="M141" i="11"/>
  <c r="M154" i="11"/>
  <c r="L141" i="11"/>
  <c r="L152" i="11"/>
  <c r="K141" i="11"/>
  <c r="K154" i="11"/>
  <c r="J141" i="11"/>
  <c r="J152" i="11"/>
  <c r="I141" i="11"/>
  <c r="I152" i="11"/>
  <c r="H141" i="11"/>
  <c r="H152" i="11"/>
  <c r="G141" i="11"/>
  <c r="G154" i="11"/>
  <c r="F141" i="11"/>
  <c r="F154" i="11"/>
  <c r="E141" i="11"/>
  <c r="E154" i="11"/>
  <c r="A10" i="11"/>
  <c r="V141" i="10"/>
  <c r="V152" i="10"/>
  <c r="AD141" i="10"/>
  <c r="AD152" i="10"/>
  <c r="AC141" i="10"/>
  <c r="AC154" i="10"/>
  <c r="AB141" i="10"/>
  <c r="AB154" i="10"/>
  <c r="AA141" i="10"/>
  <c r="AA152" i="10"/>
  <c r="Z141" i="10"/>
  <c r="Z154" i="10"/>
  <c r="Y141" i="10"/>
  <c r="Y154" i="10"/>
  <c r="X141" i="10"/>
  <c r="X152" i="10"/>
  <c r="W141" i="10"/>
  <c r="W152" i="10"/>
  <c r="V154" i="10"/>
  <c r="U141" i="10"/>
  <c r="U154" i="10"/>
  <c r="T141" i="10"/>
  <c r="T154" i="10"/>
  <c r="S141" i="10"/>
  <c r="S152" i="10"/>
  <c r="R141" i="10"/>
  <c r="R152" i="10"/>
  <c r="Q141" i="10"/>
  <c r="Q154" i="10"/>
  <c r="P141" i="10"/>
  <c r="P152" i="10"/>
  <c r="O141" i="10"/>
  <c r="O152" i="10"/>
  <c r="N141" i="10"/>
  <c r="N152" i="10"/>
  <c r="M141" i="10"/>
  <c r="M154" i="10"/>
  <c r="L141" i="10"/>
  <c r="L152" i="10"/>
  <c r="K141" i="10"/>
  <c r="K152" i="10"/>
  <c r="J141" i="10"/>
  <c r="J152" i="10"/>
  <c r="I141" i="10"/>
  <c r="I152" i="10"/>
  <c r="H141" i="10"/>
  <c r="H152" i="10"/>
  <c r="G141" i="10"/>
  <c r="G152" i="10"/>
  <c r="F141" i="10"/>
  <c r="F154" i="10"/>
  <c r="F152" i="10"/>
  <c r="E141" i="10"/>
  <c r="E152" i="10"/>
  <c r="A10" i="10"/>
  <c r="AD141" i="9"/>
  <c r="AD152" i="9"/>
  <c r="AD154" i="9"/>
  <c r="AC141" i="9"/>
  <c r="AC154" i="9"/>
  <c r="AB141" i="9"/>
  <c r="AB152" i="9"/>
  <c r="AB154" i="9"/>
  <c r="AA141" i="9"/>
  <c r="AA152" i="9"/>
  <c r="Z141" i="9"/>
  <c r="Z154" i="9"/>
  <c r="Y141" i="9"/>
  <c r="Y152" i="9"/>
  <c r="X141" i="9"/>
  <c r="X152" i="9"/>
  <c r="W141" i="9"/>
  <c r="W154" i="9"/>
  <c r="V141" i="9"/>
  <c r="V152" i="9"/>
  <c r="U141" i="9"/>
  <c r="U152" i="9"/>
  <c r="T141" i="9"/>
  <c r="T152" i="9"/>
  <c r="S141" i="9"/>
  <c r="S152" i="9"/>
  <c r="R141" i="9"/>
  <c r="R152" i="9"/>
  <c r="Q141" i="9"/>
  <c r="Q154" i="9"/>
  <c r="P141" i="9"/>
  <c r="P154" i="9"/>
  <c r="O141" i="9"/>
  <c r="O152" i="9"/>
  <c r="N141" i="9"/>
  <c r="N154" i="9"/>
  <c r="N152" i="9"/>
  <c r="M141" i="9"/>
  <c r="M154" i="9"/>
  <c r="L141" i="9"/>
  <c r="L154" i="9"/>
  <c r="K141" i="9"/>
  <c r="K154" i="9"/>
  <c r="J141" i="9"/>
  <c r="J154" i="9"/>
  <c r="I141" i="9"/>
  <c r="I154" i="9"/>
  <c r="H141" i="9"/>
  <c r="H154" i="9"/>
  <c r="G141" i="9"/>
  <c r="G154" i="9"/>
  <c r="F141" i="9"/>
  <c r="F152" i="9"/>
  <c r="E141" i="9"/>
  <c r="E152" i="9"/>
  <c r="A10" i="9"/>
  <c r="AD141" i="8"/>
  <c r="AD152" i="8"/>
  <c r="AC141" i="8"/>
  <c r="AC152" i="8"/>
  <c r="AB141" i="8"/>
  <c r="AB154" i="8"/>
  <c r="AA141" i="8"/>
  <c r="AA152" i="8"/>
  <c r="Z141" i="8"/>
  <c r="Z152" i="8"/>
  <c r="Y141" i="8"/>
  <c r="Y152" i="8"/>
  <c r="X141" i="8"/>
  <c r="X152" i="8"/>
  <c r="W141" i="8"/>
  <c r="W154" i="8"/>
  <c r="V141" i="8"/>
  <c r="V152" i="8"/>
  <c r="U141" i="8"/>
  <c r="U152" i="8"/>
  <c r="T141" i="8"/>
  <c r="T152" i="8"/>
  <c r="S141" i="8"/>
  <c r="S152" i="8"/>
  <c r="R141" i="8"/>
  <c r="R154" i="8"/>
  <c r="Q141" i="8"/>
  <c r="Q152" i="8"/>
  <c r="P141" i="8"/>
  <c r="P154" i="8"/>
  <c r="O141" i="8"/>
  <c r="O152" i="8"/>
  <c r="N141" i="8"/>
  <c r="N152" i="8"/>
  <c r="M141" i="8"/>
  <c r="M154" i="8"/>
  <c r="L141" i="8"/>
  <c r="L154" i="8"/>
  <c r="K141" i="8"/>
  <c r="K152" i="8"/>
  <c r="J141" i="8"/>
  <c r="J154" i="8"/>
  <c r="I141" i="8"/>
  <c r="I154" i="8"/>
  <c r="H141" i="8"/>
  <c r="H152" i="8"/>
  <c r="H154" i="8"/>
  <c r="G141" i="8"/>
  <c r="G152" i="8"/>
  <c r="F141" i="8"/>
  <c r="F152" i="8"/>
  <c r="E141" i="8"/>
  <c r="E152" i="8"/>
  <c r="A10" i="8"/>
  <c r="AD141" i="7"/>
  <c r="AD152" i="7"/>
  <c r="AC141" i="7"/>
  <c r="AC152" i="7"/>
  <c r="AB141" i="7"/>
  <c r="AB154" i="7"/>
  <c r="AA141" i="7"/>
  <c r="AA152" i="7"/>
  <c r="Z141" i="7"/>
  <c r="Z154" i="7"/>
  <c r="Y141" i="7"/>
  <c r="Y154" i="7"/>
  <c r="X141" i="7"/>
  <c r="X152" i="7"/>
  <c r="W141" i="7"/>
  <c r="W154" i="7"/>
  <c r="V141" i="7"/>
  <c r="V152" i="7"/>
  <c r="U141" i="7"/>
  <c r="U154" i="7"/>
  <c r="T141" i="7"/>
  <c r="T154" i="7"/>
  <c r="S141" i="7"/>
  <c r="S154" i="7"/>
  <c r="R141" i="7"/>
  <c r="R154" i="7"/>
  <c r="Q141" i="7"/>
  <c r="Q152" i="7"/>
  <c r="P141" i="7"/>
  <c r="P152" i="7"/>
  <c r="O141" i="7"/>
  <c r="O152" i="7"/>
  <c r="N141" i="7"/>
  <c r="N152" i="7"/>
  <c r="M141" i="7"/>
  <c r="M154" i="7"/>
  <c r="L141" i="7"/>
  <c r="L152" i="7"/>
  <c r="K141" i="7"/>
  <c r="K152" i="7"/>
  <c r="J141" i="7"/>
  <c r="J152" i="7"/>
  <c r="I141" i="7"/>
  <c r="I154" i="7"/>
  <c r="H141" i="7"/>
  <c r="H154" i="7"/>
  <c r="G141" i="7"/>
  <c r="G154" i="7"/>
  <c r="F141" i="7"/>
  <c r="F154" i="7"/>
  <c r="E141" i="7"/>
  <c r="E152" i="7"/>
  <c r="A10" i="7"/>
  <c r="AD141" i="6"/>
  <c r="AD154" i="6"/>
  <c r="AC141" i="6"/>
  <c r="AC152" i="6"/>
  <c r="AB141" i="6"/>
  <c r="AB152" i="6"/>
  <c r="AA141" i="6"/>
  <c r="AA152" i="6"/>
  <c r="Z141" i="6"/>
  <c r="Z152" i="6"/>
  <c r="Z154" i="6"/>
  <c r="Y141" i="6"/>
  <c r="Y154" i="6"/>
  <c r="X141" i="6"/>
  <c r="X154" i="6"/>
  <c r="W141" i="6"/>
  <c r="W154" i="6"/>
  <c r="V141" i="6"/>
  <c r="V152" i="6"/>
  <c r="U141" i="6"/>
  <c r="U152" i="6"/>
  <c r="T141" i="6"/>
  <c r="T152" i="6"/>
  <c r="S141" i="6"/>
  <c r="S154" i="6"/>
  <c r="R141" i="6"/>
  <c r="R154" i="6"/>
  <c r="Q141" i="6"/>
  <c r="Q152" i="6"/>
  <c r="P141" i="6"/>
  <c r="P152" i="6"/>
  <c r="O141" i="6"/>
  <c r="O154" i="6"/>
  <c r="N141" i="6"/>
  <c r="N154" i="6"/>
  <c r="M141" i="6"/>
  <c r="M152" i="6"/>
  <c r="L141" i="6"/>
  <c r="L154" i="6"/>
  <c r="K141" i="6"/>
  <c r="K154" i="6"/>
  <c r="J141" i="6"/>
  <c r="J154" i="6"/>
  <c r="I141" i="6"/>
  <c r="I154" i="6"/>
  <c r="H141" i="6"/>
  <c r="H152" i="6"/>
  <c r="G141" i="6"/>
  <c r="G152" i="6"/>
  <c r="F141" i="6"/>
  <c r="F152" i="6"/>
  <c r="E141" i="6"/>
  <c r="E152" i="6"/>
  <c r="A10" i="6"/>
  <c r="AD141" i="5"/>
  <c r="AD154" i="5"/>
  <c r="AC141" i="5"/>
  <c r="AC152" i="5"/>
  <c r="AB141" i="5"/>
  <c r="AB152" i="5"/>
  <c r="AA141" i="5"/>
  <c r="AA154" i="5"/>
  <c r="Z141" i="5"/>
  <c r="Z154" i="5"/>
  <c r="Y141" i="5"/>
  <c r="Y152" i="5"/>
  <c r="X141" i="5"/>
  <c r="X154" i="5"/>
  <c r="W141" i="5"/>
  <c r="W154" i="5"/>
  <c r="V141" i="5"/>
  <c r="V154" i="5"/>
  <c r="U141" i="5"/>
  <c r="U154" i="5"/>
  <c r="T141" i="5"/>
  <c r="T152" i="5"/>
  <c r="S141" i="5"/>
  <c r="S152" i="5"/>
  <c r="R141" i="5"/>
  <c r="R152" i="5"/>
  <c r="Q141" i="5"/>
  <c r="Q154" i="5"/>
  <c r="P141" i="5"/>
  <c r="P154" i="5"/>
  <c r="O141" i="5"/>
  <c r="O154" i="5"/>
  <c r="N141" i="5"/>
  <c r="N152" i="5"/>
  <c r="M141" i="5"/>
  <c r="M152" i="5"/>
  <c r="L141" i="5"/>
  <c r="L154" i="5"/>
  <c r="K141" i="5"/>
  <c r="K152" i="5"/>
  <c r="J141" i="5"/>
  <c r="J152" i="5"/>
  <c r="I141" i="5"/>
  <c r="I154" i="5"/>
  <c r="H141" i="5"/>
  <c r="H154" i="5"/>
  <c r="H152" i="5"/>
  <c r="G141" i="5"/>
  <c r="G154" i="5"/>
  <c r="F141" i="5"/>
  <c r="F154" i="5"/>
  <c r="E141" i="5"/>
  <c r="E154" i="5"/>
  <c r="A10" i="5"/>
  <c r="Z152" i="34"/>
  <c r="AA152" i="33"/>
  <c r="V152" i="32"/>
  <c r="T154" i="32"/>
  <c r="AB154" i="32"/>
  <c r="AB154" i="30"/>
  <c r="L154" i="29"/>
  <c r="M152" i="28"/>
  <c r="F152" i="25"/>
  <c r="X154" i="25"/>
  <c r="Q152" i="24"/>
  <c r="AC152" i="24"/>
  <c r="J152" i="24"/>
  <c r="K154" i="23"/>
  <c r="AA154" i="23"/>
  <c r="T154" i="22"/>
  <c r="L154" i="21"/>
  <c r="P154" i="21"/>
  <c r="AA152" i="21"/>
  <c r="I152" i="18"/>
  <c r="O154" i="18"/>
  <c r="E152" i="17"/>
  <c r="L154" i="16"/>
  <c r="E152" i="15"/>
  <c r="W154" i="15"/>
  <c r="Q152" i="10"/>
  <c r="Y152" i="10"/>
  <c r="AC152" i="10"/>
  <c r="AA154" i="10"/>
  <c r="Z152" i="9"/>
  <c r="T154" i="9"/>
  <c r="X154" i="7"/>
  <c r="R152" i="35"/>
  <c r="X154" i="35"/>
  <c r="J154" i="10"/>
  <c r="J152" i="16"/>
  <c r="J154" i="16"/>
  <c r="G152" i="28"/>
  <c r="K152" i="28"/>
  <c r="U154" i="29"/>
  <c r="V152" i="22"/>
  <c r="AD152" i="35"/>
  <c r="Z152" i="35"/>
  <c r="S154" i="34"/>
  <c r="O152" i="33"/>
  <c r="L154" i="31"/>
  <c r="L154" i="26"/>
  <c r="N152" i="26"/>
  <c r="AC154" i="25"/>
  <c r="L152" i="23"/>
  <c r="AB152" i="23"/>
  <c r="Z152" i="13"/>
  <c r="Q152" i="11"/>
  <c r="U154" i="9"/>
  <c r="AA154" i="6"/>
  <c r="T154" i="5"/>
  <c r="AD152" i="34"/>
  <c r="K152" i="34"/>
  <c r="M154" i="34"/>
  <c r="Q152" i="31"/>
  <c r="H154" i="31"/>
  <c r="W154" i="27"/>
  <c r="U154" i="25"/>
  <c r="L154" i="13"/>
  <c r="H154" i="12"/>
  <c r="AA152" i="11"/>
  <c r="E154" i="10"/>
  <c r="AA154" i="9"/>
  <c r="K152" i="9"/>
  <c r="S154" i="9"/>
  <c r="V154" i="35"/>
  <c r="E154" i="34"/>
  <c r="I154" i="25"/>
  <c r="J154" i="13"/>
  <c r="H154" i="11"/>
  <c r="AD154" i="11"/>
  <c r="AB152" i="7"/>
  <c r="AD152" i="5"/>
  <c r="W154" i="37"/>
  <c r="F152" i="37"/>
  <c r="J152" i="37"/>
  <c r="N152" i="37"/>
  <c r="R152" i="37"/>
  <c r="Z152" i="37"/>
  <c r="AD152" i="37"/>
  <c r="AB154" i="37"/>
  <c r="I154" i="37"/>
  <c r="AB152" i="35"/>
  <c r="I152" i="35"/>
  <c r="K154" i="35"/>
  <c r="M154" i="35"/>
  <c r="AC152" i="33"/>
  <c r="S152" i="27"/>
  <c r="AA154" i="27"/>
  <c r="Q152" i="27"/>
  <c r="I154" i="26"/>
  <c r="R152" i="26"/>
  <c r="H154" i="28"/>
  <c r="T154" i="35"/>
  <c r="F152" i="23"/>
  <c r="P154" i="22"/>
  <c r="F152" i="20"/>
  <c r="Y152" i="38"/>
  <c r="M152" i="38"/>
  <c r="AC152" i="38"/>
  <c r="E154" i="37"/>
  <c r="M152" i="37"/>
  <c r="S152" i="37"/>
  <c r="J152" i="35"/>
  <c r="W154" i="35"/>
  <c r="O154" i="35"/>
  <c r="G154" i="35"/>
  <c r="H154" i="35"/>
  <c r="Q154" i="29"/>
  <c r="V152" i="28"/>
  <c r="N154" i="27"/>
  <c r="V154" i="27"/>
  <c r="F152" i="26"/>
  <c r="J152" i="26"/>
  <c r="Q154" i="25"/>
  <c r="M152" i="24"/>
  <c r="N152" i="22"/>
  <c r="R154" i="22"/>
  <c r="X152" i="21"/>
  <c r="AC152" i="21"/>
  <c r="T152" i="20"/>
  <c r="V154" i="20"/>
  <c r="AD154" i="20"/>
  <c r="AD152" i="18"/>
  <c r="N152" i="18"/>
  <c r="K152" i="16"/>
  <c r="AA154" i="15"/>
  <c r="P154" i="14"/>
  <c r="AD152" i="13"/>
  <c r="L154" i="12"/>
  <c r="X152" i="11"/>
  <c r="N152" i="11"/>
  <c r="M152" i="10"/>
  <c r="U152" i="10"/>
  <c r="AA154" i="7"/>
  <c r="S154" i="38"/>
  <c r="K154" i="38"/>
  <c r="AA154" i="38"/>
  <c r="J152" i="38"/>
  <c r="L152" i="35"/>
  <c r="P154" i="35"/>
  <c r="F154" i="35"/>
  <c r="N154" i="35"/>
  <c r="Z152" i="32"/>
  <c r="J152" i="32"/>
  <c r="Z152" i="30"/>
  <c r="AD154" i="28"/>
  <c r="Z154" i="28"/>
  <c r="G152" i="26"/>
  <c r="U154" i="26"/>
  <c r="H152" i="25"/>
  <c r="L152" i="25"/>
  <c r="R154" i="25"/>
  <c r="P152" i="23"/>
  <c r="Z154" i="22"/>
  <c r="S154" i="19"/>
  <c r="K154" i="17"/>
  <c r="O154" i="16"/>
  <c r="M152" i="16"/>
  <c r="W154" i="16"/>
  <c r="Q152" i="15"/>
  <c r="E154" i="14"/>
  <c r="V152" i="12"/>
  <c r="F152" i="12"/>
  <c r="Y154" i="8"/>
  <c r="AD152" i="6"/>
  <c r="Y154" i="35"/>
  <c r="Q154" i="35"/>
  <c r="U154" i="35"/>
  <c r="S152" i="35"/>
  <c r="AA152" i="35"/>
  <c r="AC154" i="35"/>
  <c r="P152" i="33"/>
  <c r="R154" i="30"/>
  <c r="P154" i="29"/>
  <c r="S152" i="28"/>
  <c r="E154" i="27"/>
  <c r="X154" i="26"/>
  <c r="K154" i="18"/>
  <c r="W154" i="18"/>
  <c r="G154" i="18"/>
  <c r="S154" i="18"/>
  <c r="AC152" i="18"/>
  <c r="M152" i="18"/>
  <c r="E154" i="18"/>
  <c r="U154" i="18"/>
  <c r="AA152" i="18"/>
  <c r="O154" i="17"/>
  <c r="Q152" i="16"/>
  <c r="G154" i="15"/>
  <c r="K152" i="14"/>
  <c r="S154" i="14"/>
  <c r="P154" i="7"/>
  <c r="T152" i="7"/>
  <c r="L154" i="7"/>
  <c r="AC154" i="6"/>
  <c r="G154" i="39"/>
  <c r="J152" i="39"/>
  <c r="R152" i="39"/>
  <c r="AD152" i="39"/>
  <c r="L154" i="39"/>
  <c r="T154" i="39"/>
  <c r="AB154" i="39"/>
  <c r="W154" i="39"/>
  <c r="L154" i="30"/>
  <c r="V154" i="29"/>
  <c r="T152" i="27"/>
  <c r="O154" i="27"/>
  <c r="AB152" i="27"/>
  <c r="M152" i="27"/>
  <c r="K154" i="27"/>
  <c r="Y152" i="27"/>
  <c r="I152" i="27"/>
  <c r="AD154" i="26"/>
  <c r="AB152" i="26"/>
  <c r="F154" i="19"/>
  <c r="M154" i="14"/>
  <c r="O154" i="14"/>
  <c r="AB154" i="12"/>
  <c r="AD152" i="12"/>
  <c r="Z152" i="12"/>
  <c r="I152" i="39"/>
  <c r="AA154" i="39"/>
  <c r="G152" i="37"/>
  <c r="Q152" i="37"/>
  <c r="X154" i="30"/>
  <c r="F154" i="29"/>
  <c r="AA152" i="29"/>
  <c r="F154" i="28"/>
  <c r="I152" i="28"/>
  <c r="AC152" i="26"/>
  <c r="AA152" i="26"/>
  <c r="Q154" i="26"/>
  <c r="T154" i="26"/>
  <c r="O154" i="24"/>
  <c r="X154" i="23"/>
  <c r="J154" i="23"/>
  <c r="G152" i="20"/>
  <c r="O152" i="19"/>
  <c r="H152" i="19"/>
  <c r="Q154" i="19"/>
  <c r="T154" i="19"/>
  <c r="P152" i="17"/>
  <c r="I154" i="15"/>
  <c r="R154" i="14"/>
  <c r="W154" i="13"/>
  <c r="J154" i="12"/>
  <c r="U154" i="11"/>
  <c r="K152" i="11"/>
  <c r="I154" i="11"/>
  <c r="M152" i="11"/>
  <c r="E152" i="11"/>
  <c r="O154" i="11"/>
  <c r="S152" i="11"/>
  <c r="W152" i="11"/>
  <c r="Y152" i="11"/>
  <c r="AC154" i="11"/>
  <c r="Z152" i="10"/>
  <c r="X154" i="10"/>
  <c r="AD154" i="10"/>
  <c r="F152" i="39"/>
  <c r="K152" i="37"/>
  <c r="J154" i="30"/>
  <c r="F152" i="30"/>
  <c r="N152" i="28"/>
  <c r="J152" i="28"/>
  <c r="L152" i="28"/>
  <c r="Y152" i="28"/>
  <c r="Z152" i="24"/>
  <c r="H154" i="24"/>
  <c r="R152" i="24"/>
  <c r="L154" i="24"/>
  <c r="V154" i="24"/>
  <c r="N152" i="24"/>
  <c r="F154" i="24"/>
  <c r="T152" i="24"/>
  <c r="Y152" i="17"/>
  <c r="S152" i="16"/>
  <c r="F154" i="16"/>
  <c r="AA154" i="16"/>
  <c r="R154" i="15"/>
  <c r="L152" i="15"/>
  <c r="X154" i="14"/>
  <c r="Z154" i="14"/>
  <c r="N154" i="13"/>
  <c r="X154" i="8"/>
  <c r="P152" i="8"/>
  <c r="AD154" i="8"/>
  <c r="Y154" i="39"/>
  <c r="V152" i="37"/>
  <c r="L154" i="37"/>
  <c r="T154" i="37"/>
  <c r="H152" i="37"/>
  <c r="I152" i="34"/>
  <c r="U152" i="34"/>
  <c r="E154" i="33"/>
  <c r="P154" i="30"/>
  <c r="E152" i="28"/>
  <c r="O152" i="28"/>
  <c r="Z152" i="23"/>
  <c r="N152" i="23"/>
  <c r="H154" i="23"/>
  <c r="I154" i="23"/>
  <c r="N152" i="21"/>
  <c r="V152" i="21"/>
  <c r="R154" i="21"/>
  <c r="J152" i="21"/>
  <c r="J152" i="19"/>
  <c r="F152" i="18"/>
  <c r="Z154" i="18"/>
  <c r="S154" i="33"/>
  <c r="K154" i="33"/>
  <c r="G154" i="33"/>
  <c r="Y152" i="33"/>
  <c r="W154" i="33"/>
  <c r="N154" i="30"/>
  <c r="N152" i="29"/>
  <c r="H154" i="26"/>
  <c r="P152" i="26"/>
  <c r="J152" i="25"/>
  <c r="AB152" i="25"/>
  <c r="AD154" i="25"/>
  <c r="V152" i="25"/>
  <c r="S154" i="21"/>
  <c r="N152" i="19"/>
  <c r="AA152" i="19"/>
  <c r="U152" i="15"/>
  <c r="K154" i="15"/>
  <c r="M154" i="15"/>
  <c r="O154" i="15"/>
  <c r="S154" i="15"/>
  <c r="AC152" i="15"/>
  <c r="Y152" i="15"/>
  <c r="P154" i="12"/>
  <c r="R154" i="12"/>
  <c r="X154" i="9"/>
  <c r="J152" i="9"/>
  <c r="H152" i="9"/>
  <c r="L152" i="9"/>
  <c r="P152" i="9"/>
  <c r="R154" i="9"/>
  <c r="V154" i="9"/>
  <c r="E154" i="8"/>
  <c r="W152" i="8"/>
  <c r="AB154" i="6"/>
  <c r="S152" i="39"/>
  <c r="E154" i="38"/>
  <c r="I152" i="38"/>
  <c r="AB154" i="38"/>
  <c r="W152" i="38"/>
  <c r="Q154" i="33"/>
  <c r="M154" i="33"/>
  <c r="I154" i="33"/>
  <c r="Z152" i="33"/>
  <c r="U154" i="33"/>
  <c r="F152" i="32"/>
  <c r="AD152" i="32"/>
  <c r="Y154" i="29"/>
  <c r="E154" i="26"/>
  <c r="R152" i="23"/>
  <c r="T152" i="23"/>
  <c r="V152" i="23"/>
  <c r="AB152" i="22"/>
  <c r="F152" i="21"/>
  <c r="AD152" i="21"/>
  <c r="H154" i="21"/>
  <c r="T154" i="21"/>
  <c r="M154" i="19"/>
  <c r="I154" i="19"/>
  <c r="R152" i="19"/>
  <c r="G152" i="19"/>
  <c r="Z152" i="19"/>
  <c r="F154" i="6"/>
  <c r="L152" i="5"/>
  <c r="G154" i="38"/>
  <c r="X154" i="38"/>
  <c r="H152" i="33"/>
  <c r="T152" i="33"/>
  <c r="G154" i="32"/>
  <c r="Y152" i="32"/>
  <c r="W154" i="32"/>
  <c r="E154" i="32"/>
  <c r="S154" i="32"/>
  <c r="U152" i="32"/>
  <c r="S152" i="31"/>
  <c r="U154" i="31"/>
  <c r="N152" i="31"/>
  <c r="T152" i="31"/>
  <c r="T154" i="30"/>
  <c r="E154" i="29"/>
  <c r="R154" i="29"/>
  <c r="U152" i="23"/>
  <c r="O152" i="21"/>
  <c r="I154" i="20"/>
  <c r="S154" i="20"/>
  <c r="X152" i="12"/>
  <c r="F154" i="9"/>
  <c r="F152" i="5"/>
  <c r="F152" i="34"/>
  <c r="AB154" i="34"/>
  <c r="H154" i="30"/>
  <c r="V152" i="30"/>
  <c r="R152" i="28"/>
  <c r="P154" i="28"/>
  <c r="AB154" i="21"/>
  <c r="Q152" i="21"/>
  <c r="Z154" i="21"/>
  <c r="E154" i="21"/>
  <c r="E154" i="19"/>
  <c r="AD152" i="19"/>
  <c r="AB154" i="19"/>
  <c r="Y152" i="19"/>
  <c r="W154" i="19"/>
  <c r="L154" i="19"/>
  <c r="P152" i="19"/>
  <c r="V152" i="19"/>
  <c r="X154" i="19"/>
  <c r="U152" i="19"/>
  <c r="K154" i="19"/>
  <c r="AC152" i="19"/>
  <c r="M152" i="17"/>
  <c r="G154" i="17"/>
  <c r="S154" i="13"/>
  <c r="P154" i="13"/>
  <c r="AA152" i="13"/>
  <c r="N154" i="12"/>
  <c r="T152" i="12"/>
  <c r="W154" i="10"/>
  <c r="K154" i="7"/>
  <c r="Z152" i="7"/>
  <c r="AD154" i="7"/>
  <c r="U152" i="5"/>
  <c r="AB154" i="5"/>
  <c r="O154" i="37"/>
  <c r="X154" i="37"/>
  <c r="X154" i="34"/>
  <c r="AC152" i="34"/>
  <c r="Q152" i="34"/>
  <c r="G154" i="34"/>
  <c r="P154" i="31"/>
  <c r="AC154" i="31"/>
  <c r="W154" i="31"/>
  <c r="Z152" i="29"/>
  <c r="G154" i="29"/>
  <c r="M154" i="29"/>
  <c r="O152" i="29"/>
  <c r="AC152" i="29"/>
  <c r="S154" i="29"/>
  <c r="W154" i="29"/>
  <c r="T152" i="28"/>
  <c r="AA154" i="28"/>
  <c r="W154" i="28"/>
  <c r="Q154" i="28"/>
  <c r="AC154" i="28"/>
  <c r="S154" i="26"/>
  <c r="K154" i="26"/>
  <c r="M154" i="26"/>
  <c r="Y154" i="26"/>
  <c r="V154" i="26"/>
  <c r="P152" i="24"/>
  <c r="I154" i="24"/>
  <c r="E154" i="24"/>
  <c r="G152" i="24"/>
  <c r="K154" i="24"/>
  <c r="N152" i="20"/>
  <c r="Q152" i="17"/>
  <c r="I152" i="17"/>
  <c r="W152" i="17"/>
  <c r="N152" i="15"/>
  <c r="V152" i="15"/>
  <c r="AD154" i="15"/>
  <c r="F152" i="15"/>
  <c r="H154" i="15"/>
  <c r="J152" i="15"/>
  <c r="P154" i="15"/>
  <c r="T154" i="15"/>
  <c r="X154" i="15"/>
  <c r="Z152" i="15"/>
  <c r="AB152" i="15"/>
  <c r="I154" i="10"/>
  <c r="M152" i="8"/>
  <c r="F152" i="7"/>
  <c r="I152" i="6"/>
  <c r="Q154" i="6"/>
  <c r="R154" i="5"/>
  <c r="X152" i="5"/>
  <c r="P154" i="37"/>
  <c r="O154" i="34"/>
  <c r="R152" i="32"/>
  <c r="L154" i="32"/>
  <c r="I152" i="32"/>
  <c r="O154" i="32"/>
  <c r="AA154" i="32"/>
  <c r="R154" i="31"/>
  <c r="O154" i="31"/>
  <c r="U152" i="30"/>
  <c r="K154" i="30"/>
  <c r="E154" i="30"/>
  <c r="G152" i="30"/>
  <c r="I152" i="30"/>
  <c r="M154" i="30"/>
  <c r="O152" i="30"/>
  <c r="Q154" i="30"/>
  <c r="S152" i="30"/>
  <c r="W152" i="30"/>
  <c r="Y154" i="30"/>
  <c r="AA152" i="30"/>
  <c r="AC154" i="30"/>
  <c r="U154" i="27"/>
  <c r="AC154" i="27"/>
  <c r="P154" i="27"/>
  <c r="G154" i="27"/>
  <c r="F152" i="27"/>
  <c r="X154" i="27"/>
  <c r="W154" i="26"/>
  <c r="O152" i="26"/>
  <c r="Z152" i="26"/>
  <c r="T152" i="25"/>
  <c r="P154" i="25"/>
  <c r="X154" i="24"/>
  <c r="AB154" i="24"/>
  <c r="S154" i="24"/>
  <c r="U154" i="24"/>
  <c r="W154" i="24"/>
  <c r="I154" i="22"/>
  <c r="AC154" i="20"/>
  <c r="U152" i="20"/>
  <c r="Y152" i="20"/>
  <c r="K154" i="20"/>
  <c r="Q154" i="20"/>
  <c r="E152" i="20"/>
  <c r="M152" i="20"/>
  <c r="O154" i="20"/>
  <c r="W152" i="20"/>
  <c r="AA154" i="20"/>
  <c r="Y152" i="18"/>
  <c r="Q154" i="18"/>
  <c r="L152" i="18"/>
  <c r="U154" i="16"/>
  <c r="Y154" i="16"/>
  <c r="N152" i="16"/>
  <c r="I154" i="14"/>
  <c r="Q152" i="14"/>
  <c r="AD154" i="14"/>
  <c r="T154" i="14"/>
  <c r="L154" i="14"/>
  <c r="E152" i="12"/>
  <c r="O152" i="12"/>
  <c r="Y154" i="12"/>
  <c r="Q154" i="8"/>
  <c r="AA154" i="8"/>
  <c r="T154" i="8"/>
  <c r="AB152" i="8"/>
  <c r="N154" i="8"/>
  <c r="S154" i="8"/>
  <c r="L152" i="8"/>
  <c r="J152" i="8"/>
  <c r="AC154" i="7"/>
  <c r="W152" i="7"/>
  <c r="Y152" i="7"/>
  <c r="I152" i="7"/>
  <c r="K152" i="6"/>
  <c r="M154" i="6"/>
  <c r="E154" i="6"/>
  <c r="O152" i="6"/>
  <c r="S152" i="6"/>
  <c r="K154" i="5"/>
  <c r="N154" i="5"/>
  <c r="G152" i="5"/>
  <c r="AA152" i="5"/>
  <c r="P152" i="5"/>
  <c r="U154" i="37"/>
  <c r="Y154" i="37"/>
  <c r="AA154" i="37"/>
  <c r="AC154" i="37"/>
  <c r="H152" i="34"/>
  <c r="V152" i="34"/>
  <c r="N154" i="34"/>
  <c r="J152" i="34"/>
  <c r="R152" i="34"/>
  <c r="T152" i="34"/>
  <c r="L154" i="34"/>
  <c r="M152" i="32"/>
  <c r="AC152" i="32"/>
  <c r="H154" i="32"/>
  <c r="P154" i="32"/>
  <c r="N152" i="32"/>
  <c r="X154" i="32"/>
  <c r="AA154" i="31"/>
  <c r="Y152" i="31"/>
  <c r="J154" i="31"/>
  <c r="F154" i="31"/>
  <c r="I152" i="29"/>
  <c r="X154" i="28"/>
  <c r="U152" i="28"/>
  <c r="H154" i="27"/>
  <c r="J154" i="27"/>
  <c r="L152" i="27"/>
  <c r="R152" i="27"/>
  <c r="Z154" i="27"/>
  <c r="AD154" i="27"/>
  <c r="N152" i="25"/>
  <c r="AA154" i="24"/>
  <c r="Y154" i="24"/>
  <c r="X154" i="22"/>
  <c r="V154" i="18"/>
  <c r="H154" i="18"/>
  <c r="J152" i="18"/>
  <c r="R152" i="18"/>
  <c r="T152" i="18"/>
  <c r="P154" i="18"/>
  <c r="X154" i="18"/>
  <c r="AB154" i="18"/>
  <c r="S154" i="17"/>
  <c r="U154" i="17"/>
  <c r="H154" i="14"/>
  <c r="J152" i="14"/>
  <c r="N154" i="14"/>
  <c r="V154" i="14"/>
  <c r="AB152" i="14"/>
  <c r="T154" i="13"/>
  <c r="O154" i="13"/>
  <c r="X154" i="13"/>
  <c r="G152" i="11"/>
  <c r="G154" i="10"/>
  <c r="O154" i="10"/>
  <c r="S154" i="10"/>
  <c r="AB152" i="10"/>
  <c r="V154" i="8"/>
  <c r="R152" i="8"/>
  <c r="Z154" i="8"/>
  <c r="J154" i="7"/>
  <c r="V154" i="7"/>
  <c r="H152" i="7"/>
  <c r="R152" i="7"/>
  <c r="N154" i="7"/>
  <c r="P154" i="6"/>
  <c r="G154" i="6"/>
  <c r="J152" i="6"/>
  <c r="L152" i="6"/>
  <c r="N152" i="6"/>
  <c r="R152" i="6"/>
  <c r="Z152" i="5"/>
  <c r="V152" i="5"/>
  <c r="J154" i="5"/>
  <c r="Q154" i="38"/>
  <c r="O154" i="38"/>
  <c r="U152" i="38"/>
  <c r="AA154" i="34"/>
  <c r="P154" i="34"/>
  <c r="W152" i="34"/>
  <c r="Y152" i="34"/>
  <c r="K152" i="31"/>
  <c r="V154" i="31"/>
  <c r="AD152" i="30"/>
  <c r="X154" i="29"/>
  <c r="AD152" i="29"/>
  <c r="T152" i="29"/>
  <c r="AB154" i="29"/>
  <c r="O152" i="25"/>
  <c r="E154" i="25"/>
  <c r="S154" i="25"/>
  <c r="M152" i="25"/>
  <c r="K154" i="25"/>
  <c r="G154" i="25"/>
  <c r="W154" i="25"/>
  <c r="AD152" i="24"/>
  <c r="L154" i="22"/>
  <c r="O152" i="22"/>
  <c r="F154" i="22"/>
  <c r="H154" i="22"/>
  <c r="J154" i="22"/>
  <c r="U152" i="22"/>
  <c r="M152" i="21"/>
  <c r="U152" i="21"/>
  <c r="W154" i="21"/>
  <c r="G152" i="21"/>
  <c r="K152" i="21"/>
  <c r="I154" i="21"/>
  <c r="AC152" i="17"/>
  <c r="AA154" i="17"/>
  <c r="G154" i="16"/>
  <c r="AD154" i="16"/>
  <c r="I152" i="16"/>
  <c r="E154" i="16"/>
  <c r="AB154" i="16"/>
  <c r="K154" i="13"/>
  <c r="U152" i="13"/>
  <c r="Y152" i="13"/>
  <c r="AB154" i="13"/>
  <c r="AC154" i="13"/>
  <c r="F152" i="13"/>
  <c r="H154" i="13"/>
  <c r="V152" i="13"/>
  <c r="R154" i="11"/>
  <c r="L154" i="11"/>
  <c r="V154" i="11"/>
  <c r="T152" i="11"/>
  <c r="P152" i="11"/>
  <c r="Z152" i="11"/>
  <c r="J154" i="11"/>
  <c r="AB152" i="11"/>
  <c r="F152" i="11"/>
  <c r="H154" i="10"/>
  <c r="P154" i="10"/>
  <c r="T152" i="10"/>
  <c r="G154" i="8"/>
  <c r="O154" i="8"/>
  <c r="AC154" i="8"/>
  <c r="I152" i="8"/>
  <c r="U154" i="8"/>
  <c r="K154" i="8"/>
  <c r="S152" i="7"/>
  <c r="G152" i="7"/>
  <c r="Q154" i="7"/>
  <c r="E154" i="7"/>
  <c r="U152" i="7"/>
  <c r="O154" i="7"/>
  <c r="M152" i="7"/>
  <c r="Y152" i="6"/>
  <c r="H154" i="6"/>
  <c r="W152" i="6"/>
  <c r="U154" i="6"/>
  <c r="E152" i="5"/>
  <c r="Z152" i="39"/>
  <c r="E154" i="39"/>
  <c r="X154" i="39"/>
  <c r="H154" i="39"/>
  <c r="N152" i="39"/>
  <c r="K152" i="39"/>
  <c r="M152" i="39"/>
  <c r="O152" i="39"/>
  <c r="Q152" i="39"/>
  <c r="U152" i="39"/>
  <c r="AC154" i="39"/>
  <c r="P154" i="39"/>
  <c r="V152" i="39"/>
  <c r="R154" i="38"/>
  <c r="F152" i="38"/>
  <c r="Z152" i="38"/>
  <c r="AD152" i="38"/>
  <c r="L154" i="38"/>
  <c r="T154" i="38"/>
  <c r="P154" i="38"/>
  <c r="N152" i="38"/>
  <c r="H154" i="38"/>
  <c r="V152" i="38"/>
  <c r="J154" i="33"/>
  <c r="N152" i="33"/>
  <c r="V154" i="33"/>
  <c r="R152" i="33"/>
  <c r="L154" i="33"/>
  <c r="F152" i="33"/>
  <c r="X154" i="33"/>
  <c r="AB154" i="33"/>
  <c r="AD154" i="33"/>
  <c r="I154" i="31"/>
  <c r="AB152" i="31"/>
  <c r="AD154" i="31"/>
  <c r="E154" i="31"/>
  <c r="G152" i="31"/>
  <c r="X152" i="31"/>
  <c r="Z152" i="31"/>
  <c r="J154" i="29"/>
  <c r="H154" i="29"/>
  <c r="Z152" i="25"/>
  <c r="AA154" i="25"/>
  <c r="AD152" i="23"/>
  <c r="W154" i="22"/>
  <c r="K154" i="22"/>
  <c r="AD154" i="22"/>
  <c r="E154" i="22"/>
  <c r="G152" i="22"/>
  <c r="M154" i="22"/>
  <c r="Q152" i="22"/>
  <c r="S152" i="22"/>
  <c r="Y152" i="22"/>
  <c r="AB152" i="20"/>
  <c r="P152" i="20"/>
  <c r="J152" i="20"/>
  <c r="Z154" i="20"/>
  <c r="X154" i="20"/>
  <c r="H154" i="20"/>
  <c r="R152" i="20"/>
  <c r="L154" i="20"/>
  <c r="Z152" i="17"/>
  <c r="J152" i="17"/>
  <c r="H152" i="17"/>
  <c r="AB152" i="17"/>
  <c r="X154" i="17"/>
  <c r="F152" i="17"/>
  <c r="L152" i="17"/>
  <c r="N154" i="17"/>
  <c r="R154" i="17"/>
  <c r="T154" i="17"/>
  <c r="V152" i="17"/>
  <c r="AD154" i="17"/>
  <c r="X152" i="16"/>
  <c r="T154" i="16"/>
  <c r="V152" i="16"/>
  <c r="R154" i="16"/>
  <c r="Z154" i="16"/>
  <c r="H154" i="16"/>
  <c r="P154" i="16"/>
  <c r="Y152" i="14"/>
  <c r="F152" i="14"/>
  <c r="U152" i="14"/>
  <c r="W154" i="14"/>
  <c r="AA152" i="14"/>
  <c r="E154" i="13"/>
  <c r="M154" i="13"/>
  <c r="Q154" i="13"/>
  <c r="G154" i="13"/>
  <c r="I154" i="13"/>
  <c r="M152" i="12"/>
  <c r="S154" i="12"/>
  <c r="W152" i="12"/>
  <c r="AA154" i="12"/>
  <c r="U152" i="12"/>
  <c r="K154" i="12"/>
  <c r="AC154" i="12"/>
  <c r="Q154" i="12"/>
  <c r="I154" i="12"/>
  <c r="G152" i="12"/>
  <c r="L154" i="10"/>
  <c r="K154" i="10"/>
  <c r="N154" i="10"/>
  <c r="R154" i="10"/>
  <c r="G152" i="9"/>
  <c r="M152" i="9"/>
  <c r="AC152" i="9"/>
  <c r="E154" i="9"/>
  <c r="Q152" i="9"/>
  <c r="W152" i="9"/>
  <c r="O154" i="9"/>
  <c r="Y154" i="9"/>
  <c r="I152" i="9"/>
  <c r="F154" i="8"/>
  <c r="T154" i="6"/>
  <c r="V154" i="6"/>
  <c r="X152" i="6"/>
  <c r="Q152" i="5"/>
  <c r="W152" i="5"/>
  <c r="Y154" i="5"/>
  <c r="S154" i="5"/>
  <c r="AC154" i="5"/>
  <c r="I152" i="5"/>
  <c r="M154" i="5"/>
  <c r="O152" i="5"/>
  <c r="E154" i="40"/>
  <c r="E152" i="40"/>
  <c r="F154" i="40"/>
  <c r="F152" i="40"/>
  <c r="G154" i="40"/>
  <c r="G152" i="40"/>
  <c r="H154" i="40"/>
  <c r="H152" i="40"/>
  <c r="I154" i="40"/>
  <c r="I152" i="40"/>
  <c r="J154" i="40"/>
  <c r="J152" i="40"/>
  <c r="K154" i="40"/>
  <c r="K152" i="40"/>
  <c r="L154" i="40"/>
  <c r="L152" i="40"/>
  <c r="M154" i="40"/>
  <c r="M152" i="40"/>
  <c r="N154" i="40"/>
  <c r="N152" i="40"/>
  <c r="O154" i="40"/>
  <c r="O152" i="40"/>
  <c r="P154" i="40"/>
  <c r="P152" i="40"/>
  <c r="Q154" i="40"/>
  <c r="Q152" i="40"/>
  <c r="R154" i="40"/>
  <c r="R152" i="40"/>
  <c r="S154" i="40"/>
  <c r="S152" i="40"/>
  <c r="T154" i="40"/>
  <c r="T152" i="40"/>
  <c r="U154" i="40"/>
  <c r="U152" i="40"/>
  <c r="V154" i="40"/>
  <c r="V152" i="40"/>
  <c r="W154" i="40"/>
  <c r="W152" i="40"/>
  <c r="X154" i="40"/>
  <c r="X152" i="40"/>
  <c r="Y154" i="40"/>
  <c r="Y152" i="40"/>
  <c r="Z154" i="40"/>
  <c r="Z152" i="40"/>
  <c r="AA154" i="40"/>
  <c r="AA152" i="40"/>
  <c r="AB154" i="40"/>
  <c r="AB152" i="40"/>
  <c r="AC154" i="40"/>
  <c r="AC152" i="40"/>
  <c r="AD154" i="40"/>
  <c r="AD152" i="40"/>
</calcChain>
</file>

<file path=xl/sharedStrings.xml><?xml version="1.0" encoding="utf-8"?>
<sst xmlns="http://schemas.openxmlformats.org/spreadsheetml/2006/main" count="130608" uniqueCount="465">
  <si>
    <t>ANNEX 1:  National sector emissions: Main pollutants, particulate matter, heavy metals and persistent organic pollutants</t>
  </si>
  <si>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</si>
  <si>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</si>
  <si>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</si>
  <si>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</si>
  <si>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</si>
  <si>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</si>
  <si>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</si>
  <si>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</si>
  <si>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</si>
  <si>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</si>
  <si>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</si>
  <si>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</si>
  <si>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</si>
  <si>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</si>
  <si>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</si>
  <si>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</si>
  <si>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</si>
  <si>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</si>
  <si>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</si>
  <si>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</si>
  <si>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</si>
  <si>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</si>
  <si>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</si>
  <si>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</si>
  <si>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</si>
  <si>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</si>
  <si>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</si>
  <si>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</si>
  <si>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</si>
  <si>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</si>
  <si>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</si>
  <si>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</si>
  <si>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</si>
  <si>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</si>
  <si>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</si>
  <si>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</si>
  <si>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</si>
  <si>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</si>
  <si>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</si>
  <si>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</si>
  <si>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</si>
  <si>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</si>
  <si>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</si>
  <si>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</si>
  <si>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</si>
  <si>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</si>
  <si>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</si>
  <si>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</si>
  <si>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</si>
  <si>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</si>
  <si>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</si>
  <si>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</si>
  <si>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</si>
  <si>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NO</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</si>
  <si>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</si>
  <si>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</si>
  <si>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</si>
  <si>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</si>
  <si>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</si>
  <si>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</si>
  <si>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</si>
  <si>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</si>
  <si>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</si>
  <si>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</si>
  <si>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</si>
  <si>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</si>
  <si>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</si>
  <si>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</si>
  <si>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</si>
  <si>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</si>
  <si>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</si>
  <si>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</si>
  <si>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 xml:space="preserve">1A2gvii </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</si>
  <si>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</si>
  <si>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</si>
  <si>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</si>
  <si>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</si>
  <si>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</si>
  <si>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</si>
  <si>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</si>
  <si>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</si>
  <si>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</si>
  <si>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</si>
  <si>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</si>
  <si>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</si>
  <si>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</si>
  <si>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</si>
  <si>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</si>
  <si>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</si>
  <si>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</si>
  <si>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</si>
  <si>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</si>
  <si>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</si>
  <si>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</si>
  <si>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10^6 km</t>
  </si>
  <si>
    <t>1A3bvii</t>
  </si>
  <si>
    <t>Road transport: Automobile road abrasion</t>
  </si>
  <si>
    <t>1A3c</t>
  </si>
  <si>
    <t>Railways</t>
  </si>
  <si>
    <t>G_Shipping</t>
  </si>
  <si>
    <t>1A3di(ii)</t>
  </si>
  <si>
    <t>International inland waterways</t>
  </si>
  <si>
    <t>1A3dii</t>
  </si>
  <si>
    <t>National navigation (shipping)</t>
  </si>
  <si>
    <t>1A3ei</t>
  </si>
  <si>
    <t xml:space="preserve">Pipeline transport </t>
  </si>
  <si>
    <t>1A3eii</t>
  </si>
  <si>
    <t>Other (please specify in the IIR)</t>
  </si>
  <si>
    <t>C_OtherStationaryComb</t>
  </si>
  <si>
    <t>1A4ai</t>
  </si>
  <si>
    <t>Commercial/institutional: Stationary</t>
  </si>
  <si>
    <t>1A4aii</t>
  </si>
  <si>
    <t>Commercial/institutional: Mobile</t>
  </si>
  <si>
    <t>1A4bi</t>
  </si>
  <si>
    <t xml:space="preserve">Residential: Stationary </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</si>
  <si>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</si>
  <si>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</si>
  <si>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</si>
  <si>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</si>
  <si>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</si>
  <si>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</si>
  <si>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</si>
  <si>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</si>
  <si>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</si>
  <si>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</si>
  <si>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</si>
  <si>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</si>
  <si>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</si>
  <si>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</si>
  <si>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</si>
  <si>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</si>
  <si>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</si>
  <si>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</si>
  <si>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</si>
  <si>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</si>
  <si>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</si>
  <si>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Please specify</t>
  </si>
  <si>
    <t>1B2ai</t>
  </si>
  <si>
    <t>Fugitive emissions oil: Exploration, production, transport</t>
  </si>
  <si>
    <t>1B2aiv</t>
  </si>
  <si>
    <t>Fugitive emissions oil: Refining / storage</t>
  </si>
  <si>
    <t>Crude oil refined [Mt]</t>
  </si>
  <si>
    <t>1B2av</t>
  </si>
  <si>
    <t>Distribution of oil products</t>
  </si>
  <si>
    <t>Oil consumed [Mt]</t>
  </si>
  <si>
    <t>1B2b</t>
  </si>
  <si>
    <t>Fugitive emissions from natural gas (exploration, production, processing, transmission, storage, distribution and other)</t>
  </si>
  <si>
    <t>Gas throughput [Mn3]</t>
  </si>
  <si>
    <t>1B2c</t>
  </si>
  <si>
    <t>Venting and flaring (oil, gas, combined oil and gas)</t>
  </si>
  <si>
    <t>Gas vented flared [TJ]</t>
  </si>
  <si>
    <t>1B2d</t>
  </si>
  <si>
    <t xml:space="preserve">Other fugitive emissions from energy production </t>
  </si>
  <si>
    <t>(a)</t>
  </si>
  <si>
    <t>2A1</t>
  </si>
  <si>
    <t>Cement production</t>
  </si>
  <si>
    <t>Clinker produced [kt]</t>
  </si>
  <si>
    <t>2A2</t>
  </si>
  <si>
    <t>Lime production</t>
  </si>
  <si>
    <t>Lime produced [kt]</t>
  </si>
  <si>
    <t>2A3</t>
  </si>
  <si>
    <t xml:space="preserve">Glass production </t>
  </si>
  <si>
    <t>Glass produced [t]</t>
  </si>
  <si>
    <t>2A5a</t>
  </si>
  <si>
    <t>Quarrying and mining of minerals other than coal</t>
  </si>
  <si>
    <t>Material quarried [Mt]</t>
  </si>
  <si>
    <t>2A5b</t>
  </si>
  <si>
    <t>Construction and demolition</t>
  </si>
  <si>
    <t>floor space constructed/demolished [M3 ]</t>
  </si>
  <si>
    <t>2A5c</t>
  </si>
  <si>
    <t>Storage, handling and transport of mineral products</t>
  </si>
  <si>
    <t>Amount [Mt]</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</si>
  <si>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</si>
  <si>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</si>
  <si>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</si>
  <si>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</si>
  <si>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</si>
  <si>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</si>
  <si>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</si>
  <si>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</si>
  <si>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</si>
  <si>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</si>
  <si>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</si>
  <si>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</si>
  <si>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</si>
  <si>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</si>
  <si>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</si>
  <si>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</si>
  <si>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</si>
  <si>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</si>
  <si>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</si>
  <si>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</si>
  <si>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</si>
  <si>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 xml:space="preserve"> Chemical industry: Other  (please specify in the IIR)</t>
  </si>
  <si>
    <t>2B10b</t>
  </si>
  <si>
    <t>Storage, handling and transport of chemical products (please specify in the IIR)</t>
  </si>
  <si>
    <t>2C1</t>
  </si>
  <si>
    <t>Iron and steel production</t>
  </si>
  <si>
    <t>Steel produced [kt]</t>
  </si>
  <si>
    <t>2C2</t>
  </si>
  <si>
    <t>Ferroalloys production</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</si>
  <si>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</si>
  <si>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</si>
  <si>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</si>
  <si>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</si>
  <si>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</si>
  <si>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</si>
  <si>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</si>
  <si>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</si>
  <si>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</si>
  <si>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</si>
  <si>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</si>
  <si>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</si>
  <si>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</si>
  <si>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</si>
  <si>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</si>
  <si>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</si>
  <si>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</si>
  <si>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</si>
  <si>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</si>
  <si>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</si>
  <si>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</si>
  <si>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</si>
  <si>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</si>
  <si>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</si>
  <si>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</si>
  <si>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</si>
  <si>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</si>
  <si>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</si>
  <si>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</si>
  <si>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</si>
  <si>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</si>
  <si>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 xml:space="preserve">Coating applications </t>
  </si>
  <si>
    <t>2D3e</t>
  </si>
  <si>
    <t>Degreasing</t>
  </si>
  <si>
    <t>Solvents used [kt]</t>
  </si>
  <si>
    <t>2D3f</t>
  </si>
  <si>
    <t>Dry cleaning</t>
  </si>
  <si>
    <t>2D3g</t>
  </si>
  <si>
    <t>Chemical products</t>
  </si>
  <si>
    <t>NA</t>
  </si>
  <si>
    <t>2D3h</t>
  </si>
  <si>
    <t>Printing</t>
  </si>
  <si>
    <t>2D3i</t>
  </si>
  <si>
    <t>Other solvent use (please specify in the IIR)</t>
  </si>
  <si>
    <t xml:space="preserve">2G </t>
  </si>
  <si>
    <t>Other product use (please specify in the IIR)</t>
  </si>
  <si>
    <t>2H1</t>
  </si>
  <si>
    <t>Pulp and paper industry</t>
  </si>
  <si>
    <t>Pulp production [kt]</t>
  </si>
  <si>
    <t>2H2</t>
  </si>
  <si>
    <t xml:space="preserve">Food and beverages industry </t>
  </si>
  <si>
    <t>Bread, Wine, Beer, Spirits production [kt]</t>
  </si>
  <si>
    <t xml:space="preserve">2H3 </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</si>
  <si>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</si>
  <si>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</si>
  <si>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</si>
  <si>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</si>
  <si>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</si>
  <si>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</si>
  <si>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</si>
  <si>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</si>
  <si>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</si>
  <si>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</si>
  <si>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</si>
  <si>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 xml:space="preserve">Manure management - Dairy cattle </t>
  </si>
  <si>
    <t>Population size (1000 head)</t>
  </si>
  <si>
    <t>3B1b</t>
  </si>
  <si>
    <t xml:space="preserve">Manure management - Non-dairy cattle </t>
  </si>
  <si>
    <t>3B2</t>
  </si>
  <si>
    <t>Manure management - Sheep</t>
  </si>
  <si>
    <t>3B3</t>
  </si>
  <si>
    <t xml:space="preserve">Manure management - Swine  </t>
  </si>
  <si>
    <t>3B4a</t>
  </si>
  <si>
    <t>Manure management - Buffalo</t>
  </si>
  <si>
    <t>3B4d</t>
  </si>
  <si>
    <t>Manure management - Goats</t>
  </si>
  <si>
    <t>3B4e</t>
  </si>
  <si>
    <t>Manure management - Horses</t>
  </si>
  <si>
    <t>3B4f</t>
  </si>
  <si>
    <t>Manure management - Mules and asses</t>
  </si>
  <si>
    <t>3B4gi</t>
  </si>
  <si>
    <t>Manure mangement -  Laying hens</t>
  </si>
  <si>
    <t>3B4gii</t>
  </si>
  <si>
    <t>Manure mangement -  Broilers</t>
  </si>
  <si>
    <t>3B4giii</t>
  </si>
  <si>
    <t>Manure mangement -  Turkeys</t>
  </si>
  <si>
    <t>3B4giv</t>
  </si>
  <si>
    <t>Manure management -  Other poultry</t>
  </si>
  <si>
    <t>3B4h</t>
  </si>
  <si>
    <t>Manure management - Other animals (please specify in IIR)</t>
  </si>
  <si>
    <t>L_AgriOther</t>
  </si>
  <si>
    <t>3Da1</t>
  </si>
  <si>
    <t>Inorganic N-fertilizers (includes also urea application)</t>
  </si>
  <si>
    <t>3Da2a</t>
  </si>
  <si>
    <t>Animal manure applied to soils</t>
  </si>
  <si>
    <t>3Da2b</t>
  </si>
  <si>
    <t>Sewage sludge  applied to soils</t>
  </si>
  <si>
    <t>3Da2c</t>
  </si>
  <si>
    <t>Other organic fertilisers applied to soils 
(including compost)</t>
  </si>
  <si>
    <t>3Da3</t>
  </si>
  <si>
    <t xml:space="preserve">Urine and dung deposited by grazing animals </t>
  </si>
  <si>
    <t>3Da4</t>
  </si>
  <si>
    <t>Crop residues applied to soils</t>
  </si>
  <si>
    <t>3Db</t>
  </si>
  <si>
    <t xml:space="preserve">Indirect emissions from managed soils </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</si>
  <si>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</si>
  <si>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</si>
  <si>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</si>
  <si>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</si>
  <si>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</si>
  <si>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</si>
  <si>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</si>
  <si>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</si>
  <si>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</si>
  <si>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</si>
  <si>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</si>
  <si>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</si>
  <si>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</si>
  <si>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</si>
  <si>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</si>
  <si>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</si>
  <si>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Annual deposition of MSW at the SWDS [kt]</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</si>
  <si>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</si>
  <si>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</si>
  <si>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</si>
  <si>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</si>
  <si>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</si>
  <si>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</si>
  <si>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</si>
  <si>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</si>
  <si>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</si>
  <si>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</si>
  <si>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</si>
  <si>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</si>
  <si>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</si>
  <si>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</si>
  <si>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</si>
  <si>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</si>
  <si>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</si>
  <si>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</si>
  <si>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Incineration of corpses [Number]</t>
  </si>
  <si>
    <t>5C1bvi</t>
  </si>
  <si>
    <t>Other waste incineration (please specify in the IIR)</t>
  </si>
  <si>
    <t>5C2</t>
  </si>
  <si>
    <t>Open burning of waste</t>
  </si>
  <si>
    <t>5D1</t>
  </si>
  <si>
    <t>Domestic wastewater handling</t>
  </si>
  <si>
    <t>Total organic product [Gg DC/yr]</t>
  </si>
  <si>
    <t>5D2</t>
  </si>
  <si>
    <t>Industrial wastewater handling</t>
  </si>
  <si>
    <t>5D3</t>
  </si>
  <si>
    <t>Other wastewater handling</t>
  </si>
  <si>
    <t>5E</t>
  </si>
  <si>
    <t>Other waste (please specify in IIR)</t>
  </si>
  <si>
    <t>(d)</t>
  </si>
  <si>
    <t>M_Other</t>
  </si>
  <si>
    <t>6A</t>
  </si>
  <si>
    <t>Other (included in national total for entire territory) (please specify in IIR)</t>
  </si>
  <si>
    <t>NATIONAL TOTAL</t>
  </si>
  <si>
    <t>National total for the entire territory (based on fuel sold)</t>
  </si>
  <si>
    <t>(e)</t>
  </si>
  <si>
    <t>'MEMO' ITEMS - NOT TO BE INCLUDED IN NATIONAL TOTALS</t>
  </si>
  <si>
    <t>O_AviCruise</t>
  </si>
  <si>
    <t>1A3ai(ii)</t>
  </si>
  <si>
    <t>International aviation cruise (civil)</t>
  </si>
  <si>
    <t>1A3aii(ii)</t>
  </si>
  <si>
    <t>Domestic aviation cruise (civil)</t>
  </si>
  <si>
    <t>P_IntShipping</t>
  </si>
  <si>
    <t>1A3di(i)</t>
  </si>
  <si>
    <t xml:space="preserve">International maritime navigation </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</si>
  <si>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</si>
  <si>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</si>
  <si>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</si>
  <si>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</si>
  <si>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</si>
  <si>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</si>
  <si>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</si>
  <si>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</si>
  <si>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</si>
  <si>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</si>
  <si>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</si>
  <si>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</si>
  <si>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</si>
  <si>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NFR 2019-1</t>
  </si>
  <si>
    <t>Activity data is gasoline consumption for road traffic, and is also included under 1A3b i-iv.</t>
  </si>
  <si>
    <t>Activity data for road abrasion excludes motorcycles and mopeds.</t>
  </si>
  <si>
    <t>Included in 1A1c</t>
  </si>
  <si>
    <t>Oil loaded [Mt]</t>
  </si>
  <si>
    <t>Included in 2A6</t>
  </si>
  <si>
    <t>Included in 2B2</t>
  </si>
  <si>
    <t>Use of reducing agents [kt]</t>
  </si>
  <si>
    <t>Included in 2C7c</t>
  </si>
  <si>
    <t>Included in 3B4giv</t>
  </si>
  <si>
    <t>Includes  deer, fur farming and reindeer</t>
  </si>
  <si>
    <t>kg N/yr</t>
  </si>
  <si>
    <t>Area of open fields and gardens (km2)</t>
  </si>
  <si>
    <t>Dry matter burned (tons)</t>
  </si>
  <si>
    <t>NH3: Includes treatment of straws.</t>
  </si>
  <si>
    <t>Ammonium used for treatment of straw (tons)</t>
  </si>
  <si>
    <t>Included in 1A2</t>
  </si>
  <si>
    <t>1A3bi(fu)</t>
  </si>
  <si>
    <t>Road transport: Passenger cars (fuel used)</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</si>
  <si>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</si>
  <si>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</si>
  <si>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</si>
  <si>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</si>
  <si>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</si>
  <si>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</si>
  <si>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</si>
  <si>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</si>
  <si>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</si>
  <si>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</si>
  <si>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Mileage [10^6 km]</t>
  </si>
  <si>
    <t>1A3bvii(fu)</t>
  </si>
  <si>
    <t>Road transport: Automobile road abrasion (fuel used)</t>
  </si>
  <si>
    <t>ADJUSTMENTS</t>
  </si>
  <si>
    <t>Sum of approved adjustments (negative value) from Annex VII (CLRTAP)</t>
  </si>
  <si>
    <t>COMPLIANCE TOTAL (CLRTAP)</t>
  </si>
  <si>
    <t>National total for compliance calculations and checks (CLRTAP)</t>
  </si>
  <si>
    <t>ADJUSTMENTS AND FLEXIBILITIES</t>
  </si>
  <si>
    <t>Sum of approved adjustments from Annex VII and other flexibilities (negative value) (NECD)</t>
  </si>
  <si>
    <t>COMPLIANCE TOTAL (NECD)</t>
  </si>
  <si>
    <t>National total for compliance calculations and checks (NECD)</t>
  </si>
  <si>
    <t xml:space="preserve">Flared landfill gas and municipal waste incineration </t>
  </si>
  <si>
    <r>
      <t xml:space="preserve">POPs
</t>
    </r>
    <r>
      <rPr>
        <sz val="10"/>
        <rFont val="Arial"/>
        <family val="2"/>
      </rPr>
      <t>(from 1990)</t>
    </r>
  </si>
  <si>
    <r>
      <t xml:space="preserve">Activity Data
</t>
    </r>
    <r>
      <rPr>
        <sz val="10"/>
        <rFont val="Arial"/>
        <family val="2"/>
      </rPr>
      <t>(from 1990)</t>
    </r>
  </si>
  <si>
    <r>
      <t>NOx
(as NO</t>
    </r>
    <r>
      <rPr>
        <vertAlign val="subscript"/>
        <sz val="10"/>
        <rFont val="Arial"/>
        <family val="2"/>
      </rPr>
      <t>2</t>
    </r>
    <r>
      <rPr>
        <sz val="8"/>
        <rFont val="Arial"/>
        <family val="2"/>
      </rPr>
      <t>)</t>
    </r>
  </si>
  <si>
    <t>BC</t>
  </si>
  <si>
    <t>benzo(a) pyrene</t>
  </si>
  <si>
    <t>benzo(b) fluoranthene</t>
  </si>
  <si>
    <t>benzo(k) fluoranthene</t>
  </si>
  <si>
    <t>Indeno (1,2,3-cd) pyrene</t>
  </si>
  <si>
    <t>Long name</t>
  </si>
  <si>
    <r>
      <rPr>
        <b/>
        <sz val="9"/>
        <color indexed="8"/>
        <rFont val="Arial"/>
        <family val="2"/>
      </rPr>
      <t>Note (a):</t>
    </r>
    <r>
      <rPr>
        <sz val="9"/>
        <color indexed="8"/>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</si>
  <si>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indexed="8"/>
        <rFont val="Arial"/>
        <family val="2"/>
      </rPr>
      <t>Note (b):</t>
    </r>
    <r>
      <rPr>
        <sz val="9"/>
        <color indexed="8"/>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</si>
  <si>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indexed="8"/>
        <rFont val="Arial"/>
        <family val="2"/>
      </rPr>
      <t>Note (c):</t>
    </r>
    <r>
      <rPr>
        <sz val="9"/>
        <color indexed="8"/>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</si>
  <si>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indexed="8"/>
        <rFont val="Arial"/>
        <family val="2"/>
      </rPr>
      <t>Note (d):</t>
    </r>
    <r>
      <rPr>
        <sz val="9"/>
        <color indexed="8"/>
        <rFont val="Arial"/>
        <family val="2"/>
      </rPr>
      <t xml:space="preserve"> Reporting of adjustments and additional flexibilities according to the NEC Directive, Article 5/2-4. Should only include approved items from Annex VII and should be reported as a negative value.</t>
    </r>
  </si>
  <si>
    <r>
      <rPr>
        <b/>
        <sz val="9"/>
        <color indexed="8"/>
        <rFont val="Arial"/>
        <family val="2"/>
      </rPr>
      <t>Note (e):</t>
    </r>
    <r>
      <rPr>
        <sz val="9"/>
        <color indexed="8"/>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</si>
  <si>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Please specify and/or provide details in the IIR</t>
  </si>
  <si>
    <t>(f)</t>
  </si>
  <si>
    <t>(g)</t>
  </si>
  <si>
    <t>(h)</t>
  </si>
  <si>
    <t>(i)</t>
  </si>
  <si>
    <t>Note (f) For example, fugitive emissions from the production of geothermal power could be reported here.</t>
  </si>
  <si>
    <r>
      <t>Note (g) Does not include emissions from application of fertiliser and manure (reported under 3D).  NH</t>
    </r>
    <r>
      <rPr>
        <vertAlign val="subscript"/>
        <sz val="9"/>
        <rFont val="Arial"/>
        <family val="2"/>
      </rPr>
      <t>3</t>
    </r>
    <r>
      <rPr>
        <sz val="9"/>
        <rFont val="Arial"/>
        <family val="2"/>
      </rPr>
      <t xml:space="preserve"> emissions from crops should be reported here.</t>
    </r>
  </si>
  <si>
    <t>Note (h) Excludes waste incineration for energy (this is included in 1A1) and in industry (if used as fuel).</t>
  </si>
  <si>
    <t>Note (i) Includes accidental fires.</t>
  </si>
  <si>
    <t>01.02.2021</t>
  </si>
  <si>
    <t>v1.0</t>
  </si>
  <si>
    <t>01.02.2023</t>
  </si>
  <si>
    <t>NE</t>
  </si>
  <si>
    <t>IE</t>
  </si>
  <si>
    <t>C</t>
  </si>
  <si>
    <t>Sand and crushed stone produced (kt)</t>
  </si>
  <si>
    <t>Wood product (kt)</t>
  </si>
  <si>
    <t>Asphalt [kt]</t>
  </si>
  <si>
    <t>08.01.2024</t>
  </si>
  <si>
    <t>20.01.2025</t>
  </si>
  <si>
    <t>Population</t>
  </si>
  <si>
    <t>kg N in above ground crop residues/yr</t>
  </si>
  <si>
    <t>Area of cultivated cropland and grassland [km2]</t>
  </si>
  <si>
    <t>kg N in above ground crop residues left on surface for &gt;3 days/yr</t>
  </si>
  <si>
    <t>05.01.2026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</si>
</sst>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1"/>
      <color theme="1"/>
      <name val="Calibri"/>
      <family val="2"/>
      <scheme val="minor"/>
    </font>
    <font>
      <b/>
      <sz val="10"/>
      <color indexed="17"/>
      <name val="Arial"/>
      <family val="2"/>
    </font>
    <font>
      <sz val="10"/>
      <name val="Arial"/>
      <family val="2"/>
    </font>
    <font>
      <b/>
      <sz val="16"/>
      <name val="Arial"/>
      <family val="2"/>
    </font>
    <font>
      <i/>
      <sz val="10"/>
      <name val="Arial"/>
      <family val="2"/>
    </font>
    <font>
      <sz val="9"/>
      <name val="Arial"/>
      <family val="2"/>
    </font>
    <font>
      <b/>
      <sz val="10"/>
      <name val="Arial"/>
      <family val="2"/>
    </font>
    <font>
      <i/>
      <sz val="9"/>
      <name val="Arial"/>
      <family val="2"/>
    </font>
    <font>
      <b/>
      <sz val="14"/>
      <name val="Arial"/>
      <family val="2"/>
    </font>
    <font>
      <vertAlign val="subscript"/>
      <sz val="10"/>
      <name val="Arial"/>
      <family val="2"/>
    </font>
    <font>
      <sz val="8"/>
      <name val="Arial"/>
      <family val="2"/>
    </font>
    <font>
      <b/>
      <sz val="9"/>
      <name val="Arial"/>
      <family val="2"/>
    </font>
    <font>
      <sz val="9"/>
      <name val="Times New Roman"/>
      <family val="1"/>
    </font>
    <font>
      <sz val="9"/>
      <color indexed="8"/>
      <name val="Arial"/>
      <family val="2"/>
    </font>
    <font>
      <b/>
      <sz val="9"/>
      <color indexed="8"/>
      <name val="Arial"/>
      <family val="2"/>
    </font>
    <font>
      <vertAlign val="subscript"/>
      <sz val="9"/>
      <name val="Arial"/>
      <family val="2"/>
    </font>
    <font>
      <sz val="9"/>
      <color theme="1"/>
      <name val="Arial"/>
      <family val="2"/>
    </font>
    <font>
      <b/>
      <sz val="9"/>
      <color theme="1"/>
      <name val="Arial"/>
      <family val="2"/>
    </font>
    <font>
      <sz val="10"/>
      <color theme="1"/>
      <name val="Arial"/>
      <family val="2"/>
    </font>
    <font>
      <sz val="9"/>
      <color theme="1"/>
      <name val="Times New Roman"/>
      <family val="1"/>
    </font>
  </fonts>
  <fills count="18">
    <fill>
      <patternFill patternType="none"/>
    </fill>
    <fill>
      <patternFill patternType="gray125"/>
    </fill>
    <fill>
      <patternFill patternType="solid">
        <fgColor indexed="11"/>
        <bgColor indexed="64"/>
      </patternFill>
    </fill>
    <fill>
      <patternFill patternType="solid">
        <fgColor indexed="9"/>
        <bgColor indexed="64"/>
      </patternFill>
    </fill>
    <fill>
      <patternFill patternType="solid">
        <fgColor indexed="29"/>
        <bgColor indexed="64"/>
      </patternFill>
    </fill>
    <fill>
      <patternFill patternType="solid">
        <fgColor indexed="44"/>
        <bgColor indexed="64"/>
      </patternFill>
    </fill>
    <fill>
      <patternFill patternType="solid">
        <fgColor indexed="41"/>
        <bgColor indexed="64"/>
      </patternFill>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09BFFF"/>
        <bgColor indexed="64"/>
      </patternFill>
    </fill>
    <fill>
      <patternFill patternType="solid">
        <fgColor rgb="FFBFBFBF"/>
        <bgColor indexed="64"/>
      </patternFill>
    </fill>
    <fill>
      <patternFill patternType="solid">
        <fgColor rgb="FFFF8080"/>
        <bgColor indexed="64"/>
      </patternFill>
    </fill>
    <fill>
      <patternFill patternType="solid">
        <fgColor theme="0"/>
        <bgColor indexed="64"/>
      </patternFill>
    </fill>
    <fill>
      <patternFill patternType="solid">
        <fgColor rgb="FF00FF00"/>
        <bgColor indexed="64"/>
      </patternFill>
    </fill>
    <fill>
      <patternFill patternType="solid">
        <fgColor rgb="FFCCFFFF"/>
        <bgColor indexed="64"/>
      </patternFill>
    </fill>
    <fill>
      <patternFill patternType="solid">
        <fgColor rgb="FF99CCFF"/>
        <bgColor indexed="64"/>
      </patternFill>
    </fill>
  </fills>
  <borders count="22">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rgb="FF000000"/>
      </left>
      <right style="medium">
        <color rgb="FF000000"/>
      </right>
      <top/>
      <bottom style="medium">
        <color indexed="64"/>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s>
  <cellStyleXfs count="3">
    <xf numFmtId="0" fontId="0" fillId="0" borderId="0"/>
    <xf numFmtId="0" fontId="2" fillId="0" borderId="0"/>
    <xf numFmtId="0" fontId="12" fillId="0" borderId="0"/>
  </cellStyleXfs>
  <cellXfs count="171">
    <xf numFmtId="0" fontId="0" fillId="0" borderId="0" xfId="0"/>
    <xf numFmtId="0" fontId="3" fillId="0" borderId="0" xfId="1" applyFont="1" applyProtection="1"/>
    <xf numFmtId="0" fontId="2" fillId="0" borderId="0" xfId="1" applyFont="1" applyAlignment="1" applyProtection="1">
      <alignment horizontal="left"/>
    </xf>
    <xf numFmtId="0" fontId="16" fillId="0" borderId="0" xfId="1" applyFont="1" applyAlignment="1" applyProtection="1">
      <alignment wrapText="1"/>
    </xf>
    <xf numFmtId="0" fontId="2" fillId="0" borderId="0" xfId="1" applyFont="1" applyProtection="1"/>
    <xf numFmtId="0" fontId="4" fillId="0" borderId="0" xfId="1" applyFont="1" applyProtection="1"/>
    <xf numFmtId="0" fontId="2" fillId="0" borderId="0" xfId="1" applyFont="1" applyFill="1" applyProtection="1"/>
    <xf numFmtId="0" fontId="5" fillId="7" borderId="0" xfId="1" applyFont="1" applyFill="1" applyProtection="1"/>
    <xf numFmtId="0" fontId="2" fillId="0" borderId="0" xfId="1" applyFont="1" applyFill="1" applyAlignment="1" applyProtection="1">
      <alignment horizontal="left"/>
    </xf>
    <xf numFmtId="0" fontId="6" fillId="0" borderId="0" xfId="1" applyFont="1" applyFill="1" applyAlignment="1" applyProtection="1">
      <alignment wrapText="1"/>
    </xf>
    <xf numFmtId="49" fontId="2" fillId="8" borderId="0" xfId="1" applyNumberFormat="1" applyFont="1" applyFill="1" applyAlignment="1" applyProtection="1">
      <alignment horizontal="left"/>
      <protection locked="0"/>
    </xf>
    <xf numFmtId="0" fontId="2" fillId="8" borderId="0" xfId="1" applyNumberFormat="1" applyFont="1" applyFill="1" applyAlignment="1" applyProtection="1">
      <alignment horizontal="left"/>
      <protection locked="0"/>
    </xf>
    <xf numFmtId="49" fontId="2" fillId="0" borderId="0" xfId="1" applyNumberFormat="1" applyFont="1" applyProtection="1"/>
    <xf numFmtId="49" fontId="2" fillId="0" borderId="0" xfId="1" applyNumberFormat="1" applyFont="1" applyFill="1" applyAlignment="1" applyProtection="1">
      <alignment wrapText="1"/>
    </xf>
    <xf numFmtId="0" fontId="16" fillId="0" borderId="0" xfId="1" applyFont="1" applyFill="1" applyAlignment="1" applyProtection="1">
      <alignment wrapText="1"/>
    </xf>
    <xf numFmtId="0" fontId="4" fillId="0" borderId="0" xfId="1" applyFont="1" applyFill="1" applyProtection="1"/>
    <xf numFmtId="0" fontId="2" fillId="0" borderId="0" xfId="1" applyFont="1" applyFill="1" applyBorder="1" applyProtection="1"/>
    <xf numFmtId="0" fontId="6" fillId="0" borderId="0" xfId="1" applyFont="1" applyAlignment="1" applyProtection="1">
      <alignment wrapText="1"/>
    </xf>
    <xf numFmtId="0" fontId="2" fillId="0" borderId="0" xfId="0" applyFont="1"/>
    <xf numFmtId="0" fontId="7" fillId="0" borderId="0" xfId="1" applyFont="1" applyFill="1" applyBorder="1" applyAlignment="1" applyProtection="1">
      <alignment vertical="top" wrapText="1"/>
    </xf>
    <xf numFmtId="0" fontId="2" fillId="3" borderId="0" xfId="1" applyFont="1" applyFill="1" applyProtection="1"/>
    <xf numFmtId="0" fontId="5" fillId="0" borderId="0" xfId="1" applyFont="1" applyFill="1" applyProtection="1"/>
    <xf numFmtId="49" fontId="5" fillId="4" borderId="1" xfId="1" applyNumberFormat="1" applyFont="1" applyFill="1" applyBorder="1" applyAlignment="1" applyProtection="1">
      <alignment horizontal="center" vertical="center" wrapText="1"/>
      <protection locked="0"/>
    </xf>
    <xf numFmtId="49" fontId="11" fillId="4" borderId="1" xfId="1" applyNumberFormat="1" applyFont="1" applyFill="1" applyBorder="1" applyAlignment="1" applyProtection="1">
      <alignment horizontal="left" vertical="center" wrapText="1"/>
      <protection locked="0"/>
    </xf>
    <xf numFmtId="49" fontId="17" fillId="4" borderId="1" xfId="1" applyNumberFormat="1" applyFont="1" applyFill="1" applyBorder="1" applyAlignment="1" applyProtection="1">
      <alignment horizontal="left" vertical="center" wrapText="1"/>
      <protection locked="0"/>
    </xf>
    <xf numFmtId="49" fontId="5" fillId="9" borderId="17" xfId="1" applyNumberFormat="1" applyFont="1" applyFill="1" applyBorder="1" applyAlignment="1" applyProtection="1">
      <alignment horizontal="center" vertical="center" wrapText="1"/>
    </xf>
    <xf numFmtId="0" fontId="6" fillId="0" borderId="0" xfId="1" applyFont="1" applyFill="1" applyProtection="1"/>
    <xf numFmtId="0" fontId="6" fillId="4" borderId="0" xfId="1" applyFont="1" applyFill="1" applyProtection="1"/>
    <xf numFmtId="49" fontId="5" fillId="0" borderId="2" xfId="1" applyNumberFormat="1" applyFont="1" applyFill="1" applyBorder="1" applyAlignment="1" applyProtection="1">
      <alignment horizontal="left" vertical="center" wrapText="1"/>
    </xf>
    <xf numFmtId="49" fontId="5" fillId="0" borderId="3" xfId="1" applyNumberFormat="1" applyFont="1" applyFill="1" applyBorder="1" applyAlignment="1" applyProtection="1">
      <alignment horizontal="left" vertical="center" wrapText="1"/>
    </xf>
    <xf numFmtId="49" fontId="16" fillId="0" borderId="3" xfId="1" applyNumberFormat="1" applyFont="1" applyFill="1" applyBorder="1" applyAlignment="1" applyProtection="1">
      <alignment horizontal="left" vertical="center" wrapText="1"/>
    </xf>
    <xf numFmtId="49" fontId="5" fillId="0" borderId="3" xfId="1" applyNumberFormat="1" applyFont="1" applyFill="1" applyBorder="1" applyAlignment="1" applyProtection="1">
      <alignment horizontal="center" vertical="center" wrapText="1"/>
    </xf>
    <xf numFmtId="49" fontId="5" fillId="0" borderId="0" xfId="1" applyNumberFormat="1" applyFont="1" applyFill="1" applyBorder="1" applyAlignment="1" applyProtection="1">
      <alignment horizontal="center" vertical="center" wrapText="1"/>
    </xf>
    <xf numFmtId="49" fontId="5" fillId="0" borderId="4" xfId="1" applyNumberFormat="1" applyFont="1" applyFill="1" applyBorder="1" applyAlignment="1" applyProtection="1">
      <alignment horizontal="left" vertical="center" wrapText="1"/>
    </xf>
    <xf numFmtId="49" fontId="16" fillId="0" borderId="3" xfId="1" applyNumberFormat="1" applyFont="1" applyFill="1" applyBorder="1" applyAlignment="1" applyProtection="1">
      <alignment horizontal="center" vertical="center" wrapText="1"/>
    </xf>
    <xf numFmtId="0" fontId="2" fillId="5" borderId="0" xfId="1" applyFont="1" applyFill="1" applyProtection="1"/>
    <xf numFmtId="0" fontId="18" fillId="0" borderId="0" xfId="1" applyFont="1" applyFill="1" applyBorder="1" applyProtection="1"/>
    <xf numFmtId="0" fontId="5" fillId="0" borderId="0" xfId="1" applyFont="1" applyFill="1" applyBorder="1" applyAlignment="1" applyProtection="1">
      <alignment horizontal="center" vertical="center" wrapText="1"/>
    </xf>
    <xf numFmtId="0" fontId="5" fillId="0" borderId="0" xfId="1" applyFont="1" applyFill="1" applyBorder="1" applyAlignment="1" applyProtection="1">
      <alignment horizontal="left" vertical="center"/>
    </xf>
    <xf numFmtId="0" fontId="2" fillId="0" borderId="0" xfId="1" applyFont="1" applyFill="1" applyBorder="1" applyAlignment="1" applyProtection="1">
      <alignment horizontal="center" vertical="center" wrapText="1"/>
    </xf>
    <xf numFmtId="0" fontId="4" fillId="0" borderId="0" xfId="1" applyFont="1" applyFill="1" applyBorder="1" applyAlignment="1" applyProtection="1">
      <alignment horizontal="center" vertical="center" wrapText="1"/>
    </xf>
    <xf numFmtId="0" fontId="7" fillId="0" borderId="0" xfId="1" applyFont="1" applyFill="1" applyBorder="1" applyAlignment="1" applyProtection="1">
      <alignment horizontal="left" vertical="center" wrapText="1"/>
    </xf>
    <xf numFmtId="0" fontId="5" fillId="0" borderId="0" xfId="0" applyFont="1"/>
    <xf numFmtId="0" fontId="16" fillId="0" borderId="0" xfId="0" applyFont="1"/>
    <xf numFmtId="0" fontId="18" fillId="0" borderId="0" xfId="0" applyFont="1"/>
    <xf numFmtId="0" fontId="19" fillId="2" borderId="3" xfId="1" applyFont="1" applyFill="1" applyBorder="1" applyAlignment="1">
      <alignment vertical="center" wrapText="1"/>
    </xf>
    <xf numFmtId="0" fontId="5" fillId="10" borderId="5" xfId="1" applyNumberFormat="1" applyFont="1" applyFill="1" applyBorder="1" applyAlignment="1" applyProtection="1">
      <alignment vertical="center" wrapText="1"/>
      <protection locked="0"/>
    </xf>
    <xf numFmtId="0" fontId="5" fillId="10" borderId="1" xfId="1" applyNumberFormat="1" applyFont="1" applyFill="1" applyBorder="1" applyAlignment="1" applyProtection="1">
      <alignment horizontal="left" vertical="center" wrapText="1"/>
      <protection locked="0"/>
    </xf>
    <xf numFmtId="0" fontId="16" fillId="10" borderId="1" xfId="1" applyNumberFormat="1" applyFont="1" applyFill="1" applyBorder="1" applyAlignment="1" applyProtection="1">
      <alignment horizontal="left" vertical="center" wrapText="1"/>
      <protection locked="0"/>
    </xf>
    <xf numFmtId="0" fontId="5" fillId="10" borderId="1" xfId="1" applyNumberFormat="1" applyFont="1" applyFill="1" applyBorder="1" applyAlignment="1" applyProtection="1">
      <alignment horizontal="center" vertical="center" wrapText="1"/>
      <protection locked="0"/>
    </xf>
    <xf numFmtId="2" fontId="5" fillId="10" borderId="1" xfId="1" applyNumberFormat="1" applyFont="1" applyFill="1" applyBorder="1" applyAlignment="1" applyProtection="1">
      <alignment horizontal="center" vertical="center" wrapText="1"/>
      <protection locked="0"/>
    </xf>
    <xf numFmtId="0" fontId="5" fillId="9" borderId="6" xfId="1" applyNumberFormat="1" applyFont="1" applyFill="1" applyBorder="1" applyAlignment="1" applyProtection="1">
      <alignment horizontal="center" vertical="center" wrapText="1"/>
    </xf>
    <xf numFmtId="0" fontId="5" fillId="7" borderId="1" xfId="1" applyNumberFormat="1" applyFont="1" applyFill="1" applyBorder="1" applyAlignment="1" applyProtection="1">
      <alignment horizontal="center" vertical="center" wrapText="1"/>
      <protection locked="0"/>
    </xf>
    <xf numFmtId="0" fontId="5" fillId="7" borderId="1" xfId="1" applyNumberFormat="1" applyFont="1" applyFill="1" applyBorder="1" applyAlignment="1" applyProtection="1">
      <alignment horizontal="left" vertical="center" wrapText="1"/>
      <protection locked="0"/>
    </xf>
    <xf numFmtId="0" fontId="16" fillId="7" borderId="1" xfId="1" applyNumberFormat="1" applyFont="1" applyFill="1" applyBorder="1" applyAlignment="1" applyProtection="1">
      <alignment horizontal="left" vertical="center" wrapText="1"/>
      <protection locked="0"/>
    </xf>
    <xf numFmtId="0" fontId="5" fillId="11" borderId="1" xfId="1" applyNumberFormat="1" applyFont="1" applyFill="1" applyBorder="1" applyAlignment="1" applyProtection="1">
      <alignment horizontal="center" vertical="center" wrapText="1"/>
      <protection locked="0"/>
    </xf>
    <xf numFmtId="0" fontId="11" fillId="11" borderId="1" xfId="1" applyNumberFormat="1" applyFont="1" applyFill="1" applyBorder="1" applyAlignment="1" applyProtection="1">
      <alignment horizontal="left" vertical="center" wrapText="1"/>
      <protection locked="0"/>
    </xf>
    <xf numFmtId="0" fontId="16" fillId="11" borderId="1" xfId="1" applyNumberFormat="1" applyFont="1" applyFill="1" applyBorder="1" applyAlignment="1" applyProtection="1">
      <alignment horizontal="left" vertical="center" wrapText="1"/>
      <protection locked="0"/>
    </xf>
    <xf numFmtId="0" fontId="5" fillId="0" borderId="2" xfId="1" applyNumberFormat="1" applyFont="1" applyFill="1" applyBorder="1" applyAlignment="1" applyProtection="1">
      <alignment horizontal="center" vertical="center" wrapText="1"/>
      <protection locked="0"/>
    </xf>
    <xf numFmtId="0" fontId="5" fillId="0" borderId="3" xfId="1" applyNumberFormat="1" applyFont="1" applyFill="1" applyBorder="1" applyAlignment="1" applyProtection="1">
      <alignment horizontal="left" vertical="center" wrapText="1"/>
      <protection locked="0"/>
    </xf>
    <xf numFmtId="0" fontId="5" fillId="0" borderId="3" xfId="1" applyNumberFormat="1" applyFont="1" applyFill="1" applyBorder="1" applyAlignment="1" applyProtection="1">
      <alignment horizontal="center" vertical="center" wrapText="1"/>
      <protection locked="0"/>
    </xf>
    <xf numFmtId="0" fontId="0" fillId="0" borderId="0" xfId="0" applyNumberFormat="1" applyFont="1"/>
    <xf numFmtId="0" fontId="0" fillId="0" borderId="0" xfId="0" applyNumberFormat="1"/>
    <xf numFmtId="0" fontId="5" fillId="0" borderId="3" xfId="1" applyNumberFormat="1" applyFont="1" applyFill="1" applyBorder="1" applyAlignment="1" applyProtection="1">
      <alignment horizontal="center" vertical="center" wrapText="1"/>
    </xf>
    <xf numFmtId="0" fontId="5" fillId="0" borderId="4" xfId="1" applyNumberFormat="1" applyFont="1" applyFill="1" applyBorder="1" applyAlignment="1" applyProtection="1">
      <alignment horizontal="left" vertical="center" wrapText="1"/>
      <protection locked="0"/>
    </xf>
    <xf numFmtId="2" fontId="5" fillId="7" borderId="1" xfId="1" applyNumberFormat="1" applyFont="1" applyFill="1" applyBorder="1" applyAlignment="1" applyProtection="1">
      <alignment horizontal="center" vertical="center" wrapText="1"/>
      <protection locked="0"/>
    </xf>
    <xf numFmtId="0" fontId="5" fillId="12" borderId="6" xfId="1" applyNumberFormat="1" applyFont="1" applyFill="1" applyBorder="1" applyAlignment="1" applyProtection="1">
      <alignment horizontal="center" vertical="center" wrapText="1"/>
    </xf>
    <xf numFmtId="2" fontId="5" fillId="11" borderId="1" xfId="1" applyNumberFormat="1" applyFont="1" applyFill="1" applyBorder="1" applyAlignment="1" applyProtection="1">
      <alignment horizontal="center" vertical="center" wrapText="1"/>
      <protection locked="0"/>
    </xf>
    <xf numFmtId="0" fontId="5" fillId="11" borderId="1" xfId="1" applyNumberFormat="1" applyFont="1" applyFill="1" applyBorder="1" applyAlignment="1" applyProtection="1">
      <alignment horizontal="left" vertical="center" wrapText="1"/>
      <protection locked="0"/>
    </xf>
    <xf numFmtId="0" fontId="5" fillId="9" borderId="7" xfId="1" applyNumberFormat="1" applyFont="1" applyFill="1" applyBorder="1" applyAlignment="1" applyProtection="1">
      <alignment horizontal="center" vertical="center" wrapText="1"/>
    </xf>
    <xf numFmtId="2" fontId="5" fillId="13" borderId="1" xfId="1" applyNumberFormat="1" applyFont="1" applyFill="1" applyBorder="1" applyAlignment="1" applyProtection="1">
      <alignment horizontal="center" vertical="center" wrapText="1"/>
      <protection locked="0"/>
    </xf>
    <xf numFmtId="0" fontId="6" fillId="0" borderId="0" xfId="1" applyNumberFormat="1" applyFont="1" applyFill="1" applyBorder="1" applyProtection="1"/>
    <xf numFmtId="0" fontId="2" fillId="0" borderId="0" xfId="1" applyNumberFormat="1" applyFont="1" applyBorder="1" applyAlignment="1" applyProtection="1">
      <alignment horizontal="left"/>
    </xf>
    <xf numFmtId="0" fontId="16" fillId="0" borderId="0" xfId="1" applyNumberFormat="1" applyFont="1" applyBorder="1" applyAlignment="1" applyProtection="1">
      <alignment wrapText="1"/>
    </xf>
    <xf numFmtId="0" fontId="2" fillId="0" borderId="0" xfId="1" applyNumberFormat="1" applyFont="1" applyBorder="1" applyProtection="1"/>
    <xf numFmtId="0" fontId="6" fillId="0" borderId="0" xfId="1" applyNumberFormat="1" applyFont="1" applyFill="1" applyAlignment="1" applyProtection="1">
      <alignment wrapText="1"/>
    </xf>
    <xf numFmtId="0" fontId="2" fillId="0" borderId="0" xfId="1" applyNumberFormat="1" applyFont="1" applyProtection="1"/>
    <xf numFmtId="0" fontId="2" fillId="0" borderId="0" xfId="1" applyNumberFormat="1" applyFont="1" applyFill="1" applyAlignment="1" applyProtection="1">
      <alignment wrapText="1"/>
    </xf>
    <xf numFmtId="0" fontId="2" fillId="0" borderId="0" xfId="1" applyNumberFormat="1" applyFont="1" applyFill="1" applyProtection="1"/>
    <xf numFmtId="0" fontId="6" fillId="0" borderId="8" xfId="1" applyNumberFormat="1" applyFont="1" applyFill="1" applyBorder="1" applyProtection="1"/>
    <xf numFmtId="0" fontId="2" fillId="0" borderId="9" xfId="1" applyNumberFormat="1" applyFont="1" applyBorder="1" applyAlignment="1" applyProtection="1">
      <alignment horizontal="left"/>
    </xf>
    <xf numFmtId="0" fontId="16" fillId="0" borderId="9" xfId="1" applyNumberFormat="1" applyFont="1" applyBorder="1" applyAlignment="1" applyProtection="1">
      <alignment wrapText="1"/>
    </xf>
    <xf numFmtId="0" fontId="2" fillId="0" borderId="9" xfId="1" applyNumberFormat="1" applyFont="1" applyBorder="1" applyProtection="1"/>
    <xf numFmtId="0" fontId="6" fillId="9" borderId="5" xfId="1" applyNumberFormat="1" applyFont="1" applyFill="1" applyBorder="1" applyAlignment="1" applyProtection="1">
      <alignment wrapText="1"/>
    </xf>
    <xf numFmtId="0" fontId="2" fillId="0" borderId="6" xfId="1" applyNumberFormat="1" applyFont="1" applyBorder="1" applyAlignment="1" applyProtection="1">
      <alignment vertical="center" wrapText="1"/>
    </xf>
    <xf numFmtId="0" fontId="2" fillId="0" borderId="10" xfId="1" applyNumberFormat="1" applyFont="1" applyBorder="1" applyAlignment="1" applyProtection="1">
      <alignment vertical="center"/>
    </xf>
    <xf numFmtId="0" fontId="2" fillId="0" borderId="11" xfId="1" applyNumberFormat="1" applyFont="1" applyBorder="1" applyAlignment="1" applyProtection="1">
      <alignment vertical="center"/>
    </xf>
    <xf numFmtId="0" fontId="2" fillId="9" borderId="6" xfId="1" applyNumberFormat="1" applyFont="1" applyFill="1" applyBorder="1" applyAlignment="1" applyProtection="1">
      <alignment horizontal="center" textRotation="90"/>
    </xf>
    <xf numFmtId="0" fontId="2" fillId="0" borderId="5" xfId="1" applyNumberFormat="1" applyFont="1" applyFill="1" applyBorder="1" applyAlignment="1" applyProtection="1">
      <alignment horizontal="center" vertical="center" wrapText="1"/>
    </xf>
    <xf numFmtId="0" fontId="2" fillId="0" borderId="5" xfId="1" applyNumberFormat="1" applyFont="1" applyBorder="1" applyAlignment="1" applyProtection="1">
      <alignment horizontal="center" vertical="center"/>
    </xf>
    <xf numFmtId="0" fontId="18" fillId="0" borderId="5" xfId="1" applyNumberFormat="1" applyFont="1" applyFill="1" applyBorder="1" applyAlignment="1" applyProtection="1">
      <alignment horizontal="center" vertical="center" wrapText="1"/>
    </xf>
    <xf numFmtId="0" fontId="2" fillId="0" borderId="5" xfId="1" applyNumberFormat="1" applyFont="1" applyBorder="1" applyAlignment="1" applyProtection="1">
      <alignment horizontal="center" vertical="center" wrapText="1"/>
    </xf>
    <xf numFmtId="0" fontId="2" fillId="9" borderId="6" xfId="1" applyNumberFormat="1" applyFont="1" applyFill="1" applyBorder="1" applyProtection="1"/>
    <xf numFmtId="0" fontId="2" fillId="0" borderId="5" xfId="1" applyNumberFormat="1" applyFont="1" applyBorder="1" applyAlignment="1" applyProtection="1">
      <alignment vertical="center" wrapText="1"/>
    </xf>
    <xf numFmtId="0" fontId="11" fillId="14" borderId="18" xfId="1" applyNumberFormat="1" applyFont="1" applyFill="1" applyBorder="1" applyAlignment="1" applyProtection="1">
      <alignment horizontal="center" vertical="center" wrapText="1"/>
    </xf>
    <xf numFmtId="0" fontId="17" fillId="14" borderId="18" xfId="1" applyNumberFormat="1" applyFont="1" applyFill="1" applyBorder="1" applyAlignment="1" applyProtection="1">
      <alignment horizontal="center" vertical="center" wrapText="1"/>
    </xf>
    <xf numFmtId="0" fontId="11" fillId="9" borderId="19" xfId="1" applyNumberFormat="1" applyFont="1" applyFill="1" applyBorder="1" applyAlignment="1" applyProtection="1">
      <alignment horizontal="center" vertical="center" wrapText="1"/>
    </xf>
    <xf numFmtId="0" fontId="11" fillId="14" borderId="20" xfId="1" applyNumberFormat="1" applyFont="1" applyFill="1" applyBorder="1" applyAlignment="1" applyProtection="1">
      <alignment horizontal="center" vertical="center" wrapText="1"/>
    </xf>
    <xf numFmtId="0" fontId="2" fillId="0" borderId="0" xfId="1" applyFont="1"/>
    <xf numFmtId="0" fontId="5" fillId="0" borderId="18" xfId="1" applyNumberFormat="1" applyFont="1" applyFill="1" applyBorder="1" applyAlignment="1" applyProtection="1">
      <alignment horizontal="left" vertical="center" wrapText="1"/>
    </xf>
    <xf numFmtId="0" fontId="16" fillId="0" borderId="18" xfId="1" applyNumberFormat="1" applyFont="1" applyFill="1" applyBorder="1" applyAlignment="1" applyProtection="1">
      <alignment horizontal="left" vertical="center" wrapText="1"/>
    </xf>
    <xf numFmtId="0" fontId="5" fillId="0" borderId="18" xfId="1" applyNumberFormat="1" applyFont="1" applyFill="1" applyBorder="1" applyAlignment="1" applyProtection="1">
      <alignment horizontal="center" vertical="center" wrapText="1"/>
      <protection locked="0"/>
    </xf>
    <xf numFmtId="2" fontId="5" fillId="14" borderId="18" xfId="1" applyNumberFormat="1" applyFont="1" applyFill="1" applyBorder="1" applyAlignment="1" applyProtection="1">
      <alignment horizontal="center" vertical="center" wrapText="1"/>
      <protection locked="0"/>
    </xf>
    <xf numFmtId="0" fontId="5" fillId="9" borderId="19" xfId="1" applyNumberFormat="1" applyFont="1" applyFill="1" applyBorder="1" applyAlignment="1" applyProtection="1">
      <alignment horizontal="center" vertical="center" wrapText="1"/>
    </xf>
    <xf numFmtId="2" fontId="5" fillId="0" borderId="18" xfId="1" applyNumberFormat="1" applyFont="1" applyFill="1" applyBorder="1" applyAlignment="1" applyProtection="1">
      <alignment horizontal="center" vertical="center" wrapText="1"/>
      <protection locked="0"/>
    </xf>
    <xf numFmtId="0" fontId="5" fillId="0" borderId="20" xfId="1" applyNumberFormat="1" applyFont="1" applyFill="1" applyBorder="1" applyAlignment="1" applyProtection="1">
      <alignment horizontal="left" vertical="center" wrapText="1"/>
      <protection locked="0"/>
    </xf>
    <xf numFmtId="0" fontId="5" fillId="14" borderId="18" xfId="1" applyNumberFormat="1" applyFont="1" applyFill="1" applyBorder="1" applyAlignment="1" applyProtection="1">
      <alignment horizontal="left" vertical="center" wrapText="1"/>
    </xf>
    <xf numFmtId="0" fontId="5" fillId="0" borderId="0" xfId="1" applyNumberFormat="1" applyFont="1" applyFill="1" applyProtection="1">
      <protection locked="0"/>
    </xf>
    <xf numFmtId="0" fontId="5" fillId="0" borderId="21" xfId="1" applyNumberFormat="1" applyFont="1" applyFill="1" applyBorder="1" applyAlignment="1" applyProtection="1">
      <alignment horizontal="left" vertical="center" wrapText="1"/>
    </xf>
    <xf numFmtId="0" fontId="16" fillId="14" borderId="18" xfId="1" applyNumberFormat="1" applyFont="1" applyFill="1" applyBorder="1" applyAlignment="1" applyProtection="1">
      <alignment horizontal="left" vertical="center" wrapText="1"/>
    </xf>
    <xf numFmtId="0" fontId="5" fillId="0" borderId="18" xfId="1" applyNumberFormat="1" applyFont="1" applyFill="1" applyBorder="1" applyAlignment="1" applyProtection="1">
      <alignment horizontal="center" vertical="center"/>
      <protection locked="0"/>
    </xf>
    <xf numFmtId="0" fontId="5" fillId="14" borderId="18" xfId="1" applyNumberFormat="1" applyFont="1" applyFill="1" applyBorder="1" applyAlignment="1" applyProtection="1">
      <alignment horizontal="center" vertical="center" wrapText="1"/>
      <protection locked="0"/>
    </xf>
    <xf numFmtId="0" fontId="5" fillId="14" borderId="18" xfId="1" applyNumberFormat="1" applyFont="1" applyFill="1" applyBorder="1" applyAlignment="1" applyProtection="1">
      <alignment vertical="center" wrapText="1"/>
    </xf>
    <xf numFmtId="0" fontId="5" fillId="0" borderId="11" xfId="1" applyNumberFormat="1" applyFont="1" applyFill="1" applyBorder="1" applyAlignment="1" applyProtection="1">
      <alignment horizontal="left" vertical="center"/>
      <protection locked="0"/>
    </xf>
    <xf numFmtId="0" fontId="16" fillId="0" borderId="21" xfId="1" applyNumberFormat="1" applyFont="1" applyFill="1" applyBorder="1" applyAlignment="1" applyProtection="1">
      <alignment horizontal="left" vertical="center" wrapText="1"/>
    </xf>
    <xf numFmtId="0" fontId="16" fillId="14" borderId="18" xfId="1" applyNumberFormat="1" applyFont="1" applyFill="1" applyBorder="1" applyAlignment="1" applyProtection="1">
      <alignment vertical="center" wrapText="1"/>
    </xf>
    <xf numFmtId="0" fontId="16" fillId="14" borderId="21" xfId="1" applyNumberFormat="1" applyFont="1" applyFill="1" applyBorder="1" applyAlignment="1" applyProtection="1">
      <alignment horizontal="left" vertical="center" wrapText="1"/>
    </xf>
    <xf numFmtId="0" fontId="5" fillId="14" borderId="18" xfId="1" applyNumberFormat="1" applyFont="1" applyFill="1" applyBorder="1" applyAlignment="1" applyProtection="1">
      <alignment horizontal="left" vertical="center"/>
    </xf>
    <xf numFmtId="0" fontId="5" fillId="14" borderId="18" xfId="1" applyNumberFormat="1" applyFont="1" applyFill="1" applyBorder="1" applyAlignment="1" applyProtection="1">
      <alignment horizontal="center" vertical="center"/>
      <protection locked="0"/>
    </xf>
    <xf numFmtId="0" fontId="5" fillId="0" borderId="18" xfId="1" applyNumberFormat="1" applyFont="1" applyFill="1" applyBorder="1" applyAlignment="1">
      <alignment vertical="center" wrapText="1"/>
    </xf>
    <xf numFmtId="0" fontId="16" fillId="0" borderId="18" xfId="1" applyNumberFormat="1" applyFont="1" applyFill="1" applyBorder="1" applyAlignment="1">
      <alignment vertical="center" wrapText="1"/>
    </xf>
    <xf numFmtId="0" fontId="5" fillId="0" borderId="18" xfId="1" applyNumberFormat="1" applyFont="1" applyFill="1" applyBorder="1" applyAlignment="1">
      <alignment vertical="center"/>
    </xf>
    <xf numFmtId="0" fontId="16" fillId="14" borderId="12" xfId="1" applyNumberFormat="1" applyFont="1" applyFill="1" applyBorder="1" applyAlignment="1" applyProtection="1">
      <alignment horizontal="left" vertical="center" wrapText="1"/>
    </xf>
    <xf numFmtId="0" fontId="5" fillId="15" borderId="2" xfId="1" quotePrefix="1" applyNumberFormat="1" applyFont="1" applyFill="1" applyBorder="1" applyAlignment="1" applyProtection="1">
      <alignment horizontal="left" vertical="center"/>
    </xf>
    <xf numFmtId="0" fontId="5" fillId="15" borderId="3" xfId="1" applyNumberFormat="1" applyFont="1" applyFill="1" applyBorder="1" applyAlignment="1" applyProtection="1">
      <alignment horizontal="left" vertical="center"/>
    </xf>
    <xf numFmtId="0" fontId="5" fillId="9" borderId="5" xfId="1" applyNumberFormat="1" applyFont="1" applyFill="1" applyBorder="1" applyAlignment="1" applyProtection="1">
      <alignment horizontal="center" vertical="center" wrapText="1"/>
    </xf>
    <xf numFmtId="0" fontId="5" fillId="15" borderId="4" xfId="1" applyNumberFormat="1" applyFont="1" applyFill="1" applyBorder="1" applyAlignment="1" applyProtection="1">
      <alignment horizontal="left" vertical="center"/>
    </xf>
    <xf numFmtId="0" fontId="5" fillId="6" borderId="1" xfId="1" applyNumberFormat="1" applyFont="1" applyFill="1" applyBorder="1" applyAlignment="1" applyProtection="1">
      <alignment horizontal="left" vertical="center" wrapText="1"/>
      <protection locked="0"/>
    </xf>
    <xf numFmtId="0" fontId="16" fillId="6" borderId="1" xfId="1" applyNumberFormat="1" applyFont="1" applyFill="1" applyBorder="1" applyAlignment="1" applyProtection="1">
      <alignment horizontal="left" vertical="center" wrapText="1"/>
      <protection locked="0"/>
    </xf>
    <xf numFmtId="0" fontId="5" fillId="6" borderId="1" xfId="1" applyNumberFormat="1" applyFont="1" applyFill="1" applyBorder="1" applyAlignment="1" applyProtection="1">
      <alignment horizontal="center" vertical="center" wrapText="1"/>
      <protection locked="0"/>
    </xf>
    <xf numFmtId="2" fontId="5" fillId="6" borderId="1" xfId="1" applyNumberFormat="1" applyFont="1" applyFill="1" applyBorder="1" applyAlignment="1" applyProtection="1">
      <alignment horizontal="center" vertical="center" wrapText="1"/>
      <protection locked="0"/>
    </xf>
    <xf numFmtId="0" fontId="5" fillId="16" borderId="1" xfId="1" applyNumberFormat="1" applyFont="1" applyFill="1" applyBorder="1" applyAlignment="1" applyProtection="1">
      <alignment horizontal="left" vertical="center" wrapText="1"/>
      <protection locked="0"/>
    </xf>
    <xf numFmtId="0" fontId="16" fillId="16" borderId="1" xfId="1" applyNumberFormat="1" applyFont="1" applyFill="1" applyBorder="1" applyAlignment="1" applyProtection="1">
      <alignment horizontal="left" vertical="center" wrapText="1"/>
      <protection locked="0"/>
    </xf>
    <xf numFmtId="0" fontId="5" fillId="16" borderId="1" xfId="1" applyNumberFormat="1" applyFont="1" applyFill="1" applyBorder="1" applyAlignment="1" applyProtection="1">
      <alignment horizontal="center" vertical="center" wrapText="1"/>
      <protection locked="0"/>
    </xf>
    <xf numFmtId="2" fontId="5" fillId="16" borderId="1" xfId="1" applyNumberFormat="1" applyFont="1" applyFill="1" applyBorder="1" applyAlignment="1" applyProtection="1">
      <alignment horizontal="center" vertical="center" wrapText="1"/>
      <protection locked="0"/>
    </xf>
    <xf numFmtId="0" fontId="5" fillId="17" borderId="1" xfId="1" applyNumberFormat="1" applyFont="1" applyFill="1" applyBorder="1" applyAlignment="1" applyProtection="1">
      <alignment horizontal="left" vertical="center" wrapText="1"/>
      <protection locked="0"/>
    </xf>
    <xf numFmtId="0" fontId="16" fillId="17" borderId="1" xfId="1" applyNumberFormat="1" applyFont="1" applyFill="1" applyBorder="1" applyAlignment="1" applyProtection="1">
      <alignment horizontal="left" vertical="center" wrapText="1"/>
      <protection locked="0"/>
    </xf>
    <xf numFmtId="0" fontId="5" fillId="17" borderId="1" xfId="1" applyNumberFormat="1" applyFont="1" applyFill="1" applyBorder="1" applyAlignment="1" applyProtection="1">
      <alignment horizontal="center" vertical="center" wrapText="1"/>
      <protection locked="0"/>
    </xf>
    <xf numFmtId="2" fontId="5" fillId="17" borderId="1" xfId="1" applyNumberFormat="1" applyFont="1" applyFill="1" applyBorder="1" applyAlignment="1" applyProtection="1">
      <alignment horizontal="center" vertical="center" wrapText="1"/>
      <protection locked="0"/>
    </xf>
    <xf numFmtId="0" fontId="5" fillId="12" borderId="7" xfId="1" applyNumberFormat="1" applyFont="1" applyFill="1" applyBorder="1" applyAlignment="1" applyProtection="1">
      <alignment horizontal="center" vertical="center" wrapText="1"/>
    </xf>
    <xf numFmtId="0" fontId="16"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1" fillId="0" borderId="0" xfId="1" applyFont="1" applyAlignment="1" applyProtection="1">
      <alignment horizontal="right" vertical="top"/>
    </xf>
    <xf numFmtId="0" fontId="11" fillId="0" borderId="0" xfId="1" applyFont="1" applyFill="1" applyAlignment="1" applyProtection="1">
      <alignment horizontal="right" vertical="top"/>
    </xf>
    <xf numFmtId="0" fontId="5" fillId="0" borderId="0" xfId="1" applyNumberFormat="1" applyFont="1" applyAlignment="1" applyProtection="1">
      <alignment vertical="top"/>
    </xf>
    <xf numFmtId="0" fontId="5" fillId="0" borderId="0" xfId="1" applyFont="1" applyAlignment="1" applyProtection="1">
      <alignment vertical="top"/>
    </xf>
    <xf numFmtId="0" fontId="11" fillId="0" borderId="0" xfId="1" applyFont="1" applyAlignment="1" applyProtection="1">
      <alignment vertical="top"/>
    </xf>
    <xf numFmtId="0" fontId="2" fillId="0" borderId="0" xfId="1" applyFont="1" applyAlignment="1">
      <alignment vertical="top"/>
    </xf>
    <xf numFmtId="0" fontId="2" fillId="0" borderId="0" xfId="1" applyNumberFormat="1" applyFont="1" applyAlignment="1">
      <alignment vertical="top"/>
    </xf>
    <xf numFmtId="0" fontId="5" fillId="13" borderId="1" xfId="1" applyNumberFormat="1" applyFont="1" applyFill="1" applyBorder="1" applyAlignment="1" applyProtection="1">
      <alignment horizontal="left" vertical="center" wrapText="1"/>
      <protection locked="0"/>
    </xf>
    <xf numFmtId="0" fontId="6" fillId="0" borderId="5" xfId="1" applyNumberFormat="1" applyFont="1" applyBorder="1" applyAlignment="1" applyProtection="1">
      <alignment horizontal="center" vertical="center" wrapText="1"/>
    </xf>
    <xf numFmtId="0" fontId="6" fillId="0" borderId="7" xfId="1" applyNumberFormat="1" applyFont="1" applyBorder="1" applyAlignment="1" applyProtection="1">
      <alignment horizontal="center" vertical="center" wrapText="1"/>
    </xf>
    <xf numFmtId="0" fontId="6" fillId="0" borderId="13" xfId="1" applyNumberFormat="1" applyFont="1" applyBorder="1" applyAlignment="1" applyProtection="1">
      <alignment horizontal="center" vertical="center" wrapText="1"/>
    </xf>
    <xf numFmtId="0" fontId="6" fillId="0" borderId="14" xfId="1" applyNumberFormat="1" applyFont="1" applyBorder="1" applyAlignment="1" applyProtection="1">
      <alignment horizontal="center" vertical="center" wrapText="1"/>
    </xf>
    <xf numFmtId="0" fontId="6" fillId="0" borderId="15" xfId="1" applyNumberFormat="1" applyFont="1" applyBorder="1" applyAlignment="1" applyProtection="1">
      <alignment horizontal="center" vertical="center" wrapText="1"/>
    </xf>
    <xf numFmtId="0" fontId="6" fillId="0" borderId="8" xfId="1" applyNumberFormat="1" applyFont="1" applyBorder="1" applyAlignment="1" applyProtection="1">
      <alignment horizontal="center" vertical="center" wrapText="1"/>
    </xf>
    <xf numFmtId="0" fontId="6" fillId="0" borderId="9" xfId="1" applyNumberFormat="1" applyFont="1" applyBorder="1" applyAlignment="1" applyProtection="1">
      <alignment horizontal="center" vertical="center" wrapText="1"/>
    </xf>
    <xf numFmtId="0" fontId="6" fillId="0" borderId="11" xfId="1" applyNumberFormat="1" applyFont="1" applyBorder="1" applyAlignment="1" applyProtection="1">
      <alignment horizontal="center" vertical="center" wrapText="1"/>
    </xf>
    <xf numFmtId="0" fontId="2" fillId="0" borderId="2" xfId="1" applyNumberFormat="1" applyFont="1" applyFill="1" applyBorder="1" applyAlignment="1" applyProtection="1">
      <alignment horizontal="center"/>
    </xf>
    <xf numFmtId="0" fontId="2" fillId="0" borderId="3" xfId="1" applyNumberFormat="1" applyFont="1" applyFill="1" applyBorder="1" applyAlignment="1" applyProtection="1">
      <alignment horizontal="center"/>
    </xf>
    <xf numFmtId="0" fontId="2" fillId="0" borderId="4" xfId="1" applyNumberFormat="1" applyFont="1" applyFill="1" applyBorder="1" applyAlignment="1" applyProtection="1">
      <alignment horizontal="center"/>
    </xf>
    <xf numFmtId="49" fontId="16" fillId="0" borderId="0" xfId="0" applyNumberFormat="1" applyFont="1" applyAlignment="1">
      <alignment vertical="top" wrapText="1"/>
    </xf>
    <xf numFmtId="0" fontId="8" fillId="0" borderId="5" xfId="1" applyNumberFormat="1" applyFont="1" applyFill="1" applyBorder="1" applyAlignment="1" applyProtection="1">
      <alignment horizontal="center" vertical="center" wrapText="1"/>
    </xf>
    <xf numFmtId="0" fontId="8" fillId="0" borderId="6" xfId="1" applyNumberFormat="1" applyFont="1" applyFill="1" applyBorder="1" applyAlignment="1" applyProtection="1">
      <alignment horizontal="center" vertical="center" wrapText="1"/>
    </xf>
    <xf numFmtId="0" fontId="8" fillId="0" borderId="13" xfId="1" applyNumberFormat="1" applyFont="1" applyBorder="1" applyAlignment="1" applyProtection="1">
      <alignment horizontal="center" vertical="center"/>
    </xf>
    <xf numFmtId="0" fontId="8" fillId="0" borderId="14" xfId="1" applyNumberFormat="1" applyFont="1" applyBorder="1" applyAlignment="1" applyProtection="1">
      <alignment horizontal="center" vertical="center"/>
    </xf>
    <xf numFmtId="0" fontId="8" fillId="0" borderId="15" xfId="1" applyNumberFormat="1" applyFont="1" applyBorder="1" applyAlignment="1" applyProtection="1">
      <alignment horizontal="center" vertical="center"/>
    </xf>
    <xf numFmtId="0" fontId="8" fillId="0" borderId="10" xfId="1" applyNumberFormat="1" applyFont="1" applyBorder="1" applyAlignment="1" applyProtection="1">
      <alignment horizontal="center" vertical="center"/>
    </xf>
    <xf numFmtId="0" fontId="8" fillId="0" borderId="0" xfId="1" applyNumberFormat="1" applyFont="1" applyBorder="1" applyAlignment="1" applyProtection="1">
      <alignment horizontal="center" vertical="center"/>
    </xf>
    <xf numFmtId="0" fontId="8" fillId="0" borderId="16" xfId="1" applyNumberFormat="1" applyFont="1" applyBorder="1" applyAlignment="1" applyProtection="1">
      <alignment horizontal="center" vertical="center"/>
    </xf>
  </cellXfs>
  <cellStyles count="3">
    <cellStyle name="Normal" xfId="0" builtinId="0"/>
    <cellStyle name="Standard 2" xfId="1" xr:uid="{BFEFD0F9-6362-4E37-8460-E0C56BE182A0}"/>
    <cellStyle name="Обычный_CRF2002 (1)" xfId="2" xr:uid="{CC5FB677-BB5C-4F2E-81DC-65E88FF1CB2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Button" lockText="1"/>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Button" lockText="1"/>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ctrlProps/ctrlProp33.xml><?xml version="1.0" encoding="utf-8"?>
<formControlPr xmlns="http://schemas.microsoft.com/office/spreadsheetml/2009/9/main" objectType="Button" lockText="1"/>
</file>

<file path=xl/ctrlProps/ctrlProp34.xml><?xml version="1.0" encoding="utf-8"?>
<formControlPr xmlns="http://schemas.microsoft.com/office/spreadsheetml/2009/9/main" objectType="Button" lockText="1"/>
</file>

<file path=xl/ctrlProps/ctrlProp35.xml><?xml version="1.0" encoding="utf-8"?>
<formControlPr xmlns="http://schemas.microsoft.com/office/spreadsheetml/2009/9/main" objectType="Button" lockText="1"/>
</file>

<file path=xl/ctrlProps/ctrlProp36.xml><?xml version="1.0" encoding="utf-8"?>
<formControlPr xmlns="http://schemas.microsoft.com/office/spreadsheetml/2009/9/main" objectType="Button" lockText="1"/>
</file>

<file path=xl/ctrlProps/ctrlProp37.xml><?xml version="1.0" encoding="utf-8"?>
<formControlPr xmlns="http://schemas.microsoft.com/office/spreadsheetml/2009/9/main" objectType="Button" lockText="1"/>
</file>

<file path=xl/ctrlProps/ctrlProp38.xml><?xml version="1.0" encoding="utf-8"?>
<formControlPr xmlns="http://schemas.microsoft.com/office/spreadsheetml/2009/9/main" objectType="Button" lockText="1"/>
</file>

<file path=xl/ctrlProps/ctrlProp39.xml><?xml version="1.0" encoding="utf-8"?>
<formControlPr xmlns="http://schemas.microsoft.com/office/spreadsheetml/2009/9/main" objectType="Button" lockText="1"/>
</file>

<file path=xl/ctrlProps/ctrlProp40.xml><?xml version="1.0" encoding="utf-8"?>
<formControlPr xmlns="http://schemas.microsoft.com/office/spreadsheetml/2009/9/main" objectType="Button" lockText="1"/>
</file>

<file path=xl/ctrlProps/ctrlProp41.xml><?xml version="1.0" encoding="utf-8"?>
<formControlPr xmlns="http://schemas.microsoft.com/office/spreadsheetml/2009/9/main" objectType="Button" lockText="1"/>
</file>

<file path=xl/ctrlProps/ctrlProp42.xml><?xml version="1.0" encoding="utf-8"?>
<formControlPr xmlns="http://schemas.microsoft.com/office/spreadsheetml/2009/9/main" objectType="Button" lockText="1"/>
</file>

<file path=xl/ctrlProps/ctrlProp43.xml><?xml version="1.0" encoding="utf-8"?>
<formControlPr xmlns="http://schemas.microsoft.com/office/spreadsheetml/2009/9/main" objectType="Button" lockText="1"/>
</file>

<file path=xl/ctrlProps/ctrlProp44.xml><?xml version="1.0" encoding="utf-8"?>
<formControlPr xmlns="http://schemas.microsoft.com/office/spreadsheetml/2009/9/main" objectType="Button" lockText="1"/>
</file>

<file path=xl/ctrlProps/ctrlProp45.xml><?xml version="1.0" encoding="utf-8"?>
<formControlPr xmlns="http://schemas.microsoft.com/office/spreadsheetml/2009/9/main" objectType="Button" lockText="1"/>
</file>

<file path=xl/ctrlProps/ctrlProp46.xml><?xml version="1.0" encoding="utf-8"?>
<formControlPr xmlns="http://schemas.microsoft.com/office/spreadsheetml/2009/9/main" objectType="Button" lockText="1"/>
</file>

<file path=xl/ctrlProps/ctrlProp47.xml><?xml version="1.0" encoding="utf-8"?>
<formControlPr xmlns="http://schemas.microsoft.com/office/spreadsheetml/2009/9/main" objectType="Button" lockText="1"/>
</file>

<file path=xl/ctrlProps/ctrlProp48.xml><?xml version="1.0" encoding="utf-8"?>
<formControlPr xmlns="http://schemas.microsoft.com/office/spreadsheetml/2009/9/main" objectType="Button" lockText="1"/>
</file>

<file path=xl/ctrlProps/ctrlProp49.xml><?xml version="1.0" encoding="utf-8"?>
<formControlPr xmlns="http://schemas.microsoft.com/office/spreadsheetml/2009/9/main" objectType="Button" lockText="1"/>
</file>

<file path=xl/ctrlProps/ctrlProp50.xml><?xml version="1.0" encoding="utf-8"?>
<formControlPr xmlns="http://schemas.microsoft.com/office/spreadsheetml/2009/9/main" objectType="Button" lockText="1"/>
</file>

<file path=xl/ctrlProps/ctrlProp51.xml><?xml version="1.0" encoding="utf-8"?>
<formControlPr xmlns="http://schemas.microsoft.com/office/spreadsheetml/2009/9/main" objectType="Button" lockText="1"/>
</file>

<file path=xl/ctrlProps/ctrlProp52.xml><?xml version="1.0" encoding="utf-8"?>
<formControlPr xmlns="http://schemas.microsoft.com/office/spreadsheetml/2009/9/main" objectType="Button" lockText="1"/>
</file>

<file path=xl/ctrlProps/ctrlProp53.xml><?xml version="1.0" encoding="utf-8"?>
<formControlPr xmlns="http://schemas.microsoft.com/office/spreadsheetml/2009/9/main" objectType="Button" lockText="1"/>
</file>

<file path=xl/ctrlProps/ctrlProp54.xml><?xml version="1.0" encoding="utf-8"?>
<formControlPr xmlns="http://schemas.microsoft.com/office/spreadsheetml/2009/9/main" objectType="Button" lockText="1"/>
</file>

<file path=xl/ctrlProps/ctrlProp55.xml><?xml version="1.0" encoding="utf-8"?>
<formControlPr xmlns="http://schemas.microsoft.com/office/spreadsheetml/2009/9/main" objectType="Button" lockText="1"/>
</file>

<file path=xl/ctrlProps/ctrlProp56.xml><?xml version="1.0" encoding="utf-8"?>
<formControlPr xmlns="http://schemas.microsoft.com/office/spreadsheetml/2009/9/main" objectType="Button" lockText="1"/>
</file>

<file path=xl/ctrlProps/ctrlProp57.xml><?xml version="1.0" encoding="utf-8"?>
<formControlPr xmlns="http://schemas.microsoft.com/office/spreadsheetml/2009/9/main" objectType="Button" lockText="1"/>
</file>

<file path=xl/ctrlProps/ctrlProp58.xml><?xml version="1.0" encoding="utf-8"?>
<formControlPr xmlns="http://schemas.microsoft.com/office/spreadsheetml/2009/9/main" objectType="Button" lockText="1"/>
</file>

<file path=xl/ctrlProps/ctrlProp59.xml><?xml version="1.0" encoding="utf-8"?>
<formControlPr xmlns="http://schemas.microsoft.com/office/spreadsheetml/2009/9/main" objectType="Button" lockText="1"/>
</file>

<file path=xl/ctrlProps/ctrlProp60.xml><?xml version="1.0" encoding="utf-8"?>
<formControlPr xmlns="http://schemas.microsoft.com/office/spreadsheetml/2009/9/main" objectType="Button" lockText="1"/>
</file>

<file path=xl/ctrlProps/ctrlProp61.xml><?xml version="1.0" encoding="utf-8"?>
<formControlPr xmlns="http://schemas.microsoft.com/office/spreadsheetml/2009/9/main" objectType="Button" lockText="1"/>
</file>

<file path=xl/ctrlProps/ctrlProp62.xml><?xml version="1.0" encoding="utf-8"?>
<formControlPr xmlns="http://schemas.microsoft.com/office/spreadsheetml/2009/9/main" objectType="Button" lockText="1"/>
</file>

<file path=xl/ctrlProps/ctrlProp63.xml><?xml version="1.0" encoding="utf-8"?>
<formControlPr xmlns="http://schemas.microsoft.com/office/spreadsheetml/2009/9/main" objectType="Button" lockText="1"/>
</file>

<file path=xl/ctrlProps/ctrlProp64.xml><?xml version="1.0" encoding="utf-8"?>
<formControlPr xmlns="http://schemas.microsoft.com/office/spreadsheetml/2009/9/main" objectType="Button" lockText="1"/>
</file>

<file path=xl/ctrlProps/ctrlProp65.xml><?xml version="1.0" encoding="utf-8"?>
<formControlPr xmlns="http://schemas.microsoft.com/office/spreadsheetml/2009/9/main" objectType="Button" lockText="1"/>
</file>

<file path=xl/ctrlProps/ctrlProp66.xml><?xml version="1.0" encoding="utf-8"?>
<formControlPr xmlns="http://schemas.microsoft.com/office/spreadsheetml/2009/9/main" objectType="Button" lockText="1"/>
</file>

<file path=xl/ctrlProps/ctrlProp67.xml><?xml version="1.0" encoding="utf-8"?>
<formControlPr xmlns="http://schemas.microsoft.com/office/spreadsheetml/2009/9/main" objectType="Button" lockText="1"/>
</file>

<file path=xl/ctrlProps/ctrlProp68.xml><?xml version="1.0" encoding="utf-8"?>
<formControlPr xmlns="http://schemas.microsoft.com/office/spreadsheetml/2009/9/main" objectType="Button" lockText="1"/>
</file>

<file path=xl/ctrlProps/ctrlProp69.xml><?xml version="1.0" encoding="utf-8"?>
<formControlPr xmlns="http://schemas.microsoft.com/office/spreadsheetml/2009/9/main" objectType="Button" lockText="1"/>
</file>

<file path=xl/ctrlProps/ctrlProp70.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xdr:oneCellAnchor>
    <xdr:from>
      <xdr:col>8</xdr:col>
      <xdr:colOff>231775</xdr:colOff>
      <xdr:row>4</xdr:row>
      <xdr:rowOff>57150</xdr:rowOff>
    </xdr:from>
    <xdr:ext cx="191101" cy="264560"/>
    <xdr:sp macro="" textlink="">
      <xdr:nvSpPr>
        <xdr:cNvPr id="2" name="Textfeld 1">
          <a:extLst>
            <a:ext uri="{FF2B5EF4-FFF2-40B4-BE49-F238E27FC236}">
              <a16:creationId xmlns:a16="http://schemas.microsoft.com/office/drawing/2014/main" id="{8EE9A55D-F8B6-8A61-664A-0FB1B64CA591}"/>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9217" name="Button 1" hidden="1">
              <a:extLst>
                <a:ext uri="{63B3BB69-23CF-44E3-9099-C40C66FF867C}">
                  <a14:compatExt spid="_x0000_s9217"/>
                </a:ext>
                <a:ext uri="{FF2B5EF4-FFF2-40B4-BE49-F238E27FC236}">
                  <a16:creationId xmlns:a16="http://schemas.microsoft.com/office/drawing/2014/main" id="{5C068C8A-849C-6C52-0AEE-D0DD9A9DA5AC}"/>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9218" name="Button 2" hidden="1">
              <a:extLst>
                <a:ext uri="{63B3BB69-23CF-44E3-9099-C40C66FF867C}">
                  <a14:compatExt spid="_x0000_s9218"/>
                </a:ext>
                <a:ext uri="{FF2B5EF4-FFF2-40B4-BE49-F238E27FC236}">
                  <a16:creationId xmlns:a16="http://schemas.microsoft.com/office/drawing/2014/main" id="{39718406-DCE4-19B5-715D-0C883877CC0F}"/>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C812EF0F-9816-E575-D8ED-7493D15735BE}"/>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10241" name="Button 1" hidden="1">
              <a:extLst>
                <a:ext uri="{63B3BB69-23CF-44E3-9099-C40C66FF867C}">
                  <a14:compatExt spid="_x0000_s10241"/>
                </a:ext>
                <a:ext uri="{FF2B5EF4-FFF2-40B4-BE49-F238E27FC236}">
                  <a16:creationId xmlns:a16="http://schemas.microsoft.com/office/drawing/2014/main" id="{6906461E-817C-8200-4BAB-5BC066336F3C}"/>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10242" name="Button 2" hidden="1">
              <a:extLst>
                <a:ext uri="{63B3BB69-23CF-44E3-9099-C40C66FF867C}">
                  <a14:compatExt spid="_x0000_s10242"/>
                </a:ext>
                <a:ext uri="{FF2B5EF4-FFF2-40B4-BE49-F238E27FC236}">
                  <a16:creationId xmlns:a16="http://schemas.microsoft.com/office/drawing/2014/main" id="{BA137FA2-4E36-68D0-0AD9-A26600F34AD8}"/>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F7A054DC-267F-0FF6-EC6F-8D633F4572C9}"/>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11265" name="Button 1" hidden="1">
              <a:extLst>
                <a:ext uri="{63B3BB69-23CF-44E3-9099-C40C66FF867C}">
                  <a14:compatExt spid="_x0000_s11265"/>
                </a:ext>
                <a:ext uri="{FF2B5EF4-FFF2-40B4-BE49-F238E27FC236}">
                  <a16:creationId xmlns:a16="http://schemas.microsoft.com/office/drawing/2014/main" id="{1AB73B5D-5EBF-0B59-F27A-928FE6F7CD92}"/>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11266" name="Button 2" hidden="1">
              <a:extLst>
                <a:ext uri="{63B3BB69-23CF-44E3-9099-C40C66FF867C}">
                  <a14:compatExt spid="_x0000_s11266"/>
                </a:ext>
                <a:ext uri="{FF2B5EF4-FFF2-40B4-BE49-F238E27FC236}">
                  <a16:creationId xmlns:a16="http://schemas.microsoft.com/office/drawing/2014/main" id="{44B139CE-EABF-23F3-A20C-A83C6A4F9185}"/>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F0926581-22B9-36D0-9EA7-33FF6AAE8824}"/>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12289" name="Button 1" hidden="1">
              <a:extLst>
                <a:ext uri="{63B3BB69-23CF-44E3-9099-C40C66FF867C}">
                  <a14:compatExt spid="_x0000_s12289"/>
                </a:ext>
                <a:ext uri="{FF2B5EF4-FFF2-40B4-BE49-F238E27FC236}">
                  <a16:creationId xmlns:a16="http://schemas.microsoft.com/office/drawing/2014/main" id="{A07F5DE9-DED0-47C0-C3F4-C9D5E196A27C}"/>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12290" name="Button 2" hidden="1">
              <a:extLst>
                <a:ext uri="{63B3BB69-23CF-44E3-9099-C40C66FF867C}">
                  <a14:compatExt spid="_x0000_s12290"/>
                </a:ext>
                <a:ext uri="{FF2B5EF4-FFF2-40B4-BE49-F238E27FC236}">
                  <a16:creationId xmlns:a16="http://schemas.microsoft.com/office/drawing/2014/main" id="{D437889C-926A-C614-B983-1934F21D0BDB}"/>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232315EC-34C9-DCF4-0385-0FF44AFFCA9F}"/>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13313" name="Button 1" hidden="1">
              <a:extLst>
                <a:ext uri="{63B3BB69-23CF-44E3-9099-C40C66FF867C}">
                  <a14:compatExt spid="_x0000_s13313"/>
                </a:ext>
                <a:ext uri="{FF2B5EF4-FFF2-40B4-BE49-F238E27FC236}">
                  <a16:creationId xmlns:a16="http://schemas.microsoft.com/office/drawing/2014/main" id="{679BFADF-66FB-9142-7B5B-CA2A1ABD78DF}"/>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13314" name="Button 2" hidden="1">
              <a:extLst>
                <a:ext uri="{63B3BB69-23CF-44E3-9099-C40C66FF867C}">
                  <a14:compatExt spid="_x0000_s13314"/>
                </a:ext>
                <a:ext uri="{FF2B5EF4-FFF2-40B4-BE49-F238E27FC236}">
                  <a16:creationId xmlns:a16="http://schemas.microsoft.com/office/drawing/2014/main" id="{F232C018-B354-4803-524D-10913E919906}"/>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D5B7EF0E-48E3-7B8A-81A6-5699931F6D4D}"/>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14337" name="Button 1" hidden="1">
              <a:extLst>
                <a:ext uri="{63B3BB69-23CF-44E3-9099-C40C66FF867C}">
                  <a14:compatExt spid="_x0000_s14337"/>
                </a:ext>
                <a:ext uri="{FF2B5EF4-FFF2-40B4-BE49-F238E27FC236}">
                  <a16:creationId xmlns:a16="http://schemas.microsoft.com/office/drawing/2014/main" id="{A5F9A072-70CE-E59F-045D-89241DB7EFEB}"/>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14338" name="Button 2" hidden="1">
              <a:extLst>
                <a:ext uri="{63B3BB69-23CF-44E3-9099-C40C66FF867C}">
                  <a14:compatExt spid="_x0000_s14338"/>
                </a:ext>
                <a:ext uri="{FF2B5EF4-FFF2-40B4-BE49-F238E27FC236}">
                  <a16:creationId xmlns:a16="http://schemas.microsoft.com/office/drawing/2014/main" id="{D3EC4D0E-392A-CF0E-D1DD-24747E324AF7}"/>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C6B69D36-6585-11BE-D4DA-3811101A1847}"/>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15361" name="Button 1" hidden="1">
              <a:extLst>
                <a:ext uri="{63B3BB69-23CF-44E3-9099-C40C66FF867C}">
                  <a14:compatExt spid="_x0000_s15361"/>
                </a:ext>
                <a:ext uri="{FF2B5EF4-FFF2-40B4-BE49-F238E27FC236}">
                  <a16:creationId xmlns:a16="http://schemas.microsoft.com/office/drawing/2014/main" id="{898FC449-0D2E-39B5-74FB-E06BB9901C13}"/>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15362" name="Button 2" hidden="1">
              <a:extLst>
                <a:ext uri="{63B3BB69-23CF-44E3-9099-C40C66FF867C}">
                  <a14:compatExt spid="_x0000_s15362"/>
                </a:ext>
                <a:ext uri="{FF2B5EF4-FFF2-40B4-BE49-F238E27FC236}">
                  <a16:creationId xmlns:a16="http://schemas.microsoft.com/office/drawing/2014/main" id="{A5479886-A571-FC71-4D5A-838528FC7C7F}"/>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8.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45285F3B-85A5-26E1-4454-FDCCED7B663F}"/>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16385" name="Button 1" hidden="1">
              <a:extLst>
                <a:ext uri="{63B3BB69-23CF-44E3-9099-C40C66FF867C}">
                  <a14:compatExt spid="_x0000_s16385"/>
                </a:ext>
                <a:ext uri="{FF2B5EF4-FFF2-40B4-BE49-F238E27FC236}">
                  <a16:creationId xmlns:a16="http://schemas.microsoft.com/office/drawing/2014/main" id="{EABE5FB0-DEFE-CF21-8FF8-323AC3C8734A}"/>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16386" name="Button 2" hidden="1">
              <a:extLst>
                <a:ext uri="{63B3BB69-23CF-44E3-9099-C40C66FF867C}">
                  <a14:compatExt spid="_x0000_s16386"/>
                </a:ext>
                <a:ext uri="{FF2B5EF4-FFF2-40B4-BE49-F238E27FC236}">
                  <a16:creationId xmlns:a16="http://schemas.microsoft.com/office/drawing/2014/main" id="{0E9023C4-5F97-FB4F-360C-436D93270F7C}"/>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9.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BDEBA0DC-68FF-BEDA-6746-0E1AEDDFA4E5}"/>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17409" name="Button 1" hidden="1">
              <a:extLst>
                <a:ext uri="{63B3BB69-23CF-44E3-9099-C40C66FF867C}">
                  <a14:compatExt spid="_x0000_s17409"/>
                </a:ext>
                <a:ext uri="{FF2B5EF4-FFF2-40B4-BE49-F238E27FC236}">
                  <a16:creationId xmlns:a16="http://schemas.microsoft.com/office/drawing/2014/main" id="{BE787598-3BA9-F9FC-5F31-ED1A8D5E97E7}"/>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17410" name="Button 2" hidden="1">
              <a:extLst>
                <a:ext uri="{63B3BB69-23CF-44E3-9099-C40C66FF867C}">
                  <a14:compatExt spid="_x0000_s17410"/>
                </a:ext>
                <a:ext uri="{FF2B5EF4-FFF2-40B4-BE49-F238E27FC236}">
                  <a16:creationId xmlns:a16="http://schemas.microsoft.com/office/drawing/2014/main" id="{2F16E2AB-4A1D-6487-0D75-58E082939383}"/>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AE433E0E-61E2-7AE7-19D3-0A5FBB5C5B6B}"/>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18433" name="Button 1" hidden="1">
              <a:extLst>
                <a:ext uri="{63B3BB69-23CF-44E3-9099-C40C66FF867C}">
                  <a14:compatExt spid="_x0000_s18433"/>
                </a:ext>
                <a:ext uri="{FF2B5EF4-FFF2-40B4-BE49-F238E27FC236}">
                  <a16:creationId xmlns:a16="http://schemas.microsoft.com/office/drawing/2014/main" id="{B471C2B3-C497-5497-C956-F4658458B939}"/>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18434" name="Button 2" hidden="1">
              <a:extLst>
                <a:ext uri="{63B3BB69-23CF-44E3-9099-C40C66FF867C}">
                  <a14:compatExt spid="_x0000_s18434"/>
                </a:ext>
                <a:ext uri="{FF2B5EF4-FFF2-40B4-BE49-F238E27FC236}">
                  <a16:creationId xmlns:a16="http://schemas.microsoft.com/office/drawing/2014/main" id="{D602A717-D1CD-2D7B-9E07-BA4694ABB89B}"/>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93224868-708B-0236-0C2D-460A6D7577C6}"/>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19457" name="Button 1" hidden="1">
              <a:extLst>
                <a:ext uri="{63B3BB69-23CF-44E3-9099-C40C66FF867C}">
                  <a14:compatExt spid="_x0000_s19457"/>
                </a:ext>
                <a:ext uri="{FF2B5EF4-FFF2-40B4-BE49-F238E27FC236}">
                  <a16:creationId xmlns:a16="http://schemas.microsoft.com/office/drawing/2014/main" id="{4AFB7570-7128-5981-DAF0-634935F72CAF}"/>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19458" name="Button 2" hidden="1">
              <a:extLst>
                <a:ext uri="{63B3BB69-23CF-44E3-9099-C40C66FF867C}">
                  <a14:compatExt spid="_x0000_s19458"/>
                </a:ext>
                <a:ext uri="{FF2B5EF4-FFF2-40B4-BE49-F238E27FC236}">
                  <a16:creationId xmlns:a16="http://schemas.microsoft.com/office/drawing/2014/main" id="{B75224F3-D17F-E0FD-D378-A21C8705239F}"/>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2.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03F67A90-25FE-8A05-1664-CC4EEB9A426D}"/>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20481" name="Button 1" hidden="1">
              <a:extLst>
                <a:ext uri="{63B3BB69-23CF-44E3-9099-C40C66FF867C}">
                  <a14:compatExt spid="_x0000_s20481"/>
                </a:ext>
                <a:ext uri="{FF2B5EF4-FFF2-40B4-BE49-F238E27FC236}">
                  <a16:creationId xmlns:a16="http://schemas.microsoft.com/office/drawing/2014/main" id="{B74B1E3D-D179-0435-E31A-628C1310FF5B}"/>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20482" name="Button 2" hidden="1">
              <a:extLst>
                <a:ext uri="{63B3BB69-23CF-44E3-9099-C40C66FF867C}">
                  <a14:compatExt spid="_x0000_s20482"/>
                </a:ext>
                <a:ext uri="{FF2B5EF4-FFF2-40B4-BE49-F238E27FC236}">
                  <a16:creationId xmlns:a16="http://schemas.microsoft.com/office/drawing/2014/main" id="{A76EA360-C1D7-21A9-52DF-E77C9544E541}"/>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1E230952-F824-F33C-68BE-DC3CC8E3F357}"/>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21505" name="Button 1" hidden="1">
              <a:extLst>
                <a:ext uri="{63B3BB69-23CF-44E3-9099-C40C66FF867C}">
                  <a14:compatExt spid="_x0000_s21505"/>
                </a:ext>
                <a:ext uri="{FF2B5EF4-FFF2-40B4-BE49-F238E27FC236}">
                  <a16:creationId xmlns:a16="http://schemas.microsoft.com/office/drawing/2014/main" id="{A8BB8E4D-8500-A217-8870-DD26FEB984E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21506" name="Button 2" hidden="1">
              <a:extLst>
                <a:ext uri="{63B3BB69-23CF-44E3-9099-C40C66FF867C}">
                  <a14:compatExt spid="_x0000_s21506"/>
                </a:ext>
                <a:ext uri="{FF2B5EF4-FFF2-40B4-BE49-F238E27FC236}">
                  <a16:creationId xmlns:a16="http://schemas.microsoft.com/office/drawing/2014/main" id="{89E8E140-712F-F38E-0238-E644726A81B3}"/>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4.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B4DF86C1-C0CC-680A-63A2-4B04F5A57E1A}"/>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22529" name="Button 1" hidden="1">
              <a:extLst>
                <a:ext uri="{63B3BB69-23CF-44E3-9099-C40C66FF867C}">
                  <a14:compatExt spid="_x0000_s22529"/>
                </a:ext>
                <a:ext uri="{FF2B5EF4-FFF2-40B4-BE49-F238E27FC236}">
                  <a16:creationId xmlns:a16="http://schemas.microsoft.com/office/drawing/2014/main" id="{9F0391C6-CD24-625C-B834-B25137C1A272}"/>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22530" name="Button 2" hidden="1">
              <a:extLst>
                <a:ext uri="{63B3BB69-23CF-44E3-9099-C40C66FF867C}">
                  <a14:compatExt spid="_x0000_s22530"/>
                </a:ext>
                <a:ext uri="{FF2B5EF4-FFF2-40B4-BE49-F238E27FC236}">
                  <a16:creationId xmlns:a16="http://schemas.microsoft.com/office/drawing/2014/main" id="{F4CA5E95-2679-A1A1-6BAB-5BF781948981}"/>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64F526B1-AD8A-481D-B958-52CA9ACC5D8B}"/>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23553" name="Button 1" hidden="1">
              <a:extLst>
                <a:ext uri="{63B3BB69-23CF-44E3-9099-C40C66FF867C}">
                  <a14:compatExt spid="_x0000_s23553"/>
                </a:ext>
                <a:ext uri="{FF2B5EF4-FFF2-40B4-BE49-F238E27FC236}">
                  <a16:creationId xmlns:a16="http://schemas.microsoft.com/office/drawing/2014/main" id="{5431E615-BE15-5E7B-06FC-36C1ACC0169D}"/>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23554" name="Button 2" hidden="1">
              <a:extLst>
                <a:ext uri="{63B3BB69-23CF-44E3-9099-C40C66FF867C}">
                  <a14:compatExt spid="_x0000_s23554"/>
                </a:ext>
                <a:ext uri="{FF2B5EF4-FFF2-40B4-BE49-F238E27FC236}">
                  <a16:creationId xmlns:a16="http://schemas.microsoft.com/office/drawing/2014/main" id="{31750235-C416-BFDD-EC10-6E026C375909}"/>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F271BDC7-B958-1345-7320-4AC89CF24710}"/>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24577" name="Button 1" hidden="1">
              <a:extLst>
                <a:ext uri="{63B3BB69-23CF-44E3-9099-C40C66FF867C}">
                  <a14:compatExt spid="_x0000_s24577"/>
                </a:ext>
                <a:ext uri="{FF2B5EF4-FFF2-40B4-BE49-F238E27FC236}">
                  <a16:creationId xmlns:a16="http://schemas.microsoft.com/office/drawing/2014/main" id="{39212177-F081-743F-D8F8-F0DEE35CD789}"/>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24578" name="Button 2" hidden="1">
              <a:extLst>
                <a:ext uri="{63B3BB69-23CF-44E3-9099-C40C66FF867C}">
                  <a14:compatExt spid="_x0000_s24578"/>
                </a:ext>
                <a:ext uri="{FF2B5EF4-FFF2-40B4-BE49-F238E27FC236}">
                  <a16:creationId xmlns:a16="http://schemas.microsoft.com/office/drawing/2014/main" id="{C397970F-C6BE-0C4E-4488-ED53D934278A}"/>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0AAE7190-FBE8-1770-6472-9A7D9FC41DF2}"/>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25601" name="Button 1" hidden="1">
              <a:extLst>
                <a:ext uri="{63B3BB69-23CF-44E3-9099-C40C66FF867C}">
                  <a14:compatExt spid="_x0000_s25601"/>
                </a:ext>
                <a:ext uri="{FF2B5EF4-FFF2-40B4-BE49-F238E27FC236}">
                  <a16:creationId xmlns:a16="http://schemas.microsoft.com/office/drawing/2014/main" id="{E102F7FE-283F-EFB1-3D4F-BBF2024B4C5C}"/>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25602" name="Button 2" hidden="1">
              <a:extLst>
                <a:ext uri="{63B3BB69-23CF-44E3-9099-C40C66FF867C}">
                  <a14:compatExt spid="_x0000_s25602"/>
                </a:ext>
                <a:ext uri="{FF2B5EF4-FFF2-40B4-BE49-F238E27FC236}">
                  <a16:creationId xmlns:a16="http://schemas.microsoft.com/office/drawing/2014/main" id="{4E4C81F7-C422-4B27-2DBE-AF49871E02A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A6DD642D-7E0F-A80A-BE0F-A6797DDCA0A4}"/>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26625" name="Button 1" hidden="1">
              <a:extLst>
                <a:ext uri="{63B3BB69-23CF-44E3-9099-C40C66FF867C}">
                  <a14:compatExt spid="_x0000_s26625"/>
                </a:ext>
                <a:ext uri="{FF2B5EF4-FFF2-40B4-BE49-F238E27FC236}">
                  <a16:creationId xmlns:a16="http://schemas.microsoft.com/office/drawing/2014/main" id="{A5F6E512-0550-6222-576F-87DB2B4B48E1}"/>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26626" name="Button 2" hidden="1">
              <a:extLst>
                <a:ext uri="{63B3BB69-23CF-44E3-9099-C40C66FF867C}">
                  <a14:compatExt spid="_x0000_s26626"/>
                </a:ext>
                <a:ext uri="{FF2B5EF4-FFF2-40B4-BE49-F238E27FC236}">
                  <a16:creationId xmlns:a16="http://schemas.microsoft.com/office/drawing/2014/main" id="{2BF6D340-15F0-8CDF-9D4B-9CEA8D66F77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A9E8E094-9851-02CF-746D-6FC29E7527D2}"/>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27649" name="Button 1" hidden="1">
              <a:extLst>
                <a:ext uri="{63B3BB69-23CF-44E3-9099-C40C66FF867C}">
                  <a14:compatExt spid="_x0000_s27649"/>
                </a:ext>
                <a:ext uri="{FF2B5EF4-FFF2-40B4-BE49-F238E27FC236}">
                  <a16:creationId xmlns:a16="http://schemas.microsoft.com/office/drawing/2014/main" id="{1ADCD2FB-FD25-B9E5-FEDA-BA7A2C26B4F7}"/>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27650" name="Button 2" hidden="1">
              <a:extLst>
                <a:ext uri="{63B3BB69-23CF-44E3-9099-C40C66FF867C}">
                  <a14:compatExt spid="_x0000_s27650"/>
                </a:ext>
                <a:ext uri="{FF2B5EF4-FFF2-40B4-BE49-F238E27FC236}">
                  <a16:creationId xmlns:a16="http://schemas.microsoft.com/office/drawing/2014/main" id="{7EC187CA-D9A2-1518-7C81-FDEC3542891E}"/>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6278B840-0F7F-8A8E-AF66-200A641F9B09}"/>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28673" name="Button 1" hidden="1">
              <a:extLst>
                <a:ext uri="{63B3BB69-23CF-44E3-9099-C40C66FF867C}">
                  <a14:compatExt spid="_x0000_s28673"/>
                </a:ext>
                <a:ext uri="{FF2B5EF4-FFF2-40B4-BE49-F238E27FC236}">
                  <a16:creationId xmlns:a16="http://schemas.microsoft.com/office/drawing/2014/main" id="{A22866D9-F0AA-3D3C-EA78-CA7EFFA4B68E}"/>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28674" name="Button 2" hidden="1">
              <a:extLst>
                <a:ext uri="{63B3BB69-23CF-44E3-9099-C40C66FF867C}">
                  <a14:compatExt spid="_x0000_s28674"/>
                </a:ext>
                <a:ext uri="{FF2B5EF4-FFF2-40B4-BE49-F238E27FC236}">
                  <a16:creationId xmlns:a16="http://schemas.microsoft.com/office/drawing/2014/main" id="{E0F9EBBA-E3EC-3EE8-249F-05F26BF62B71}"/>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1.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3B838E73-06DF-92E2-7AEA-BE516F4C5DDD}"/>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29697" name="Button 1" hidden="1">
              <a:extLst>
                <a:ext uri="{63B3BB69-23CF-44E3-9099-C40C66FF867C}">
                  <a14:compatExt spid="_x0000_s29697"/>
                </a:ext>
                <a:ext uri="{FF2B5EF4-FFF2-40B4-BE49-F238E27FC236}">
                  <a16:creationId xmlns:a16="http://schemas.microsoft.com/office/drawing/2014/main" id="{6F78E614-B8C8-0730-52DE-92E6584CE10D}"/>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29698" name="Button 2" hidden="1">
              <a:extLst>
                <a:ext uri="{63B3BB69-23CF-44E3-9099-C40C66FF867C}">
                  <a14:compatExt spid="_x0000_s29698"/>
                </a:ext>
                <a:ext uri="{FF2B5EF4-FFF2-40B4-BE49-F238E27FC236}">
                  <a16:creationId xmlns:a16="http://schemas.microsoft.com/office/drawing/2014/main" id="{AC8B64E3-0A35-26AA-AAA9-7BD26592A3F8}"/>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D78CC5DE-C6B8-34A9-3AA7-FBE7D1940D0F}"/>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30721" name="Button 1" hidden="1">
              <a:extLst>
                <a:ext uri="{63B3BB69-23CF-44E3-9099-C40C66FF867C}">
                  <a14:compatExt spid="_x0000_s30721"/>
                </a:ext>
                <a:ext uri="{FF2B5EF4-FFF2-40B4-BE49-F238E27FC236}">
                  <a16:creationId xmlns:a16="http://schemas.microsoft.com/office/drawing/2014/main" id="{3FAD1AC5-0E94-7203-B1EE-EBAF036DC3BB}"/>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30722" name="Button 2" hidden="1">
              <a:extLst>
                <a:ext uri="{63B3BB69-23CF-44E3-9099-C40C66FF867C}">
                  <a14:compatExt spid="_x0000_s30722"/>
                </a:ext>
                <a:ext uri="{FF2B5EF4-FFF2-40B4-BE49-F238E27FC236}">
                  <a16:creationId xmlns:a16="http://schemas.microsoft.com/office/drawing/2014/main" id="{1E09B02D-FB33-0756-A297-1036843B0AE2}"/>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613205DF-C173-6340-B3FE-C2A64D44A29E}"/>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31745" name="Button 1" hidden="1">
              <a:extLst>
                <a:ext uri="{63B3BB69-23CF-44E3-9099-C40C66FF867C}">
                  <a14:compatExt spid="_x0000_s31745"/>
                </a:ext>
                <a:ext uri="{FF2B5EF4-FFF2-40B4-BE49-F238E27FC236}">
                  <a16:creationId xmlns:a16="http://schemas.microsoft.com/office/drawing/2014/main" id="{A937839E-371D-73B5-F3BC-B1827EE76273}"/>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31746" name="Button 2" hidden="1">
              <a:extLst>
                <a:ext uri="{63B3BB69-23CF-44E3-9099-C40C66FF867C}">
                  <a14:compatExt spid="_x0000_s31746"/>
                </a:ext>
                <a:ext uri="{FF2B5EF4-FFF2-40B4-BE49-F238E27FC236}">
                  <a16:creationId xmlns:a16="http://schemas.microsoft.com/office/drawing/2014/main" id="{223DD688-5616-57E5-CAB8-80C9ADD4B99D}"/>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D0D1090D-9B56-EDC8-72C6-A94D8BF544FB}"/>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32769" name="Button 1" hidden="1">
              <a:extLst>
                <a:ext uri="{63B3BB69-23CF-44E3-9099-C40C66FF867C}">
                  <a14:compatExt spid="_x0000_s32769"/>
                </a:ext>
                <a:ext uri="{FF2B5EF4-FFF2-40B4-BE49-F238E27FC236}">
                  <a16:creationId xmlns:a16="http://schemas.microsoft.com/office/drawing/2014/main" id="{78066C1C-1C73-DA6A-4FE0-C69FBD66993B}"/>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32770" name="Button 2" hidden="1">
              <a:extLst>
                <a:ext uri="{63B3BB69-23CF-44E3-9099-C40C66FF867C}">
                  <a14:compatExt spid="_x0000_s32770"/>
                </a:ext>
                <a:ext uri="{FF2B5EF4-FFF2-40B4-BE49-F238E27FC236}">
                  <a16:creationId xmlns:a16="http://schemas.microsoft.com/office/drawing/2014/main" id="{1E20B685-94F5-F04D-C9F9-7AC97F46CB03}"/>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xdr:oneCellAnchor>
    <xdr:from>
      <xdr:col>8</xdr:col>
      <xdr:colOff>231775</xdr:colOff>
      <xdr:row>4</xdr:row>
      <xdr:rowOff>57150</xdr:rowOff>
    </xdr:from>
    <xdr:ext cx="191101" cy="264560"/>
    <xdr:sp macro="" textlink="">
      <xdr:nvSpPr>
        <xdr:cNvPr id="2" name="Textfeld 1">
          <a:extLst>
            <a:ext uri="{FF2B5EF4-FFF2-40B4-BE49-F238E27FC236}">
              <a16:creationId xmlns:a16="http://schemas.microsoft.com/office/drawing/2014/main" id="{661A499D-9D37-3799-0012-2EADA2099020}"/>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33793" name="Button 1" hidden="1">
              <a:extLst>
                <a:ext uri="{63B3BB69-23CF-44E3-9099-C40C66FF867C}">
                  <a14:compatExt spid="_x0000_s33793"/>
                </a:ext>
                <a:ext uri="{FF2B5EF4-FFF2-40B4-BE49-F238E27FC236}">
                  <a16:creationId xmlns:a16="http://schemas.microsoft.com/office/drawing/2014/main" id="{E210D0AF-FCD8-CD87-41E1-26F6300450A2}"/>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33794" name="Button 2" hidden="1">
              <a:extLst>
                <a:ext uri="{63B3BB69-23CF-44E3-9099-C40C66FF867C}">
                  <a14:compatExt spid="_x0000_s33794"/>
                </a:ext>
                <a:ext uri="{FF2B5EF4-FFF2-40B4-BE49-F238E27FC236}">
                  <a16:creationId xmlns:a16="http://schemas.microsoft.com/office/drawing/2014/main" id="{875E7608-2663-B6BF-2264-2E2762F5D914}"/>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6A058DCC-8056-0D0C-33B7-9003F163099C}"/>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34817" name="Button 1" hidden="1">
              <a:extLst>
                <a:ext uri="{63B3BB69-23CF-44E3-9099-C40C66FF867C}">
                  <a14:compatExt spid="_x0000_s34817"/>
                </a:ext>
                <a:ext uri="{FF2B5EF4-FFF2-40B4-BE49-F238E27FC236}">
                  <a16:creationId xmlns:a16="http://schemas.microsoft.com/office/drawing/2014/main" id="{10145D02-6A35-C459-7466-57DF9066666E}"/>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34818" name="Button 2" hidden="1">
              <a:extLst>
                <a:ext uri="{63B3BB69-23CF-44E3-9099-C40C66FF867C}">
                  <a14:compatExt spid="_x0000_s34818"/>
                </a:ext>
                <a:ext uri="{FF2B5EF4-FFF2-40B4-BE49-F238E27FC236}">
                  <a16:creationId xmlns:a16="http://schemas.microsoft.com/office/drawing/2014/main" id="{8BB2429F-CA1E-9454-E9C9-C2CDBFEC303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F2F8A4A9-4844-4E60-6EDB-9548B6B85F1A}"/>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35841" name="Button 1" hidden="1">
              <a:extLst>
                <a:ext uri="{63B3BB69-23CF-44E3-9099-C40C66FF867C}">
                  <a14:compatExt spid="_x0000_s35841"/>
                </a:ext>
                <a:ext uri="{FF2B5EF4-FFF2-40B4-BE49-F238E27FC236}">
                  <a16:creationId xmlns:a16="http://schemas.microsoft.com/office/drawing/2014/main" id="{305EBC99-19F8-469F-C2C7-F0E4C786E21D}"/>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35842" name="Button 2" hidden="1">
              <a:extLst>
                <a:ext uri="{63B3BB69-23CF-44E3-9099-C40C66FF867C}">
                  <a14:compatExt spid="_x0000_s35842"/>
                </a:ext>
                <a:ext uri="{FF2B5EF4-FFF2-40B4-BE49-F238E27FC236}">
                  <a16:creationId xmlns:a16="http://schemas.microsoft.com/office/drawing/2014/main" id="{912D771C-C2D8-67EB-7CC1-1C20CE827AF1}"/>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D512BB36-6365-D728-1B20-25D6838D3D67}"/>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36865" name="Button 1" hidden="1">
              <a:extLst>
                <a:ext uri="{63B3BB69-23CF-44E3-9099-C40C66FF867C}">
                  <a14:compatExt spid="_x0000_s36865"/>
                </a:ext>
                <a:ext uri="{FF2B5EF4-FFF2-40B4-BE49-F238E27FC236}">
                  <a16:creationId xmlns:a16="http://schemas.microsoft.com/office/drawing/2014/main" id="{4111F869-C660-3E49-18E9-824063D9DF44}"/>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36866" name="Button 2" hidden="1">
              <a:extLst>
                <a:ext uri="{63B3BB69-23CF-44E3-9099-C40C66FF867C}">
                  <a14:compatExt spid="_x0000_s36866"/>
                </a:ext>
                <a:ext uri="{FF2B5EF4-FFF2-40B4-BE49-F238E27FC236}">
                  <a16:creationId xmlns:a16="http://schemas.microsoft.com/office/drawing/2014/main" id="{C1C7E629-351F-41B1-241A-677003CF41F5}"/>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CBB8AA53-EDE7-502F-4CF0-6EF1FB42B43A}"/>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37889" name="Button 1" hidden="1">
              <a:extLst>
                <a:ext uri="{63B3BB69-23CF-44E3-9099-C40C66FF867C}">
                  <a14:compatExt spid="_x0000_s37889"/>
                </a:ext>
                <a:ext uri="{FF2B5EF4-FFF2-40B4-BE49-F238E27FC236}">
                  <a16:creationId xmlns:a16="http://schemas.microsoft.com/office/drawing/2014/main" id="{ACEC6393-0BCB-3C89-CF97-18935E03CCB2}"/>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37890" name="Button 2" hidden="1">
              <a:extLst>
                <a:ext uri="{63B3BB69-23CF-44E3-9099-C40C66FF867C}">
                  <a14:compatExt spid="_x0000_s37890"/>
                </a:ext>
                <a:ext uri="{FF2B5EF4-FFF2-40B4-BE49-F238E27FC236}">
                  <a16:creationId xmlns:a16="http://schemas.microsoft.com/office/drawing/2014/main" id="{F10D8AD9-74DC-2CB0-03EC-2E2A9BC46A12}"/>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0.xml><?xml version="1.0" encoding="utf-8"?>
<xdr:wsDr xmlns:xdr="http://schemas.openxmlformats.org/drawingml/2006/spreadsheetDrawing" xmlns:a="http://schemas.openxmlformats.org/drawingml/2006/main">
  <xdr:oneCellAnchor>
    <xdr:from>
      <xdr:col>8</xdr:col>
      <xdr:colOff>225425</xdr:colOff>
      <xdr:row>4</xdr:row>
      <xdr:rowOff>57150</xdr:rowOff>
    </xdr:from>
    <xdr:ext cx="197926" cy="264560"/>
    <xdr:sp macro="" textlink="">
      <xdr:nvSpPr>
        <xdr:cNvPr id="2" name="Textfeld 1">
          <a:extLst>
            <a:ext uri="{FF2B5EF4-FFF2-40B4-BE49-F238E27FC236}">
              <a16:creationId xmlns:a16="http://schemas.microsoft.com/office/drawing/2014/main" id="{8D8F0829-139A-CAE0-7647-E2F1EC04CE58}"/>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38913" name="Button 1" hidden="1">
              <a:extLst>
                <a:ext uri="{63B3BB69-23CF-44E3-9099-C40C66FF867C}">
                  <a14:compatExt spid="_x0000_s38913"/>
                </a:ext>
                <a:ext uri="{FF2B5EF4-FFF2-40B4-BE49-F238E27FC236}">
                  <a16:creationId xmlns:a16="http://schemas.microsoft.com/office/drawing/2014/main" id="{A614413E-76B3-3282-CCD3-9848C4621B1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38914" name="Button 2" hidden="1">
              <a:extLst>
                <a:ext uri="{63B3BB69-23CF-44E3-9099-C40C66FF867C}">
                  <a14:compatExt spid="_x0000_s38914"/>
                </a:ext>
                <a:ext uri="{FF2B5EF4-FFF2-40B4-BE49-F238E27FC236}">
                  <a16:creationId xmlns:a16="http://schemas.microsoft.com/office/drawing/2014/main" id="{9C5AC045-EC83-1345-78C5-CD1523182B11}"/>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1.xml><?xml version="1.0" encoding="utf-8"?>
<xdr:wsDr xmlns:xdr="http://schemas.openxmlformats.org/drawingml/2006/spreadsheetDrawing" xmlns:a="http://schemas.openxmlformats.org/drawingml/2006/main">
  <xdr:oneCellAnchor>
    <xdr:from>
      <xdr:col>8</xdr:col>
      <xdr:colOff>231775</xdr:colOff>
      <xdr:row>4</xdr:row>
      <xdr:rowOff>57150</xdr:rowOff>
    </xdr:from>
    <xdr:ext cx="191101" cy="264560"/>
    <xdr:sp macro="" textlink="">
      <xdr:nvSpPr>
        <xdr:cNvPr id="2" name="Textfeld 1">
          <a:extLst>
            <a:ext uri="{FF2B5EF4-FFF2-40B4-BE49-F238E27FC236}">
              <a16:creationId xmlns:a16="http://schemas.microsoft.com/office/drawing/2014/main" id="{6866B6EE-3731-7696-7FB5-9EC2D150F3B7}"/>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39937" name="Button 1" hidden="1">
              <a:extLst>
                <a:ext uri="{63B3BB69-23CF-44E3-9099-C40C66FF867C}">
                  <a14:compatExt spid="_x0000_s39937"/>
                </a:ext>
                <a:ext uri="{FF2B5EF4-FFF2-40B4-BE49-F238E27FC236}">
                  <a16:creationId xmlns:a16="http://schemas.microsoft.com/office/drawing/2014/main" id="{AA08BE8D-4CD7-771B-8312-E310275105A8}"/>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39938" name="Button 2" hidden="1">
              <a:extLst>
                <a:ext uri="{63B3BB69-23CF-44E3-9099-C40C66FF867C}">
                  <a14:compatExt spid="_x0000_s39938"/>
                </a:ext>
                <a:ext uri="{FF2B5EF4-FFF2-40B4-BE49-F238E27FC236}">
                  <a16:creationId xmlns:a16="http://schemas.microsoft.com/office/drawing/2014/main" id="{1187DC08-D888-E2D2-D306-CA4FAA1ABFED}"/>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2.xml><?xml version="1.0" encoding="utf-8"?>
<xdr:wsDr xmlns:xdr="http://schemas.openxmlformats.org/drawingml/2006/spreadsheetDrawing" xmlns:a="http://schemas.openxmlformats.org/drawingml/2006/main">
  <xdr:oneCellAnchor>
    <xdr:from>
      <xdr:col>8</xdr:col>
      <xdr:colOff>231775</xdr:colOff>
      <xdr:row>4</xdr:row>
      <xdr:rowOff>57150</xdr:rowOff>
    </xdr:from>
    <xdr:ext cx="191101" cy="264560"/>
    <xdr:sp macro="" textlink="">
      <xdr:nvSpPr>
        <xdr:cNvPr id="2" name="Textfeld 1">
          <a:extLst>
            <a:ext uri="{FF2B5EF4-FFF2-40B4-BE49-F238E27FC236}">
              <a16:creationId xmlns:a16="http://schemas.microsoft.com/office/drawing/2014/main" id="{1D02DB59-EA80-CE52-407B-E44DD28499D3}"/>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41985" name="Button 1" hidden="1">
              <a:extLst>
                <a:ext uri="{63B3BB69-23CF-44E3-9099-C40C66FF867C}">
                  <a14:compatExt spid="_x0000_s41985"/>
                </a:ext>
                <a:ext uri="{FF2B5EF4-FFF2-40B4-BE49-F238E27FC236}">
                  <a16:creationId xmlns:a16="http://schemas.microsoft.com/office/drawing/2014/main" id="{138C4CDA-7E2B-B031-8719-6FED762EB6A2}"/>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41986" name="Button 2" hidden="1">
              <a:extLst>
                <a:ext uri="{63B3BB69-23CF-44E3-9099-C40C66FF867C}">
                  <a14:compatExt spid="_x0000_s41986"/>
                </a:ext>
                <a:ext uri="{FF2B5EF4-FFF2-40B4-BE49-F238E27FC236}">
                  <a16:creationId xmlns:a16="http://schemas.microsoft.com/office/drawing/2014/main" id="{9E8C1B4E-3462-E2DA-2FC1-5259CE89EE72}"/>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3.xml><?xml version="1.0" encoding="utf-8"?>
<xdr:wsDr xmlns:xdr="http://schemas.openxmlformats.org/drawingml/2006/spreadsheetDrawing" xmlns:a="http://schemas.openxmlformats.org/drawingml/2006/main">
  <xdr:oneCellAnchor>
    <xdr:from>
      <xdr:col>8</xdr:col>
      <xdr:colOff>231775</xdr:colOff>
      <xdr:row>4</xdr:row>
      <xdr:rowOff>57150</xdr:rowOff>
    </xdr:from>
    <xdr:ext cx="191101" cy="264560"/>
    <xdr:sp macro="" textlink="">
      <xdr:nvSpPr>
        <xdr:cNvPr id="2" name="Textfeld 1">
          <a:extLst>
            <a:ext uri="{FF2B5EF4-FFF2-40B4-BE49-F238E27FC236}">
              <a16:creationId xmlns:a16="http://schemas.microsoft.com/office/drawing/2014/main" id="{9C37F0BB-2F45-2B5F-0D12-CA67447A474C}"/>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60A016F2-D91B-8314-3E83-9AA558F091A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43010" name="Button 2" hidden="1">
              <a:extLst>
                <a:ext uri="{63B3BB69-23CF-44E3-9099-C40C66FF867C}">
                  <a14:compatExt spid="_x0000_s43010"/>
                </a:ext>
                <a:ext uri="{FF2B5EF4-FFF2-40B4-BE49-F238E27FC236}">
                  <a16:creationId xmlns:a16="http://schemas.microsoft.com/office/drawing/2014/main" id="{B8F9EA91-4A2F-CA5B-3B59-74811CCE7091}"/>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4.xml><?xml version="1.0" encoding="utf-8"?>
<xdr:wsDr xmlns:xdr="http://schemas.openxmlformats.org/drawingml/2006/spreadsheetDrawing" xmlns:a="http://schemas.openxmlformats.org/drawingml/2006/main">
  <xdr:oneCellAnchor>
    <xdr:from>
      <xdr:col>8</xdr:col>
      <xdr:colOff>231775</xdr:colOff>
      <xdr:row>4</xdr:row>
      <xdr:rowOff>57150</xdr:rowOff>
    </xdr:from>
    <xdr:ext cx="191101" cy="264560"/>
    <xdr:sp macro="" textlink="">
      <xdr:nvSpPr>
        <xdr:cNvPr id="2" name="Textfeld 1">
          <a:extLst>
            <a:ext uri="{FF2B5EF4-FFF2-40B4-BE49-F238E27FC236}">
              <a16:creationId xmlns:a16="http://schemas.microsoft.com/office/drawing/2014/main" id="{8C5905B5-F8BB-A53F-A69D-27C32CEC3A5B}"/>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5A64E4AF-E906-E2DD-4719-6922D7028921}"/>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44034" name="Button 2" hidden="1">
              <a:extLst>
                <a:ext uri="{63B3BB69-23CF-44E3-9099-C40C66FF867C}">
                  <a14:compatExt spid="_x0000_s44034"/>
                </a:ext>
                <a:ext uri="{FF2B5EF4-FFF2-40B4-BE49-F238E27FC236}">
                  <a16:creationId xmlns:a16="http://schemas.microsoft.com/office/drawing/2014/main" id="{99C1E636-21AC-FB11-D96C-3C3E5EC3B1D3}"/>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drawings/drawing35.xml><?xml version="1.0" encoding="utf-8"?>
<xdr:wsDr xmlns:xdr="http://schemas.openxmlformats.org/drawingml/2006/spreadsheetDrawing" xmlns:a="http://schemas.openxmlformats.org/drawingml/2006/main">
  <xdr:oneCellAnchor>
    <xdr:from>
      <xdr:col>8</xdr:col>
      <xdr:colOff>231775</xdr:colOff>
      <xdr:row>4</xdr:row>
      <xdr:rowOff>57150</xdr:rowOff>
    </xdr:from>
    <xdr:ext cx="191101" cy="264560"/>
    <xdr:sp macro="" textlink="">
      <xdr:nvSpPr>
        <xdr:cNvPr id="2" name="Textfeld 1">
          <a:extLst>
            <a:ext uri="{FF2B5EF4-FFF2-40B4-BE49-F238E27FC236}">
              <a16:creationId xmlns:a16="http://schemas.microsoft.com/office/drawing/2014/main" id="{3E3431AB-E0D2-1894-1A36-C3E78F126294}"/>
            </a:ext>
          </a:extLst>
        </xdr:cNvPr>
        <xdr:cNvSpPr txBox="1"/>
      </xdr:nvSpPr>
      <xdr:spPr>
        <a:xfrm>
          <a:off x="10668000"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PH"/>
        </a:p>
      </xdr:txBody>
    </xdr:sp>
    <xdr:clientData/>
  </xdr:oneCellAnchor>
  <mc:AlternateContent xmlns:mc="http://schemas.openxmlformats.org/markup-compatibility/2006">
    <mc:Choice xmlns:a14="http://schemas.microsoft.com/office/drawing/2010/main" Requires="a14">
      <xdr:twoCellAnchor>
        <xdr:from>
          <xdr:col>4</xdr:col>
          <xdr:colOff>12700</xdr:colOff>
          <xdr:row>3</xdr:row>
          <xdr:rowOff>12700</xdr:rowOff>
        </xdr:from>
        <xdr:to>
          <xdr:col>7</xdr:col>
          <xdr:colOff>215900</xdr:colOff>
          <xdr:row>5</xdr:row>
          <xdr:rowOff>31750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617D5CC5-F01E-9E3C-8F5F-E1EEABF986B8}"/>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XML Export for all entered years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50800</xdr:colOff>
          <xdr:row>3</xdr:row>
          <xdr:rowOff>12700</xdr:rowOff>
        </xdr:from>
        <xdr:to>
          <xdr:col>9</xdr:col>
          <xdr:colOff>615950</xdr:colOff>
          <xdr:row>5</xdr:row>
          <xdr:rowOff>31750</xdr:rowOff>
        </xdr:to>
        <xdr:sp macro="" textlink="">
          <xdr:nvSpPr>
            <xdr:cNvPr id="45058" name="Button 2" hidden="1">
              <a:extLst>
                <a:ext uri="{63B3BB69-23CF-44E3-9099-C40C66FF867C}">
                  <a14:compatExt spid="_x0000_s45058"/>
                </a:ext>
                <a:ext uri="{FF2B5EF4-FFF2-40B4-BE49-F238E27FC236}">
                  <a16:creationId xmlns:a16="http://schemas.microsoft.com/office/drawing/2014/main" id="{9CE23F90-AEE5-338F-DA5F-DEA26F3EF5CD}"/>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n-PH" sz="1000" b="1" i="0" u="none" strike="noStrike" baseline="0">
                  <a:solidFill>
                    <a:srgbClr val="008000"/>
                  </a:solidFill>
                  <a:latin typeface="Arial"/>
                  <a:cs typeface="Arial"/>
                </a:rPr>
                <a:t>Add a new year</a:t>
              </a:r>
            </a:p>
          </xdr:txBody>
        </xdr:sp>
        <xdr:clientData fPrintsWithSheet="0"/>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ctrlProp" Target="../ctrlProps/ctrlProp10.xml"/><Relationship Id="rId4" Type="http://schemas.openxmlformats.org/officeDocument/2006/relationships/ctrlProp" Target="../ctrlProps/ctrlProp9.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ctrlProp" Target="../ctrlProps/ctrlProp12.xml"/><Relationship Id="rId4" Type="http://schemas.openxmlformats.org/officeDocument/2006/relationships/ctrlProp" Target="../ctrlProps/ctrlProp11.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ctrlProp" Target="../ctrlProps/ctrlProp14.xml"/><Relationship Id="rId4" Type="http://schemas.openxmlformats.org/officeDocument/2006/relationships/ctrlProp" Target="../ctrlProps/ctrlProp1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ctrlProp" Target="../ctrlProps/ctrlProp16.xml"/><Relationship Id="rId4" Type="http://schemas.openxmlformats.org/officeDocument/2006/relationships/ctrlProp" Target="../ctrlProps/ctrlProp1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ctrlProp" Target="../ctrlProps/ctrlProp18.xml"/><Relationship Id="rId4" Type="http://schemas.openxmlformats.org/officeDocument/2006/relationships/ctrlProp" Target="../ctrlProps/ctrlProp1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ctrlProp" Target="../ctrlProps/ctrlProp20.xml"/><Relationship Id="rId4" Type="http://schemas.openxmlformats.org/officeDocument/2006/relationships/ctrlProp" Target="../ctrlProps/ctrlProp19.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5" Type="http://schemas.openxmlformats.org/officeDocument/2006/relationships/ctrlProp" Target="../ctrlProps/ctrlProp22.xml"/><Relationship Id="rId4" Type="http://schemas.openxmlformats.org/officeDocument/2006/relationships/ctrlProp" Target="../ctrlProps/ctrlProp2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5" Type="http://schemas.openxmlformats.org/officeDocument/2006/relationships/ctrlProp" Target="../ctrlProps/ctrlProp24.xml"/><Relationship Id="rId4" Type="http://schemas.openxmlformats.org/officeDocument/2006/relationships/ctrlProp" Target="../ctrlProps/ctrlProp23.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5" Type="http://schemas.openxmlformats.org/officeDocument/2006/relationships/ctrlProp" Target="../ctrlProps/ctrlProp26.xml"/><Relationship Id="rId4" Type="http://schemas.openxmlformats.org/officeDocument/2006/relationships/ctrlProp" Target="../ctrlProps/ctrlProp25.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4.bin"/><Relationship Id="rId5" Type="http://schemas.openxmlformats.org/officeDocument/2006/relationships/ctrlProp" Target="../ctrlProps/ctrlProp28.xml"/><Relationship Id="rId4" Type="http://schemas.openxmlformats.org/officeDocument/2006/relationships/ctrlProp" Target="../ctrlProps/ctrlProp27.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5.bin"/><Relationship Id="rId5" Type="http://schemas.openxmlformats.org/officeDocument/2006/relationships/ctrlProp" Target="../ctrlProps/ctrlProp30.xml"/><Relationship Id="rId4" Type="http://schemas.openxmlformats.org/officeDocument/2006/relationships/ctrlProp" Target="../ctrlProps/ctrlProp29.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6.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7.bin"/><Relationship Id="rId5" Type="http://schemas.openxmlformats.org/officeDocument/2006/relationships/ctrlProp" Target="../ctrlProps/ctrlProp34.xml"/><Relationship Id="rId4" Type="http://schemas.openxmlformats.org/officeDocument/2006/relationships/ctrlProp" Target="../ctrlProps/ctrlProp33.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8.bin"/><Relationship Id="rId5" Type="http://schemas.openxmlformats.org/officeDocument/2006/relationships/ctrlProp" Target="../ctrlProps/ctrlProp36.xml"/><Relationship Id="rId4" Type="http://schemas.openxmlformats.org/officeDocument/2006/relationships/ctrlProp" Target="../ctrlProps/ctrlProp35.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19.bin"/><Relationship Id="rId5" Type="http://schemas.openxmlformats.org/officeDocument/2006/relationships/ctrlProp" Target="../ctrlProps/ctrlProp38.xml"/><Relationship Id="rId4" Type="http://schemas.openxmlformats.org/officeDocument/2006/relationships/ctrlProp" Target="../ctrlProps/ctrlProp37.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0.bin"/><Relationship Id="rId5" Type="http://schemas.openxmlformats.org/officeDocument/2006/relationships/ctrlProp" Target="../ctrlProps/ctrlProp40.xml"/><Relationship Id="rId4" Type="http://schemas.openxmlformats.org/officeDocument/2006/relationships/ctrlProp" Target="../ctrlProps/ctrlProp39.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1.bin"/><Relationship Id="rId5" Type="http://schemas.openxmlformats.org/officeDocument/2006/relationships/ctrlProp" Target="../ctrlProps/ctrlProp42.xml"/><Relationship Id="rId4" Type="http://schemas.openxmlformats.org/officeDocument/2006/relationships/ctrlProp" Target="../ctrlProps/ctrlProp41.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2.bin"/><Relationship Id="rId5" Type="http://schemas.openxmlformats.org/officeDocument/2006/relationships/ctrlProp" Target="../ctrlProps/ctrlProp44.xml"/><Relationship Id="rId4" Type="http://schemas.openxmlformats.org/officeDocument/2006/relationships/ctrlProp" Target="../ctrlProps/ctrlProp43.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3.bin"/><Relationship Id="rId5" Type="http://schemas.openxmlformats.org/officeDocument/2006/relationships/ctrlProp" Target="../ctrlProps/ctrlProp46.xml"/><Relationship Id="rId4" Type="http://schemas.openxmlformats.org/officeDocument/2006/relationships/ctrlProp" Target="../ctrlProps/ctrlProp45.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4.bin"/><Relationship Id="rId5" Type="http://schemas.openxmlformats.org/officeDocument/2006/relationships/ctrlProp" Target="../ctrlProps/ctrlProp48.xml"/><Relationship Id="rId4" Type="http://schemas.openxmlformats.org/officeDocument/2006/relationships/ctrlProp" Target="../ctrlProps/ctrlProp47.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5.bin"/><Relationship Id="rId5" Type="http://schemas.openxmlformats.org/officeDocument/2006/relationships/ctrlProp" Target="../ctrlProps/ctrlProp50.xml"/><Relationship Id="rId4" Type="http://schemas.openxmlformats.org/officeDocument/2006/relationships/ctrlProp" Target="../ctrlProps/ctrlProp49.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6.bin"/><Relationship Id="rId5" Type="http://schemas.openxmlformats.org/officeDocument/2006/relationships/ctrlProp" Target="../ctrlProps/ctrlProp52.xml"/><Relationship Id="rId4" Type="http://schemas.openxmlformats.org/officeDocument/2006/relationships/ctrlProp" Target="../ctrlProps/ctrlProp51.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7.bin"/><Relationship Id="rId5" Type="http://schemas.openxmlformats.org/officeDocument/2006/relationships/ctrlProp" Target="../ctrlProps/ctrlProp54.xml"/><Relationship Id="rId4" Type="http://schemas.openxmlformats.org/officeDocument/2006/relationships/ctrlProp" Target="../ctrlProps/ctrlProp5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8.xml"/><Relationship Id="rId1" Type="http://schemas.openxmlformats.org/officeDocument/2006/relationships/printerSettings" Target="../printerSettings/printerSettings28.bin"/><Relationship Id="rId5" Type="http://schemas.openxmlformats.org/officeDocument/2006/relationships/ctrlProp" Target="../ctrlProps/ctrlProp56.xml"/><Relationship Id="rId4" Type="http://schemas.openxmlformats.org/officeDocument/2006/relationships/ctrlProp" Target="../ctrlProps/ctrlProp55.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29.bin"/><Relationship Id="rId5" Type="http://schemas.openxmlformats.org/officeDocument/2006/relationships/ctrlProp" Target="../ctrlProps/ctrlProp58.xml"/><Relationship Id="rId4" Type="http://schemas.openxmlformats.org/officeDocument/2006/relationships/ctrlProp" Target="../ctrlProps/ctrlProp57.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0.xml"/><Relationship Id="rId1" Type="http://schemas.openxmlformats.org/officeDocument/2006/relationships/printerSettings" Target="../printerSettings/printerSettings30.bin"/><Relationship Id="rId5" Type="http://schemas.openxmlformats.org/officeDocument/2006/relationships/ctrlProp" Target="../ctrlProps/ctrlProp60.xml"/><Relationship Id="rId4" Type="http://schemas.openxmlformats.org/officeDocument/2006/relationships/ctrlProp" Target="../ctrlProps/ctrlProp59.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1.xml"/><Relationship Id="rId1" Type="http://schemas.openxmlformats.org/officeDocument/2006/relationships/printerSettings" Target="../printerSettings/printerSettings31.bin"/><Relationship Id="rId5" Type="http://schemas.openxmlformats.org/officeDocument/2006/relationships/ctrlProp" Target="../ctrlProps/ctrlProp62.xml"/><Relationship Id="rId4" Type="http://schemas.openxmlformats.org/officeDocument/2006/relationships/ctrlProp" Target="../ctrlProps/ctrlProp6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2.xml"/><Relationship Id="rId1" Type="http://schemas.openxmlformats.org/officeDocument/2006/relationships/printerSettings" Target="../printerSettings/printerSettings32.bin"/><Relationship Id="rId5" Type="http://schemas.openxmlformats.org/officeDocument/2006/relationships/ctrlProp" Target="../ctrlProps/ctrlProp64.xml"/><Relationship Id="rId4" Type="http://schemas.openxmlformats.org/officeDocument/2006/relationships/ctrlProp" Target="../ctrlProps/ctrlProp63.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3.xml"/><Relationship Id="rId1" Type="http://schemas.openxmlformats.org/officeDocument/2006/relationships/printerSettings" Target="../printerSettings/printerSettings33.bin"/><Relationship Id="rId5" Type="http://schemas.openxmlformats.org/officeDocument/2006/relationships/ctrlProp" Target="../ctrlProps/ctrlProp66.xml"/><Relationship Id="rId4" Type="http://schemas.openxmlformats.org/officeDocument/2006/relationships/ctrlProp" Target="../ctrlProps/ctrlProp65.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4.xml"/><Relationship Id="rId1" Type="http://schemas.openxmlformats.org/officeDocument/2006/relationships/printerSettings" Target="../printerSettings/printerSettings34.bin"/><Relationship Id="rId5" Type="http://schemas.openxmlformats.org/officeDocument/2006/relationships/ctrlProp" Target="../ctrlProps/ctrlProp68.xml"/><Relationship Id="rId4" Type="http://schemas.openxmlformats.org/officeDocument/2006/relationships/ctrlProp" Target="../ctrlProps/ctrlProp67.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5.xml"/><Relationship Id="rId1" Type="http://schemas.openxmlformats.org/officeDocument/2006/relationships/printerSettings" Target="../printerSettings/printerSettings35.bin"/><Relationship Id="rId5" Type="http://schemas.openxmlformats.org/officeDocument/2006/relationships/ctrlProp" Target="../ctrlProps/ctrlProp70.xml"/><Relationship Id="rId4" Type="http://schemas.openxmlformats.org/officeDocument/2006/relationships/ctrlProp" Target="../ctrlProps/ctrlProp6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D428B-F941-4058-9258-69115B282E68}">
  <sheetPr codeName="Tabelle3"/>
  <dimension ref="A1:BO193"/>
  <sheetViews>
    <sheetView tabSelected="1" topLeftCell="A11" zoomScale="80" zoomScaleNormal="80" workbookViewId="0">
      <selection activeCell="AF27" sqref="AF2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2.453125" style="18" bestFit="1" customWidth="1"/>
    <col min="38" max="38" width="24.7265625" style="18" bestFit="1" customWidth="1"/>
    <col min="39" max="39" width="8.81640625" style="18" customWidth="1"/>
    <col min="40"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1990</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1990</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1.3646759557000001</v>
      </c>
      <c r="F14" s="102">
        <v>0.36998672869999999</v>
      </c>
      <c r="G14" s="102">
        <v>1.1145447933999999</v>
      </c>
      <c r="H14" s="102" t="s">
        <v>452</v>
      </c>
      <c r="I14" s="102">
        <v>0.16740817899999999</v>
      </c>
      <c r="J14" s="102">
        <v>0.33607584169999999</v>
      </c>
      <c r="K14" s="102">
        <v>0.49193024369999999</v>
      </c>
      <c r="L14" s="102">
        <v>5.4260265999999998E-3</v>
      </c>
      <c r="M14" s="102">
        <v>0.59983139789999995</v>
      </c>
      <c r="N14" s="102">
        <v>2.0246968133999999</v>
      </c>
      <c r="O14" s="102">
        <v>9.9809824699999994E-2</v>
      </c>
      <c r="P14" s="102">
        <v>9.8012140100000006E-2</v>
      </c>
      <c r="Q14" s="102">
        <v>0.15213115099999999</v>
      </c>
      <c r="R14" s="102">
        <v>0.31813518079999997</v>
      </c>
      <c r="S14" s="102">
        <v>0.28011053390000001</v>
      </c>
      <c r="T14" s="102" t="s">
        <v>452</v>
      </c>
      <c r="U14" s="102" t="s">
        <v>452</v>
      </c>
      <c r="V14" s="102" t="s">
        <v>452</v>
      </c>
      <c r="W14" s="102">
        <v>12.690322956999999</v>
      </c>
      <c r="X14" s="102">
        <v>1.5585172E-3</v>
      </c>
      <c r="Y14" s="102">
        <v>2.5254332000000002E-3</v>
      </c>
      <c r="Z14" s="102">
        <v>2.0383726999999999E-3</v>
      </c>
      <c r="AA14" s="102">
        <v>1.1432859000000001E-3</v>
      </c>
      <c r="AB14" s="102">
        <v>7.2656090000000001E-3</v>
      </c>
      <c r="AC14" s="102">
        <v>0.4529779666</v>
      </c>
      <c r="AD14" s="102">
        <v>0.1895332169</v>
      </c>
      <c r="AE14" s="103"/>
      <c r="AF14" s="104">
        <v>208.06797324999999</v>
      </c>
      <c r="AG14" s="104">
        <v>2274.8202999999999</v>
      </c>
      <c r="AH14" s="104" t="s">
        <v>54</v>
      </c>
      <c r="AI14" s="104">
        <v>1060.4795701999999</v>
      </c>
      <c r="AJ14" s="104">
        <v>2590.7984566999999</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1.7253491917999999</v>
      </c>
      <c r="F15" s="102">
        <v>5.2451887799999999E-2</v>
      </c>
      <c r="G15" s="102">
        <v>0.38199673229999997</v>
      </c>
      <c r="H15" s="102" t="s">
        <v>452</v>
      </c>
      <c r="I15" s="102">
        <v>8.4516604800000006E-2</v>
      </c>
      <c r="J15" s="102">
        <v>8.6075249800000003E-2</v>
      </c>
      <c r="K15" s="102">
        <v>8.6891191600000001E-2</v>
      </c>
      <c r="L15" s="102">
        <v>6.9479575E-3</v>
      </c>
      <c r="M15" s="102">
        <v>5.4677781999999996E-3</v>
      </c>
      <c r="N15" s="102">
        <v>2.9503489000000001E-3</v>
      </c>
      <c r="O15" s="102">
        <v>2.9503489999999999E-4</v>
      </c>
      <c r="P15" s="102">
        <v>6.6397449999999996E-4</v>
      </c>
      <c r="Q15" s="102">
        <v>3.8281744999999999E-3</v>
      </c>
      <c r="R15" s="102">
        <v>1.5706339600000001E-2</v>
      </c>
      <c r="S15" s="102">
        <v>1.0666694500000001E-2</v>
      </c>
      <c r="T15" s="102" t="s">
        <v>452</v>
      </c>
      <c r="U15" s="102" t="s">
        <v>452</v>
      </c>
      <c r="V15" s="102" t="s">
        <v>452</v>
      </c>
      <c r="W15" s="102">
        <v>5.1674890000000002E-4</v>
      </c>
      <c r="X15" s="102">
        <v>1.7048500000000001E-5</v>
      </c>
      <c r="Y15" s="102">
        <v>4.2227700000000002E-5</v>
      </c>
      <c r="Z15" s="102">
        <v>2.6539100000000001E-5</v>
      </c>
      <c r="AA15" s="102">
        <v>2.68195E-5</v>
      </c>
      <c r="AB15" s="102">
        <v>1.126347E-4</v>
      </c>
      <c r="AC15" s="102" t="s">
        <v>241</v>
      </c>
      <c r="AD15" s="102">
        <v>1.5007E-4</v>
      </c>
      <c r="AE15" s="103"/>
      <c r="AF15" s="104">
        <v>19051.533780000002</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24.625991423999999</v>
      </c>
      <c r="F16" s="102">
        <v>0.9621050002</v>
      </c>
      <c r="G16" s="102">
        <v>0.43332747170000002</v>
      </c>
      <c r="H16" s="102" t="s">
        <v>452</v>
      </c>
      <c r="I16" s="102">
        <v>0.45612119940000001</v>
      </c>
      <c r="J16" s="102">
        <v>0.46736934140000003</v>
      </c>
      <c r="K16" s="102">
        <v>0.47004603540000001</v>
      </c>
      <c r="L16" s="102">
        <v>9.0396146100000005E-2</v>
      </c>
      <c r="M16" s="102">
        <v>4.5738010892999998</v>
      </c>
      <c r="N16" s="102">
        <v>1.41402257E-2</v>
      </c>
      <c r="O16" s="102">
        <v>5.2567758000000003E-3</v>
      </c>
      <c r="P16" s="102">
        <v>9.0744850999999998E-3</v>
      </c>
      <c r="Q16" s="102">
        <v>1.55051201E-2</v>
      </c>
      <c r="R16" s="102">
        <v>5.3592715999999999E-2</v>
      </c>
      <c r="S16" s="102">
        <v>4.3484026699999997E-2</v>
      </c>
      <c r="T16" s="102" t="s">
        <v>452</v>
      </c>
      <c r="U16" s="102" t="s">
        <v>452</v>
      </c>
      <c r="V16" s="102" t="s">
        <v>452</v>
      </c>
      <c r="W16" s="102">
        <v>0.65106992750000003</v>
      </c>
      <c r="X16" s="102">
        <v>4.5413500000000002E-5</v>
      </c>
      <c r="Y16" s="102">
        <v>9.4080599999999995E-5</v>
      </c>
      <c r="Z16" s="102">
        <v>9.4095600000000001E-5</v>
      </c>
      <c r="AA16" s="102">
        <v>1.0812299999999999E-4</v>
      </c>
      <c r="AB16" s="102">
        <v>3.4171279999999999E-4</v>
      </c>
      <c r="AC16" s="102">
        <v>5.8813440000000002E-3</v>
      </c>
      <c r="AD16" s="102">
        <v>2.6146691E-2</v>
      </c>
      <c r="AE16" s="103"/>
      <c r="AF16" s="104">
        <v>5853.3064668999996</v>
      </c>
      <c r="AG16" s="104" t="s">
        <v>54</v>
      </c>
      <c r="AH16" s="104">
        <v>89890.518020000003</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0.2479413167</v>
      </c>
      <c r="F17" s="102">
        <v>7.9740157999999995E-3</v>
      </c>
      <c r="G17" s="102">
        <v>0.17070087279999999</v>
      </c>
      <c r="H17" s="102">
        <v>7.9752960000000004E-6</v>
      </c>
      <c r="I17" s="102">
        <v>3.0394473200000001E-2</v>
      </c>
      <c r="J17" s="102">
        <v>4.0727039800000003E-2</v>
      </c>
      <c r="K17" s="102">
        <v>4.8415631799999997E-2</v>
      </c>
      <c r="L17" s="102">
        <v>7.1449916E-3</v>
      </c>
      <c r="M17" s="102">
        <v>0.21367062410000001</v>
      </c>
      <c r="N17" s="102">
        <v>1.9534013999999999E-2</v>
      </c>
      <c r="O17" s="102">
        <v>1.9560483999999999E-3</v>
      </c>
      <c r="P17" s="102">
        <v>4.0676195000000004E-3</v>
      </c>
      <c r="Q17" s="102">
        <v>1.1818299399999999E-2</v>
      </c>
      <c r="R17" s="102">
        <v>2.7199098800000002E-2</v>
      </c>
      <c r="S17" s="102">
        <v>1.18960561E-2</v>
      </c>
      <c r="T17" s="102" t="s">
        <v>452</v>
      </c>
      <c r="U17" s="102" t="s">
        <v>452</v>
      </c>
      <c r="V17" s="102" t="s">
        <v>452</v>
      </c>
      <c r="W17" s="102">
        <v>6.0281739999999999E-3</v>
      </c>
      <c r="X17" s="102">
        <v>5.4330079999999999E-7</v>
      </c>
      <c r="Y17" s="102">
        <v>1.0034099999999999E-5</v>
      </c>
      <c r="Z17" s="102">
        <v>8.7107407000000001E-6</v>
      </c>
      <c r="AA17" s="102">
        <v>6.1182654000000002E-6</v>
      </c>
      <c r="AB17" s="102">
        <v>2.5406400000000001E-5</v>
      </c>
      <c r="AC17" s="102">
        <v>1.6286750000000001E-4</v>
      </c>
      <c r="AD17" s="102">
        <v>3.9141419999999999E-4</v>
      </c>
      <c r="AE17" s="103"/>
      <c r="AF17" s="104">
        <v>968.55633247000003</v>
      </c>
      <c r="AG17" s="104">
        <v>641.36261494999997</v>
      </c>
      <c r="AH17" s="104" t="s">
        <v>54</v>
      </c>
      <c r="AI17" s="104">
        <v>6.4284999999999997</v>
      </c>
      <c r="AJ17" s="104" t="s">
        <v>54</v>
      </c>
      <c r="AK17" s="104" t="s">
        <v>241</v>
      </c>
      <c r="AL17" s="105" t="s">
        <v>50</v>
      </c>
    </row>
    <row r="18" spans="1:39" s="6" customFormat="1" ht="24.75" customHeight="1" thickBot="1" x14ac:dyDescent="0.3">
      <c r="A18" s="99" t="s">
        <v>55</v>
      </c>
      <c r="B18" s="99" t="s">
        <v>62</v>
      </c>
      <c r="C18" s="100" t="s">
        <v>63</v>
      </c>
      <c r="D18" s="101"/>
      <c r="E18" s="102">
        <v>0.47000775880000001</v>
      </c>
      <c r="F18" s="102">
        <v>2.8528172000000001E-2</v>
      </c>
      <c r="G18" s="102">
        <v>0.3809457913</v>
      </c>
      <c r="H18" s="102" t="s">
        <v>452</v>
      </c>
      <c r="I18" s="102">
        <v>1.3951804999999999E-3</v>
      </c>
      <c r="J18" s="102">
        <v>2.4651361000000002E-3</v>
      </c>
      <c r="K18" s="102">
        <v>3.5744153000000002E-3</v>
      </c>
      <c r="L18" s="102">
        <v>5.2259120000000005E-4</v>
      </c>
      <c r="M18" s="102">
        <v>0.1106218041</v>
      </c>
      <c r="N18" s="102">
        <v>1.9546178000000001E-2</v>
      </c>
      <c r="O18" s="102">
        <v>1.9539857999999999E-3</v>
      </c>
      <c r="P18" s="102">
        <v>2.8005899999999998E-4</v>
      </c>
      <c r="Q18" s="102">
        <v>1.2189757E-3</v>
      </c>
      <c r="R18" s="102">
        <v>1.5587889000000001E-3</v>
      </c>
      <c r="S18" s="102">
        <v>1.0819468299999999E-2</v>
      </c>
      <c r="T18" s="102" t="s">
        <v>452</v>
      </c>
      <c r="U18" s="102" t="s">
        <v>452</v>
      </c>
      <c r="V18" s="102" t="s">
        <v>452</v>
      </c>
      <c r="W18" s="102">
        <v>2.0506069999999999E-3</v>
      </c>
      <c r="X18" s="102">
        <v>9.8540907E-7</v>
      </c>
      <c r="Y18" s="102">
        <v>8.9944173999999994E-6</v>
      </c>
      <c r="Z18" s="102">
        <v>8.0410742000000004E-6</v>
      </c>
      <c r="AA18" s="102">
        <v>1.2272999999999999E-5</v>
      </c>
      <c r="AB18" s="102">
        <v>3.0293900000000001E-5</v>
      </c>
      <c r="AC18" s="102">
        <v>6.9688000000000003E-7</v>
      </c>
      <c r="AD18" s="102">
        <v>1.5637545000000001E-3</v>
      </c>
      <c r="AE18" s="103"/>
      <c r="AF18" s="104">
        <v>4203.5018593000004</v>
      </c>
      <c r="AG18" s="104">
        <v>1.1399999999999999</v>
      </c>
      <c r="AH18" s="104" t="s">
        <v>54</v>
      </c>
      <c r="AI18" s="104" t="s">
        <v>54</v>
      </c>
      <c r="AJ18" s="104" t="s">
        <v>54</v>
      </c>
      <c r="AK18" s="104" t="s">
        <v>241</v>
      </c>
      <c r="AL18" s="105" t="s">
        <v>50</v>
      </c>
    </row>
    <row r="19" spans="1:39" s="6" customFormat="1" ht="24.75" customHeight="1" thickBot="1" x14ac:dyDescent="0.3">
      <c r="A19" s="99" t="s">
        <v>55</v>
      </c>
      <c r="B19" s="99" t="s">
        <v>64</v>
      </c>
      <c r="C19" s="100" t="s">
        <v>65</v>
      </c>
      <c r="D19" s="101"/>
      <c r="E19" s="102">
        <v>2.1666362994999999</v>
      </c>
      <c r="F19" s="102">
        <v>3.7160709E-2</v>
      </c>
      <c r="G19" s="102">
        <v>0.86180753799999998</v>
      </c>
      <c r="H19" s="102">
        <v>1.7211799999999999E-4</v>
      </c>
      <c r="I19" s="102">
        <v>0.12428900330000001</v>
      </c>
      <c r="J19" s="102">
        <v>0.15484647579999999</v>
      </c>
      <c r="K19" s="102">
        <v>0.18158610059999999</v>
      </c>
      <c r="L19" s="102">
        <v>3.2697364200000002E-2</v>
      </c>
      <c r="M19" s="102">
        <v>0.171998545</v>
      </c>
      <c r="N19" s="102">
        <v>5.5980187299999998E-2</v>
      </c>
      <c r="O19" s="102">
        <v>6.4090906999999999E-3</v>
      </c>
      <c r="P19" s="102">
        <v>1.1707812E-2</v>
      </c>
      <c r="Q19" s="102">
        <v>4.2226891799999999E-2</v>
      </c>
      <c r="R19" s="102">
        <v>0.3300855895</v>
      </c>
      <c r="S19" s="102">
        <v>0.2391008141</v>
      </c>
      <c r="T19" s="102" t="s">
        <v>452</v>
      </c>
      <c r="U19" s="102" t="s">
        <v>452</v>
      </c>
      <c r="V19" s="102" t="s">
        <v>452</v>
      </c>
      <c r="W19" s="102">
        <v>9.0705127299999994E-2</v>
      </c>
      <c r="X19" s="102">
        <v>8.9398699999999995E-5</v>
      </c>
      <c r="Y19" s="102">
        <v>1.883341E-4</v>
      </c>
      <c r="Z19" s="102">
        <v>1.6780939999999999E-4</v>
      </c>
      <c r="AA19" s="102">
        <v>1.112139E-4</v>
      </c>
      <c r="AB19" s="102">
        <v>5.5675609999999997E-4</v>
      </c>
      <c r="AC19" s="102">
        <v>8.0717158400000003E-2</v>
      </c>
      <c r="AD19" s="102">
        <v>4.2333192200000001E-2</v>
      </c>
      <c r="AE19" s="103"/>
      <c r="AF19" s="104">
        <v>17269.127325000001</v>
      </c>
      <c r="AG19" s="104">
        <v>604.99080000000004</v>
      </c>
      <c r="AH19" s="104" t="s">
        <v>54</v>
      </c>
      <c r="AI19" s="104">
        <v>138.73599999999999</v>
      </c>
      <c r="AJ19" s="104">
        <v>324.8</v>
      </c>
      <c r="AK19" s="104" t="s">
        <v>241</v>
      </c>
      <c r="AL19" s="105" t="s">
        <v>50</v>
      </c>
    </row>
    <row r="20" spans="1:39" s="6" customFormat="1" ht="24.75" customHeight="1" thickBot="1" x14ac:dyDescent="0.3">
      <c r="A20" s="99" t="s">
        <v>55</v>
      </c>
      <c r="B20" s="99" t="s">
        <v>66</v>
      </c>
      <c r="C20" s="100" t="s">
        <v>67</v>
      </c>
      <c r="D20" s="101"/>
      <c r="E20" s="102">
        <v>1.4238075985</v>
      </c>
      <c r="F20" s="102">
        <v>0.16129076989999999</v>
      </c>
      <c r="G20" s="102">
        <v>1.3645612199999999</v>
      </c>
      <c r="H20" s="102">
        <v>2.8841380000000001E-3</v>
      </c>
      <c r="I20" s="102">
        <v>0.2011964218</v>
      </c>
      <c r="J20" s="102">
        <v>0.2202689041</v>
      </c>
      <c r="K20" s="102">
        <v>0.24278196569999999</v>
      </c>
      <c r="L20" s="102">
        <v>6.4585611500000001E-2</v>
      </c>
      <c r="M20" s="102">
        <v>1.5383977902999999</v>
      </c>
      <c r="N20" s="102">
        <v>0.1787131971</v>
      </c>
      <c r="O20" s="102">
        <v>0.12087413130000001</v>
      </c>
      <c r="P20" s="102">
        <v>2.5546356400000001E-2</v>
      </c>
      <c r="Q20" s="102">
        <v>0.21235347700000001</v>
      </c>
      <c r="R20" s="102">
        <v>0.38163794229999998</v>
      </c>
      <c r="S20" s="102">
        <v>0.52825100830000005</v>
      </c>
      <c r="T20" s="102" t="s">
        <v>452</v>
      </c>
      <c r="U20" s="102" t="s">
        <v>452</v>
      </c>
      <c r="V20" s="102" t="s">
        <v>452</v>
      </c>
      <c r="W20" s="102">
        <v>1.1309452328</v>
      </c>
      <c r="X20" s="102">
        <v>4.8286889999999999E-4</v>
      </c>
      <c r="Y20" s="102">
        <v>1.0889979500000001E-2</v>
      </c>
      <c r="Z20" s="102">
        <v>8.5403133999999992E-3</v>
      </c>
      <c r="AA20" s="102">
        <v>4.8502929999999999E-4</v>
      </c>
      <c r="AB20" s="102">
        <v>2.0398191100000001E-2</v>
      </c>
      <c r="AC20" s="102">
        <v>5.7224251199999999E-2</v>
      </c>
      <c r="AD20" s="102">
        <v>4.9841794500000001E-2</v>
      </c>
      <c r="AE20" s="103"/>
      <c r="AF20" s="104">
        <v>3736.4429857999999</v>
      </c>
      <c r="AG20" s="104">
        <v>181.04830000000001</v>
      </c>
      <c r="AH20" s="104" t="s">
        <v>54</v>
      </c>
      <c r="AI20" s="104">
        <v>9174.2281125999998</v>
      </c>
      <c r="AJ20" s="104">
        <v>173.88980000000001</v>
      </c>
      <c r="AK20" s="104" t="s">
        <v>241</v>
      </c>
      <c r="AL20" s="105" t="s">
        <v>50</v>
      </c>
    </row>
    <row r="21" spans="1:39" s="6" customFormat="1" ht="24.75" customHeight="1" thickBot="1" x14ac:dyDescent="0.3">
      <c r="A21" s="99" t="s">
        <v>55</v>
      </c>
      <c r="B21" s="99" t="s">
        <v>68</v>
      </c>
      <c r="C21" s="100" t="s">
        <v>69</v>
      </c>
      <c r="D21" s="101"/>
      <c r="E21" s="102">
        <v>0.62132652079999995</v>
      </c>
      <c r="F21" s="102">
        <v>5.4355569399999998E-2</v>
      </c>
      <c r="G21" s="102">
        <v>1.6255523555</v>
      </c>
      <c r="H21" s="102" t="s">
        <v>452</v>
      </c>
      <c r="I21" s="102">
        <v>6.8117210600000005E-2</v>
      </c>
      <c r="J21" s="102">
        <v>0.10887791600000001</v>
      </c>
      <c r="K21" s="102">
        <v>0.1351570859</v>
      </c>
      <c r="L21" s="102">
        <v>2.8947241299999999E-2</v>
      </c>
      <c r="M21" s="102">
        <v>0.1924475635</v>
      </c>
      <c r="N21" s="102">
        <v>8.5149207399999996E-2</v>
      </c>
      <c r="O21" s="102">
        <v>8.4507577000000004E-3</v>
      </c>
      <c r="P21" s="102">
        <v>1.9192193699999999E-2</v>
      </c>
      <c r="Q21" s="102">
        <v>4.7956110500000003E-2</v>
      </c>
      <c r="R21" s="102">
        <v>0.1075050629</v>
      </c>
      <c r="S21" s="102">
        <v>4.4889738700000001E-2</v>
      </c>
      <c r="T21" s="102" t="s">
        <v>452</v>
      </c>
      <c r="U21" s="102" t="s">
        <v>452</v>
      </c>
      <c r="V21" s="102" t="s">
        <v>452</v>
      </c>
      <c r="W21" s="102">
        <v>2.1040127400000001E-2</v>
      </c>
      <c r="X21" s="102">
        <v>2.9604800000000002E-5</v>
      </c>
      <c r="Y21" s="102">
        <v>5.2918099999999997E-5</v>
      </c>
      <c r="Z21" s="102">
        <v>3.1619699999999998E-5</v>
      </c>
      <c r="AA21" s="102">
        <v>3.8432500000000002E-5</v>
      </c>
      <c r="AB21" s="102">
        <v>1.5257509999999999E-4</v>
      </c>
      <c r="AC21" s="102" t="s">
        <v>241</v>
      </c>
      <c r="AD21" s="102">
        <v>3.7615133999999999E-3</v>
      </c>
      <c r="AE21" s="103"/>
      <c r="AF21" s="104">
        <v>6319.1874324999999</v>
      </c>
      <c r="AG21" s="104">
        <v>106.8279</v>
      </c>
      <c r="AH21" s="104" t="s">
        <v>54</v>
      </c>
      <c r="AI21" s="104" t="s">
        <v>54</v>
      </c>
      <c r="AJ21" s="104" t="s">
        <v>54</v>
      </c>
      <c r="AK21" s="104" t="s">
        <v>241</v>
      </c>
      <c r="AL21" s="105" t="s">
        <v>50</v>
      </c>
    </row>
    <row r="22" spans="1:39" s="6" customFormat="1" ht="24.75" customHeight="1" thickBot="1" x14ac:dyDescent="0.3">
      <c r="A22" s="99" t="s">
        <v>55</v>
      </c>
      <c r="B22" s="106" t="s">
        <v>70</v>
      </c>
      <c r="C22" s="100" t="s">
        <v>71</v>
      </c>
      <c r="D22" s="101"/>
      <c r="E22" s="102">
        <v>3.4668265361000001</v>
      </c>
      <c r="F22" s="102">
        <v>4.4799953300000001E-2</v>
      </c>
      <c r="G22" s="102">
        <v>1.1166818316</v>
      </c>
      <c r="H22" s="102" t="s">
        <v>452</v>
      </c>
      <c r="I22" s="102">
        <v>8.2319793299999999E-2</v>
      </c>
      <c r="J22" s="102">
        <v>9.45428455E-2</v>
      </c>
      <c r="K22" s="102">
        <v>0.1025712607</v>
      </c>
      <c r="L22" s="102">
        <v>3.9921712499999998E-2</v>
      </c>
      <c r="M22" s="102">
        <v>0.33024799319999998</v>
      </c>
      <c r="N22" s="102">
        <v>0.23101886329999999</v>
      </c>
      <c r="O22" s="102">
        <v>2.16224865E-2</v>
      </c>
      <c r="P22" s="102">
        <v>1.2269093E-2</v>
      </c>
      <c r="Q22" s="102">
        <v>3.1380868700000002E-2</v>
      </c>
      <c r="R22" s="102">
        <v>0.17439409010000001</v>
      </c>
      <c r="S22" s="102">
        <v>0.1174693363</v>
      </c>
      <c r="T22" s="102" t="s">
        <v>452</v>
      </c>
      <c r="U22" s="102" t="s">
        <v>452</v>
      </c>
      <c r="V22" s="102" t="s">
        <v>452</v>
      </c>
      <c r="W22" s="102">
        <v>7.43485745E-2</v>
      </c>
      <c r="X22" s="102">
        <v>1.9696357999999998E-3</v>
      </c>
      <c r="Y22" s="102">
        <v>1.5191190300000001E-2</v>
      </c>
      <c r="Z22" s="102">
        <v>1.8628162000000001E-3</v>
      </c>
      <c r="AA22" s="102">
        <v>1.5423307E-3</v>
      </c>
      <c r="AB22" s="102">
        <v>2.0565973000000001E-2</v>
      </c>
      <c r="AC22" s="102">
        <v>2.9360647999999998E-3</v>
      </c>
      <c r="AD22" s="102">
        <v>0.14155636739999999</v>
      </c>
      <c r="AE22" s="103"/>
      <c r="AF22" s="104">
        <v>3662.4310181999999</v>
      </c>
      <c r="AG22" s="104">
        <v>4164.1594999999998</v>
      </c>
      <c r="AH22" s="104" t="s">
        <v>54</v>
      </c>
      <c r="AI22" s="104" t="s">
        <v>54</v>
      </c>
      <c r="AJ22" s="104">
        <v>995.2278</v>
      </c>
      <c r="AK22" s="104" t="s">
        <v>241</v>
      </c>
      <c r="AL22" s="105" t="s">
        <v>50</v>
      </c>
    </row>
    <row r="23" spans="1:39" s="6" customFormat="1" ht="24.75" customHeight="1" thickBot="1" x14ac:dyDescent="0.3">
      <c r="A23" s="99" t="s">
        <v>72</v>
      </c>
      <c r="B23" s="106" t="s">
        <v>73</v>
      </c>
      <c r="C23" s="100" t="s">
        <v>74</v>
      </c>
      <c r="D23" s="107"/>
      <c r="E23" s="102">
        <v>8.284801152</v>
      </c>
      <c r="F23" s="102">
        <v>0.83819309649999996</v>
      </c>
      <c r="G23" s="102">
        <v>0.57251565680000005</v>
      </c>
      <c r="H23" s="102">
        <v>1.4203242E-3</v>
      </c>
      <c r="I23" s="102">
        <v>0.29686349359999997</v>
      </c>
      <c r="J23" s="102">
        <v>0.3124878881</v>
      </c>
      <c r="K23" s="102">
        <v>0.3124878881</v>
      </c>
      <c r="L23" s="102">
        <v>0.12171403240000001</v>
      </c>
      <c r="M23" s="102">
        <v>2.1055896019999998</v>
      </c>
      <c r="N23" s="102">
        <v>1.78911143E-2</v>
      </c>
      <c r="O23" s="102">
        <v>1.7891114E-3</v>
      </c>
      <c r="P23" s="102">
        <v>4.1149559999999999E-4</v>
      </c>
      <c r="Q23" s="102">
        <v>8.9455570999999994E-3</v>
      </c>
      <c r="R23" s="102">
        <v>8.9455570999999994E-3</v>
      </c>
      <c r="S23" s="102">
        <v>0.30414894269999998</v>
      </c>
      <c r="T23" s="102" t="s">
        <v>452</v>
      </c>
      <c r="U23" s="102" t="s">
        <v>452</v>
      </c>
      <c r="V23" s="102" t="s">
        <v>452</v>
      </c>
      <c r="W23" s="102">
        <v>1.78911143E-2</v>
      </c>
      <c r="X23" s="102">
        <v>5.3673343000000002E-3</v>
      </c>
      <c r="Y23" s="102">
        <v>8.9455570999999994E-3</v>
      </c>
      <c r="Z23" s="102" t="s">
        <v>452</v>
      </c>
      <c r="AA23" s="102" t="s">
        <v>452</v>
      </c>
      <c r="AB23" s="102">
        <v>1.43128914E-2</v>
      </c>
      <c r="AC23" s="102" t="s">
        <v>241</v>
      </c>
      <c r="AD23" s="102" t="s">
        <v>452</v>
      </c>
      <c r="AE23" s="103"/>
      <c r="AF23" s="104">
        <v>7711.0702520000004</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0.87830361629999998</v>
      </c>
      <c r="F24" s="102">
        <v>0.39689302450000002</v>
      </c>
      <c r="G24" s="102">
        <v>1.3628556287</v>
      </c>
      <c r="H24" s="102">
        <v>5.1695179999999997E-3</v>
      </c>
      <c r="I24" s="102">
        <v>0.89404137949999996</v>
      </c>
      <c r="J24" s="102">
        <v>0.92950338980000002</v>
      </c>
      <c r="K24" s="102">
        <v>1.0218524514</v>
      </c>
      <c r="L24" s="102">
        <v>0.17574025679999999</v>
      </c>
      <c r="M24" s="102">
        <v>4.0970106619999997</v>
      </c>
      <c r="N24" s="102">
        <v>0.1170475859</v>
      </c>
      <c r="O24" s="102">
        <v>3.36179988E-2</v>
      </c>
      <c r="P24" s="102">
        <v>1.8952520899999999E-2</v>
      </c>
      <c r="Q24" s="102">
        <v>7.8175616899999995E-2</v>
      </c>
      <c r="R24" s="102">
        <v>0.20609090360000001</v>
      </c>
      <c r="S24" s="102">
        <v>0.19967954399999999</v>
      </c>
      <c r="T24" s="102" t="s">
        <v>452</v>
      </c>
      <c r="U24" s="102" t="s">
        <v>452</v>
      </c>
      <c r="V24" s="102" t="s">
        <v>452</v>
      </c>
      <c r="W24" s="102">
        <v>0.28753926769999999</v>
      </c>
      <c r="X24" s="102">
        <v>2.6812949999999999E-4</v>
      </c>
      <c r="Y24" s="102">
        <v>3.8011630999999998E-3</v>
      </c>
      <c r="Z24" s="102">
        <v>2.1497576000000002E-3</v>
      </c>
      <c r="AA24" s="102">
        <v>2.5312220000000001E-4</v>
      </c>
      <c r="AB24" s="102">
        <v>6.4721724000000001E-3</v>
      </c>
      <c r="AC24" s="102">
        <v>5.2059658500000001E-2</v>
      </c>
      <c r="AD24" s="102">
        <v>2.9032129399999999E-2</v>
      </c>
      <c r="AE24" s="103"/>
      <c r="AF24" s="104">
        <v>7927.1319403999996</v>
      </c>
      <c r="AG24" s="104">
        <v>21.061599999999999</v>
      </c>
      <c r="AH24" s="104" t="s">
        <v>54</v>
      </c>
      <c r="AI24" s="104">
        <v>4166.8982243999999</v>
      </c>
      <c r="AJ24" s="104">
        <v>123.91119999999999</v>
      </c>
      <c r="AK24" s="104" t="s">
        <v>241</v>
      </c>
      <c r="AL24" s="105" t="s">
        <v>50</v>
      </c>
    </row>
    <row r="25" spans="1:39" s="6" customFormat="1" ht="24.75" customHeight="1" thickBot="1" x14ac:dyDescent="0.3">
      <c r="A25" s="99" t="s">
        <v>77</v>
      </c>
      <c r="B25" s="106" t="s">
        <v>78</v>
      </c>
      <c r="C25" s="109" t="s">
        <v>79</v>
      </c>
      <c r="D25" s="101"/>
      <c r="E25" s="102">
        <v>0.45087531409999998</v>
      </c>
      <c r="F25" s="102">
        <v>6.75693235E-2</v>
      </c>
      <c r="G25" s="102">
        <v>1.2033717399999999E-2</v>
      </c>
      <c r="H25" s="102" t="s">
        <v>241</v>
      </c>
      <c r="I25" s="102">
        <v>4.5487451999999999E-3</v>
      </c>
      <c r="J25" s="102">
        <v>4.5487451999999999E-3</v>
      </c>
      <c r="K25" s="102">
        <v>4.5487451999999999E-3</v>
      </c>
      <c r="L25" s="102">
        <v>2.1821140999999998E-3</v>
      </c>
      <c r="M25" s="102">
        <v>0.63765866510000002</v>
      </c>
      <c r="N25" s="102">
        <v>2.8078674000000001E-3</v>
      </c>
      <c r="O25" s="102">
        <v>4.0112390000000001E-4</v>
      </c>
      <c r="P25" s="102">
        <v>1.2033717E-3</v>
      </c>
      <c r="Q25" s="102">
        <v>2.0056195999999999E-3</v>
      </c>
      <c r="R25" s="102">
        <v>2.0056195999999999E-3</v>
      </c>
      <c r="S25" s="102">
        <v>2.0056195999999999E-3</v>
      </c>
      <c r="T25" s="102" t="s">
        <v>452</v>
      </c>
      <c r="U25" s="102" t="s">
        <v>452</v>
      </c>
      <c r="V25" s="102" t="s">
        <v>452</v>
      </c>
      <c r="W25" s="102">
        <v>2.4067435E-3</v>
      </c>
      <c r="X25" s="102">
        <v>2.007465E-4</v>
      </c>
      <c r="Y25" s="102">
        <v>3.6803520000000002E-4</v>
      </c>
      <c r="Z25" s="102">
        <v>1.250263E-4</v>
      </c>
      <c r="AA25" s="102">
        <v>4.3142879999999998E-4</v>
      </c>
      <c r="AB25" s="102">
        <v>1.1252368E-3</v>
      </c>
      <c r="AC25" s="102" t="s">
        <v>241</v>
      </c>
      <c r="AD25" s="102" t="s">
        <v>452</v>
      </c>
      <c r="AE25" s="103"/>
      <c r="AF25" s="104">
        <v>1728.8440734000001</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0.68791329180000005</v>
      </c>
      <c r="F26" s="102">
        <v>0.18306718590000001</v>
      </c>
      <c r="G26" s="102">
        <v>1.8882385200000001E-2</v>
      </c>
      <c r="H26" s="102" t="s">
        <v>452</v>
      </c>
      <c r="I26" s="102">
        <v>6.7905509999999997E-3</v>
      </c>
      <c r="J26" s="102">
        <v>6.7905509999999997E-3</v>
      </c>
      <c r="K26" s="102">
        <v>6.7905509999999997E-3</v>
      </c>
      <c r="L26" s="102">
        <v>3.2376972E-3</v>
      </c>
      <c r="M26" s="102">
        <v>1.145513987</v>
      </c>
      <c r="N26" s="102">
        <v>0.33198555530000001</v>
      </c>
      <c r="O26" s="102">
        <v>6.2779660000000001E-4</v>
      </c>
      <c r="P26" s="102">
        <v>1.8688438000000001E-3</v>
      </c>
      <c r="Q26" s="102">
        <v>3.1389831000000002E-3</v>
      </c>
      <c r="R26" s="102">
        <v>3.1389831000000002E-3</v>
      </c>
      <c r="S26" s="102">
        <v>3.9390142999999999E-3</v>
      </c>
      <c r="T26" s="102" t="s">
        <v>452</v>
      </c>
      <c r="U26" s="102" t="s">
        <v>452</v>
      </c>
      <c r="V26" s="102" t="s">
        <v>452</v>
      </c>
      <c r="W26" s="102">
        <v>4.7074224999999999E-3</v>
      </c>
      <c r="X26" s="102">
        <v>3.1418709999999999E-4</v>
      </c>
      <c r="Y26" s="102">
        <v>5.7600969999999996E-4</v>
      </c>
      <c r="Z26" s="102">
        <v>1.9567790000000001E-4</v>
      </c>
      <c r="AA26" s="102">
        <v>6.7522670000000004E-4</v>
      </c>
      <c r="AB26" s="102">
        <v>1.7611013E-3</v>
      </c>
      <c r="AC26" s="102" t="s">
        <v>241</v>
      </c>
      <c r="AD26" s="102" t="s">
        <v>452</v>
      </c>
      <c r="AE26" s="103"/>
      <c r="AF26" s="104">
        <v>2706.1913076000001</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33.149769800999998</v>
      </c>
      <c r="F27" s="102">
        <v>43.111977873999997</v>
      </c>
      <c r="G27" s="102">
        <v>1.0529000603000001</v>
      </c>
      <c r="H27" s="102">
        <v>0.170328064</v>
      </c>
      <c r="I27" s="102">
        <v>0.21076019300000001</v>
      </c>
      <c r="J27" s="102">
        <v>0.21076019300000001</v>
      </c>
      <c r="K27" s="102">
        <v>0.21076019300000001</v>
      </c>
      <c r="L27" s="102">
        <v>8.6541526999999993E-2</v>
      </c>
      <c r="M27" s="102">
        <v>338.60311940999998</v>
      </c>
      <c r="N27" s="102">
        <v>149.56892465000001</v>
      </c>
      <c r="O27" s="102">
        <v>1.5756918500000001E-2</v>
      </c>
      <c r="P27" s="102">
        <v>1.2981475899999999E-2</v>
      </c>
      <c r="Q27" s="102">
        <v>7.8784592700000003E-2</v>
      </c>
      <c r="R27" s="102">
        <v>7.8784592700000003E-2</v>
      </c>
      <c r="S27" s="102">
        <v>2.6786761508999999</v>
      </c>
      <c r="T27" s="102" t="s">
        <v>452</v>
      </c>
      <c r="U27" s="102" t="s">
        <v>452</v>
      </c>
      <c r="V27" s="102" t="s">
        <v>452</v>
      </c>
      <c r="W27" s="102">
        <v>2.0290461224</v>
      </c>
      <c r="X27" s="102">
        <v>8.8365930800000006E-2</v>
      </c>
      <c r="Y27" s="102">
        <v>0.10064555040000001</v>
      </c>
      <c r="Z27" s="102">
        <v>7.1068620700000001E-2</v>
      </c>
      <c r="AA27" s="102">
        <v>0.10811512920000001</v>
      </c>
      <c r="AB27" s="102">
        <v>0.36819523100000001</v>
      </c>
      <c r="AC27" s="102">
        <v>2.6933727599999999E-2</v>
      </c>
      <c r="AD27" s="102">
        <v>162.64485865</v>
      </c>
      <c r="AE27" s="103"/>
      <c r="AF27" s="104">
        <v>69139.516877000002</v>
      </c>
      <c r="AG27" s="104" t="s">
        <v>241</v>
      </c>
      <c r="AH27" s="104" t="s">
        <v>54</v>
      </c>
      <c r="AI27" s="104" t="s">
        <v>453</v>
      </c>
      <c r="AJ27" s="104" t="s">
        <v>241</v>
      </c>
      <c r="AK27" s="104" t="s">
        <v>241</v>
      </c>
      <c r="AL27" s="105" t="s">
        <v>50</v>
      </c>
    </row>
    <row r="28" spans="1:39" s="6" customFormat="1" ht="24.75" customHeight="1" thickBot="1" x14ac:dyDescent="0.3">
      <c r="A28" s="99" t="s">
        <v>82</v>
      </c>
      <c r="B28" s="99" t="s">
        <v>85</v>
      </c>
      <c r="C28" s="100" t="s">
        <v>86</v>
      </c>
      <c r="D28" s="101"/>
      <c r="E28" s="102">
        <v>5.6614815438999999</v>
      </c>
      <c r="F28" s="102">
        <v>4.0306918869999997</v>
      </c>
      <c r="G28" s="102">
        <v>0.38483174079999999</v>
      </c>
      <c r="H28" s="102">
        <v>5.2220749999999996E-3</v>
      </c>
      <c r="I28" s="102">
        <v>0.47077394119999999</v>
      </c>
      <c r="J28" s="102">
        <v>0.47077394119999999</v>
      </c>
      <c r="K28" s="102">
        <v>0.47077394119999999</v>
      </c>
      <c r="L28" s="102">
        <v>0.25082250880000001</v>
      </c>
      <c r="M28" s="102">
        <v>51.529595587000003</v>
      </c>
      <c r="N28" s="102">
        <v>13.411527997</v>
      </c>
      <c r="O28" s="102">
        <v>2.3196966999999998E-3</v>
      </c>
      <c r="P28" s="102">
        <v>1.3720191E-3</v>
      </c>
      <c r="Q28" s="102">
        <v>1.15984833E-2</v>
      </c>
      <c r="R28" s="102">
        <v>1.15984833E-2</v>
      </c>
      <c r="S28" s="102">
        <v>0.39434843079999998</v>
      </c>
      <c r="T28" s="102" t="s">
        <v>452</v>
      </c>
      <c r="U28" s="102" t="s">
        <v>452</v>
      </c>
      <c r="V28" s="102" t="s">
        <v>452</v>
      </c>
      <c r="W28" s="102">
        <v>0.19089474740000001</v>
      </c>
      <c r="X28" s="102">
        <v>1.8082709299999999E-2</v>
      </c>
      <c r="Y28" s="102">
        <v>2.0695537E-2</v>
      </c>
      <c r="Z28" s="102">
        <v>1.53388203E-2</v>
      </c>
      <c r="AA28" s="102">
        <v>1.9435563499999999E-2</v>
      </c>
      <c r="AB28" s="102">
        <v>7.3552629999999994E-2</v>
      </c>
      <c r="AC28" s="102">
        <v>3.0597257100000001E-2</v>
      </c>
      <c r="AD28" s="102">
        <v>14.663684255</v>
      </c>
      <c r="AE28" s="103"/>
      <c r="AF28" s="104">
        <v>10107.858326</v>
      </c>
      <c r="AG28" s="104" t="s">
        <v>241</v>
      </c>
      <c r="AH28" s="104" t="s">
        <v>54</v>
      </c>
      <c r="AI28" s="104" t="s">
        <v>453</v>
      </c>
      <c r="AJ28" s="104" t="s">
        <v>241</v>
      </c>
      <c r="AK28" s="104" t="s">
        <v>241</v>
      </c>
      <c r="AL28" s="105" t="s">
        <v>50</v>
      </c>
    </row>
    <row r="29" spans="1:39" s="6" customFormat="1" ht="24.75" customHeight="1" thickBot="1" x14ac:dyDescent="0.3">
      <c r="A29" s="99" t="s">
        <v>82</v>
      </c>
      <c r="B29" s="99" t="s">
        <v>87</v>
      </c>
      <c r="C29" s="100" t="s">
        <v>88</v>
      </c>
      <c r="D29" s="101"/>
      <c r="E29" s="102">
        <v>26.204244456000001</v>
      </c>
      <c r="F29" s="102">
        <v>2.9523581481000001</v>
      </c>
      <c r="G29" s="102">
        <v>1.5427042063</v>
      </c>
      <c r="H29" s="102">
        <v>4.3541915E-3</v>
      </c>
      <c r="I29" s="102">
        <v>1.358495842</v>
      </c>
      <c r="J29" s="102">
        <v>1.358495842</v>
      </c>
      <c r="K29" s="102">
        <v>1.358495842</v>
      </c>
      <c r="L29" s="102">
        <v>0.67931332119999999</v>
      </c>
      <c r="M29" s="102">
        <v>7.7143869357000003</v>
      </c>
      <c r="N29" s="102">
        <v>1.4576291683</v>
      </c>
      <c r="O29" s="102">
        <v>4.9384520000000003E-3</v>
      </c>
      <c r="P29" s="102">
        <v>1.22404E-3</v>
      </c>
      <c r="Q29" s="102">
        <v>2.4692259800000001E-2</v>
      </c>
      <c r="R29" s="102">
        <v>2.4692259800000001E-2</v>
      </c>
      <c r="S29" s="102">
        <v>0.83953683339999996</v>
      </c>
      <c r="T29" s="102" t="s">
        <v>452</v>
      </c>
      <c r="U29" s="102" t="s">
        <v>452</v>
      </c>
      <c r="V29" s="102" t="s">
        <v>452</v>
      </c>
      <c r="W29" s="102">
        <v>6.7023723600000001E-2</v>
      </c>
      <c r="X29" s="102">
        <v>1.90490473E-2</v>
      </c>
      <c r="Y29" s="102">
        <v>0.11602601529999999</v>
      </c>
      <c r="Z29" s="102">
        <v>0.12966340109999999</v>
      </c>
      <c r="AA29" s="102">
        <v>2.9872369400000001E-2</v>
      </c>
      <c r="AB29" s="102">
        <v>0.29461083300000002</v>
      </c>
      <c r="AC29" s="102">
        <v>3.8327134800000003E-2</v>
      </c>
      <c r="AD29" s="102">
        <v>11.63650599</v>
      </c>
      <c r="AE29" s="103"/>
      <c r="AF29" s="104">
        <v>21296.294644000001</v>
      </c>
      <c r="AG29" s="104" t="s">
        <v>241</v>
      </c>
      <c r="AH29" s="104" t="s">
        <v>54</v>
      </c>
      <c r="AI29" s="104" t="s">
        <v>453</v>
      </c>
      <c r="AJ29" s="104" t="s">
        <v>241</v>
      </c>
      <c r="AK29" s="104" t="s">
        <v>241</v>
      </c>
      <c r="AL29" s="105" t="s">
        <v>50</v>
      </c>
    </row>
    <row r="30" spans="1:39" s="6" customFormat="1" ht="24.75" customHeight="1" thickBot="1" x14ac:dyDescent="0.3">
      <c r="A30" s="99" t="s">
        <v>82</v>
      </c>
      <c r="B30" s="99" t="s">
        <v>89</v>
      </c>
      <c r="C30" s="100" t="s">
        <v>90</v>
      </c>
      <c r="D30" s="101"/>
      <c r="E30" s="102">
        <v>7.6753938800000004E-2</v>
      </c>
      <c r="F30" s="102">
        <v>2.0728733890000002</v>
      </c>
      <c r="G30" s="102">
        <v>1.1695483899999999E-2</v>
      </c>
      <c r="H30" s="102">
        <v>8.9984289999999996E-4</v>
      </c>
      <c r="I30" s="102">
        <v>0.10843382579999999</v>
      </c>
      <c r="J30" s="102">
        <v>0.10843382579999999</v>
      </c>
      <c r="K30" s="102">
        <v>0.10843382579999999</v>
      </c>
      <c r="L30" s="102">
        <v>1.1027627E-2</v>
      </c>
      <c r="M30" s="102">
        <v>5.3700190457000003</v>
      </c>
      <c r="N30" s="102">
        <v>1.9024185559</v>
      </c>
      <c r="O30" s="102">
        <v>1.9511990000000001E-4</v>
      </c>
      <c r="P30" s="102">
        <v>1.6390069999999999E-4</v>
      </c>
      <c r="Q30" s="102">
        <v>9.7559929999999995E-4</v>
      </c>
      <c r="R30" s="102">
        <v>9.7559929999999995E-4</v>
      </c>
      <c r="S30" s="102">
        <v>3.3170374799999999E-2</v>
      </c>
      <c r="T30" s="102" t="s">
        <v>452</v>
      </c>
      <c r="U30" s="102" t="s">
        <v>452</v>
      </c>
      <c r="V30" s="102" t="s">
        <v>452</v>
      </c>
      <c r="W30" s="102">
        <v>2.5755820400000001E-2</v>
      </c>
      <c r="X30" s="102">
        <v>7.8047939999999997E-4</v>
      </c>
      <c r="Y30" s="102">
        <v>7.8047939999999997E-4</v>
      </c>
      <c r="Z30" s="102" t="s">
        <v>452</v>
      </c>
      <c r="AA30" s="102" t="s">
        <v>452</v>
      </c>
      <c r="AB30" s="102">
        <v>1.5609587999999999E-3</v>
      </c>
      <c r="AC30" s="102">
        <v>4.8351090000000002E-4</v>
      </c>
      <c r="AD30" s="102">
        <v>2.0682704300000001</v>
      </c>
      <c r="AE30" s="103"/>
      <c r="AF30" s="104">
        <v>856.57614977000003</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17.098829313</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74868.159079000005</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0.26084026649999997</v>
      </c>
      <c r="J32" s="102">
        <v>0.36893902410000001</v>
      </c>
      <c r="K32" s="102">
        <v>2.9361553111999998</v>
      </c>
      <c r="L32" s="102">
        <v>1.0443590500000001E-2</v>
      </c>
      <c r="M32" s="102" t="s">
        <v>241</v>
      </c>
      <c r="N32" s="102">
        <v>1.0339500785</v>
      </c>
      <c r="O32" s="102">
        <v>2.7192310000000001E-4</v>
      </c>
      <c r="P32" s="102">
        <v>2.2741478000000001E-3</v>
      </c>
      <c r="Q32" s="102">
        <v>1.277009E-4</v>
      </c>
      <c r="R32" s="102">
        <v>1.6048718999999999E-2</v>
      </c>
      <c r="S32" s="102">
        <v>9.3277232660999996</v>
      </c>
      <c r="T32" s="102" t="s">
        <v>452</v>
      </c>
      <c r="U32" s="102" t="s">
        <v>452</v>
      </c>
      <c r="V32" s="102" t="s">
        <v>452</v>
      </c>
      <c r="W32" s="102" t="s">
        <v>241</v>
      </c>
      <c r="X32" s="102" t="s">
        <v>452</v>
      </c>
      <c r="Y32" s="102">
        <v>0.16077690310000001</v>
      </c>
      <c r="Z32" s="102" t="s">
        <v>452</v>
      </c>
      <c r="AA32" s="102" t="s">
        <v>452</v>
      </c>
      <c r="AB32" s="102">
        <v>0.16077690310000001</v>
      </c>
      <c r="AC32" s="102" t="s">
        <v>452</v>
      </c>
      <c r="AD32" s="102" t="s">
        <v>452</v>
      </c>
      <c r="AE32" s="103"/>
      <c r="AF32" s="104" t="s">
        <v>241</v>
      </c>
      <c r="AG32" s="104" t="s">
        <v>241</v>
      </c>
      <c r="AH32" s="104" t="s">
        <v>241</v>
      </c>
      <c r="AI32" s="104" t="s">
        <v>241</v>
      </c>
      <c r="AJ32" s="104" t="s">
        <v>241</v>
      </c>
      <c r="AK32" s="104">
        <v>28959.557962999999</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0.9580746631</v>
      </c>
      <c r="J33" s="102">
        <v>12.195</v>
      </c>
      <c r="K33" s="102">
        <v>43.553577435000001</v>
      </c>
      <c r="L33" s="102">
        <v>0.3387500027</v>
      </c>
      <c r="M33" s="102" t="s">
        <v>241</v>
      </c>
      <c r="N33" s="102" t="s">
        <v>452</v>
      </c>
      <c r="O33" s="102">
        <v>0.27438750000000001</v>
      </c>
      <c r="P33" s="102" t="s">
        <v>452</v>
      </c>
      <c r="Q33" s="102" t="s">
        <v>452</v>
      </c>
      <c r="R33" s="102" t="s">
        <v>452</v>
      </c>
      <c r="S33" s="102" t="s">
        <v>452</v>
      </c>
      <c r="T33" s="102" t="s">
        <v>452</v>
      </c>
      <c r="U33" s="102" t="s">
        <v>452</v>
      </c>
      <c r="V33" s="102" t="s">
        <v>452</v>
      </c>
      <c r="W33" s="102" t="s">
        <v>241</v>
      </c>
      <c r="X33" s="102" t="s">
        <v>452</v>
      </c>
      <c r="Y33" s="102">
        <v>6.7072499999999993E-2</v>
      </c>
      <c r="Z33" s="102" t="s">
        <v>452</v>
      </c>
      <c r="AA33" s="102" t="s">
        <v>452</v>
      </c>
      <c r="AB33" s="102">
        <v>6.7072499999999993E-2</v>
      </c>
      <c r="AC33" s="102" t="s">
        <v>452</v>
      </c>
      <c r="AD33" s="102" t="s">
        <v>452</v>
      </c>
      <c r="AE33" s="103"/>
      <c r="AF33" s="104" t="s">
        <v>241</v>
      </c>
      <c r="AG33" s="104" t="s">
        <v>241</v>
      </c>
      <c r="AH33" s="104" t="s">
        <v>241</v>
      </c>
      <c r="AI33" s="104" t="s">
        <v>241</v>
      </c>
      <c r="AJ33" s="104" t="s">
        <v>241</v>
      </c>
      <c r="AK33" s="104">
        <v>28265.739989000002</v>
      </c>
      <c r="AL33" s="105" t="s">
        <v>95</v>
      </c>
    </row>
    <row r="34" spans="1:38" s="6" customFormat="1" ht="24.75" customHeight="1" thickBot="1" x14ac:dyDescent="0.3">
      <c r="A34" s="99" t="s">
        <v>72</v>
      </c>
      <c r="B34" s="99" t="s">
        <v>98</v>
      </c>
      <c r="C34" s="100" t="s">
        <v>99</v>
      </c>
      <c r="D34" s="101"/>
      <c r="E34" s="102">
        <v>1.4637203383999999</v>
      </c>
      <c r="F34" s="102">
        <v>0.12457194370000001</v>
      </c>
      <c r="G34" s="102">
        <v>9.9657554999999995E-2</v>
      </c>
      <c r="H34" s="102">
        <v>2.180009E-4</v>
      </c>
      <c r="I34" s="102">
        <v>4.26658907E-2</v>
      </c>
      <c r="J34" s="102">
        <v>4.4845899699999997E-2</v>
      </c>
      <c r="K34" s="102">
        <v>4.7337338600000001E-2</v>
      </c>
      <c r="L34" s="102">
        <v>2.7732829000000001E-2</v>
      </c>
      <c r="M34" s="102">
        <v>0.34257284519999998</v>
      </c>
      <c r="N34" s="102">
        <v>3.1142985999999999E-3</v>
      </c>
      <c r="O34" s="102">
        <v>3.1142989999999998E-4</v>
      </c>
      <c r="P34" s="102">
        <v>7.1628899999999994E-5</v>
      </c>
      <c r="Q34" s="102">
        <v>1.5571493E-3</v>
      </c>
      <c r="R34" s="102">
        <v>1.5571493E-3</v>
      </c>
      <c r="S34" s="102">
        <v>0.95663307610000003</v>
      </c>
      <c r="T34" s="102" t="s">
        <v>452</v>
      </c>
      <c r="U34" s="102" t="s">
        <v>452</v>
      </c>
      <c r="V34" s="102" t="s">
        <v>452</v>
      </c>
      <c r="W34" s="102">
        <v>3.1142985999999999E-3</v>
      </c>
      <c r="X34" s="102">
        <v>9.3428960000000003E-4</v>
      </c>
      <c r="Y34" s="102">
        <v>1.5571493E-3</v>
      </c>
      <c r="Z34" s="102" t="s">
        <v>452</v>
      </c>
      <c r="AA34" s="102" t="s">
        <v>452</v>
      </c>
      <c r="AB34" s="102">
        <v>2.4914389000000002E-3</v>
      </c>
      <c r="AC34" s="102" t="s">
        <v>452</v>
      </c>
      <c r="AD34" s="102">
        <v>3.07175396E-2</v>
      </c>
      <c r="AE34" s="103"/>
      <c r="AF34" s="104">
        <v>1342.2626932999999</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29.898952373</v>
      </c>
      <c r="F36" s="102">
        <v>1.7159298588</v>
      </c>
      <c r="G36" s="102">
        <v>2.105019682</v>
      </c>
      <c r="H36" s="102" t="s">
        <v>241</v>
      </c>
      <c r="I36" s="102">
        <v>0.97621736390000002</v>
      </c>
      <c r="J36" s="102">
        <v>1.0275972249000001</v>
      </c>
      <c r="K36" s="102">
        <v>1.0275972249000001</v>
      </c>
      <c r="L36" s="102">
        <v>0.3993413234</v>
      </c>
      <c r="M36" s="102">
        <v>1.4404151280999999</v>
      </c>
      <c r="N36" s="102">
        <v>6.4792232300000002E-2</v>
      </c>
      <c r="O36" s="102">
        <v>6.4792232000000002E-3</v>
      </c>
      <c r="P36" s="102">
        <v>2.8329319299999999E-2</v>
      </c>
      <c r="Q36" s="102">
        <v>3.33450354E-2</v>
      </c>
      <c r="R36" s="102">
        <v>3.87950829E-2</v>
      </c>
      <c r="S36" s="102">
        <v>3.2802795799999999E-2</v>
      </c>
      <c r="T36" s="102" t="s">
        <v>452</v>
      </c>
      <c r="U36" s="102" t="s">
        <v>452</v>
      </c>
      <c r="V36" s="102" t="s">
        <v>452</v>
      </c>
      <c r="W36" s="102">
        <v>2.1036736714000002</v>
      </c>
      <c r="X36" s="102">
        <v>3.2182603999999998E-3</v>
      </c>
      <c r="Y36" s="102">
        <v>1.35132915E-2</v>
      </c>
      <c r="Z36" s="102">
        <v>6.3260716999999998E-3</v>
      </c>
      <c r="AA36" s="102">
        <v>2.4542365399999998E-2</v>
      </c>
      <c r="AB36" s="102">
        <v>4.7599989099999997E-2</v>
      </c>
      <c r="AC36" s="102">
        <v>4.5195802399999999E-2</v>
      </c>
      <c r="AD36" s="102">
        <v>0.19993834520000001</v>
      </c>
      <c r="AE36" s="103"/>
      <c r="AF36" s="104">
        <v>22633.193834999998</v>
      </c>
      <c r="AG36" s="104" t="s">
        <v>54</v>
      </c>
      <c r="AH36" s="104" t="s">
        <v>241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0.64905313060000003</v>
      </c>
      <c r="F39" s="102">
        <v>0.10050667789999999</v>
      </c>
      <c r="G39" s="102">
        <v>0.81686598669999999</v>
      </c>
      <c r="H39" s="102" t="s">
        <v>452</v>
      </c>
      <c r="I39" s="102">
        <v>3.6430106800000001E-2</v>
      </c>
      <c r="J39" s="102">
        <v>5.1226127400000002E-2</v>
      </c>
      <c r="K39" s="102">
        <v>8.5827427600000006E-2</v>
      </c>
      <c r="L39" s="102">
        <v>2.72074907E-2</v>
      </c>
      <c r="M39" s="102">
        <v>0.4976105073</v>
      </c>
      <c r="N39" s="102">
        <v>4.6111770400000002E-2</v>
      </c>
      <c r="O39" s="102">
        <v>3.5967016000000001E-3</v>
      </c>
      <c r="P39" s="102">
        <v>1.289174E-2</v>
      </c>
      <c r="Q39" s="102">
        <v>1.55205173E-2</v>
      </c>
      <c r="R39" s="102">
        <v>5.5753943100000002E-2</v>
      </c>
      <c r="S39" s="102">
        <v>4.7608561000000001E-2</v>
      </c>
      <c r="T39" s="102" t="s">
        <v>452</v>
      </c>
      <c r="U39" s="102" t="s">
        <v>452</v>
      </c>
      <c r="V39" s="102" t="s">
        <v>452</v>
      </c>
      <c r="W39" s="102">
        <v>3.04854432E-2</v>
      </c>
      <c r="X39" s="102">
        <v>1.090721E-4</v>
      </c>
      <c r="Y39" s="102">
        <v>8.2170330000000001E-4</v>
      </c>
      <c r="Z39" s="102">
        <v>9.9127099999999995E-5</v>
      </c>
      <c r="AA39" s="102">
        <v>9.5342399999999997E-5</v>
      </c>
      <c r="AB39" s="102">
        <v>1.125245E-3</v>
      </c>
      <c r="AC39" s="102">
        <v>1.5530801699999999E-2</v>
      </c>
      <c r="AD39" s="102">
        <v>7.9752707000000003E-3</v>
      </c>
      <c r="AE39" s="103"/>
      <c r="AF39" s="104">
        <v>10825.354397999999</v>
      </c>
      <c r="AG39" s="104">
        <v>3.9340000000000002</v>
      </c>
      <c r="AH39" s="104" t="s">
        <v>54</v>
      </c>
      <c r="AI39" s="104">
        <v>3.3661012725999999</v>
      </c>
      <c r="AJ39" s="104">
        <v>54.485199999999999</v>
      </c>
      <c r="AK39" s="104" t="s">
        <v>241</v>
      </c>
      <c r="AL39" s="105" t="s">
        <v>50</v>
      </c>
    </row>
    <row r="40" spans="1:38" s="6" customFormat="1" ht="24.75" customHeight="1" thickBot="1" x14ac:dyDescent="0.3">
      <c r="A40" s="99" t="s">
        <v>72</v>
      </c>
      <c r="B40" s="99" t="s">
        <v>112</v>
      </c>
      <c r="C40" s="100" t="s">
        <v>113</v>
      </c>
      <c r="D40" s="101"/>
      <c r="E40" s="102">
        <v>5.6390459351000004</v>
      </c>
      <c r="F40" s="102">
        <v>0.57062723719999997</v>
      </c>
      <c r="G40" s="102">
        <v>0.39189348369999999</v>
      </c>
      <c r="H40" s="102">
        <v>9.66671E-4</v>
      </c>
      <c r="I40" s="102">
        <v>0.20204494510000001</v>
      </c>
      <c r="J40" s="102">
        <v>0.21267888970000001</v>
      </c>
      <c r="K40" s="102">
        <v>0.21267888970000001</v>
      </c>
      <c r="L40" s="102">
        <v>8.2838427500000006E-2</v>
      </c>
      <c r="M40" s="102">
        <v>1.4334818105</v>
      </c>
      <c r="N40" s="102">
        <v>1.22046714E-2</v>
      </c>
      <c r="O40" s="102">
        <v>1.2180870999999999E-3</v>
      </c>
      <c r="P40" s="102">
        <v>2.8706339999999997E-4</v>
      </c>
      <c r="Q40" s="102">
        <v>6.1007956999999998E-3</v>
      </c>
      <c r="R40" s="102">
        <v>6.0974356999999998E-3</v>
      </c>
      <c r="S40" s="102">
        <v>0.20701559319999999</v>
      </c>
      <c r="T40" s="102" t="s">
        <v>452</v>
      </c>
      <c r="U40" s="102" t="s">
        <v>452</v>
      </c>
      <c r="V40" s="102" t="s">
        <v>452</v>
      </c>
      <c r="W40" s="102">
        <v>1.24006714E-2</v>
      </c>
      <c r="X40" s="102">
        <v>3.6540426999999999E-3</v>
      </c>
      <c r="Y40" s="102">
        <v>6.0896865999999997E-3</v>
      </c>
      <c r="Z40" s="102">
        <v>5.4356315999999995E-7</v>
      </c>
      <c r="AA40" s="102">
        <v>4.2430038000000001E-7</v>
      </c>
      <c r="AB40" s="102">
        <v>9.7446970999999997E-3</v>
      </c>
      <c r="AC40" s="102" t="s">
        <v>452</v>
      </c>
      <c r="AD40" s="102">
        <v>2.91234E-5</v>
      </c>
      <c r="AE40" s="103"/>
      <c r="AF40" s="104">
        <v>5248.1453583000002</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1.8469486699</v>
      </c>
      <c r="F41" s="102">
        <v>21.933397004</v>
      </c>
      <c r="G41" s="102">
        <v>1.1842958492</v>
      </c>
      <c r="H41" s="102">
        <v>6.57917482E-2</v>
      </c>
      <c r="I41" s="102">
        <v>20.672877709000002</v>
      </c>
      <c r="J41" s="102">
        <v>22.906359539</v>
      </c>
      <c r="K41" s="102">
        <v>23.950079679000002</v>
      </c>
      <c r="L41" s="102">
        <v>1.0923741071999999</v>
      </c>
      <c r="M41" s="102">
        <v>105.68413397</v>
      </c>
      <c r="N41" s="102">
        <v>0.53726579360000004</v>
      </c>
      <c r="O41" s="102">
        <v>0.16422802559999999</v>
      </c>
      <c r="P41" s="102">
        <v>1.9207275999999999E-2</v>
      </c>
      <c r="Q41" s="102">
        <v>2.8034115700000001E-2</v>
      </c>
      <c r="R41" s="102">
        <v>0.17318888269999999</v>
      </c>
      <c r="S41" s="102">
        <v>0.3805880163</v>
      </c>
      <c r="T41" s="102" t="s">
        <v>452</v>
      </c>
      <c r="U41" s="102" t="s">
        <v>452</v>
      </c>
      <c r="V41" s="102" t="s">
        <v>452</v>
      </c>
      <c r="W41" s="102">
        <v>9.8917768534999997</v>
      </c>
      <c r="X41" s="102">
        <v>0.76364818670000001</v>
      </c>
      <c r="Y41" s="102">
        <v>1.2042430873000001</v>
      </c>
      <c r="Z41" s="102">
        <v>0.3027401716</v>
      </c>
      <c r="AA41" s="102">
        <v>0.55292172100000003</v>
      </c>
      <c r="AB41" s="102">
        <v>2.8235531666</v>
      </c>
      <c r="AC41" s="102">
        <v>8.3889816500000006E-2</v>
      </c>
      <c r="AD41" s="102">
        <v>0.12140645930000001</v>
      </c>
      <c r="AE41" s="103"/>
      <c r="AF41" s="104">
        <v>14759.910484</v>
      </c>
      <c r="AG41" s="104">
        <v>250.54490000000001</v>
      </c>
      <c r="AH41" s="104" t="s">
        <v>54</v>
      </c>
      <c r="AI41" s="104">
        <v>15431.155498</v>
      </c>
      <c r="AJ41" s="104" t="s">
        <v>54</v>
      </c>
      <c r="AK41" s="104" t="s">
        <v>241</v>
      </c>
      <c r="AL41" s="105" t="s">
        <v>50</v>
      </c>
    </row>
    <row r="42" spans="1:38" s="6" customFormat="1" ht="24.75" customHeight="1" thickBot="1" x14ac:dyDescent="0.3">
      <c r="A42" s="99" t="s">
        <v>72</v>
      </c>
      <c r="B42" s="99" t="s">
        <v>116</v>
      </c>
      <c r="C42" s="100" t="s">
        <v>117</v>
      </c>
      <c r="D42" s="101"/>
      <c r="E42" s="102">
        <v>2.0452815042000001</v>
      </c>
      <c r="F42" s="102">
        <v>12.290627547</v>
      </c>
      <c r="G42" s="102">
        <v>0.10446054790000001</v>
      </c>
      <c r="H42" s="102">
        <v>2.8260299999999998E-4</v>
      </c>
      <c r="I42" s="102">
        <v>0.43983629959999998</v>
      </c>
      <c r="J42" s="102">
        <v>0.43983629959999998</v>
      </c>
      <c r="K42" s="102">
        <v>0.43983629959999998</v>
      </c>
      <c r="L42" s="102">
        <v>5.8477195500000002E-2</v>
      </c>
      <c r="M42" s="102">
        <v>62.766903587999998</v>
      </c>
      <c r="N42" s="102">
        <v>7.8201918381000004</v>
      </c>
      <c r="O42" s="102">
        <v>9.7812539999999996E-4</v>
      </c>
      <c r="P42" s="102">
        <v>7.1412190000000005E-4</v>
      </c>
      <c r="Q42" s="102">
        <v>4.8906267999999998E-3</v>
      </c>
      <c r="R42" s="102">
        <v>4.8906267999999998E-3</v>
      </c>
      <c r="S42" s="102">
        <v>0.16628131069999999</v>
      </c>
      <c r="T42" s="102" t="s">
        <v>452</v>
      </c>
      <c r="U42" s="102" t="s">
        <v>452</v>
      </c>
      <c r="V42" s="102" t="s">
        <v>452</v>
      </c>
      <c r="W42" s="102">
        <v>0.1076118584</v>
      </c>
      <c r="X42" s="102">
        <v>3.7362662999999999E-3</v>
      </c>
      <c r="Y42" s="102">
        <v>4.0887366000000001E-3</v>
      </c>
      <c r="Z42" s="102" t="s">
        <v>452</v>
      </c>
      <c r="AA42" s="102" t="s">
        <v>452</v>
      </c>
      <c r="AB42" s="102">
        <v>7.8250028999999992E-3</v>
      </c>
      <c r="AC42" s="102" t="s">
        <v>452</v>
      </c>
      <c r="AD42" s="102">
        <v>8.5000361598000005</v>
      </c>
      <c r="AE42" s="103"/>
      <c r="AF42" s="104">
        <v>4279.8715061000003</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0.15205599019999999</v>
      </c>
      <c r="F43" s="102">
        <v>2.6760583599999999E-2</v>
      </c>
      <c r="G43" s="102">
        <v>0.2693993126</v>
      </c>
      <c r="H43" s="102" t="s">
        <v>452</v>
      </c>
      <c r="I43" s="102">
        <v>1.2220852500000001E-2</v>
      </c>
      <c r="J43" s="102">
        <v>2.4408787099999999E-2</v>
      </c>
      <c r="K43" s="102">
        <v>3.8357395799999999E-2</v>
      </c>
      <c r="L43" s="102">
        <v>7.9243080999999993E-3</v>
      </c>
      <c r="M43" s="102">
        <v>0.1201932077</v>
      </c>
      <c r="N43" s="102">
        <v>7.6152002E-3</v>
      </c>
      <c r="O43" s="102">
        <v>6.8677660000000004E-4</v>
      </c>
      <c r="P43" s="102">
        <v>3.1171605000000001E-3</v>
      </c>
      <c r="Q43" s="102">
        <v>3.8915191E-3</v>
      </c>
      <c r="R43" s="102">
        <v>4.3917108999999999E-3</v>
      </c>
      <c r="S43" s="102">
        <v>3.8233842000000001E-3</v>
      </c>
      <c r="T43" s="102" t="s">
        <v>452</v>
      </c>
      <c r="U43" s="102" t="s">
        <v>452</v>
      </c>
      <c r="V43" s="102" t="s">
        <v>452</v>
      </c>
      <c r="W43" s="102">
        <v>1.33040603E-2</v>
      </c>
      <c r="X43" s="102">
        <v>5.5256900000000003E-5</v>
      </c>
      <c r="Y43" s="102">
        <v>5.6778399999999998E-5</v>
      </c>
      <c r="Z43" s="102">
        <v>3.6432700000000001E-5</v>
      </c>
      <c r="AA43" s="102">
        <v>5.4712900000000003E-5</v>
      </c>
      <c r="AB43" s="102">
        <v>2.031809E-4</v>
      </c>
      <c r="AC43" s="102">
        <v>8.3625600000000001E-5</v>
      </c>
      <c r="AD43" s="102">
        <v>1.3238073000000001E-3</v>
      </c>
      <c r="AE43" s="103"/>
      <c r="AF43" s="104">
        <v>2326.6422988999998</v>
      </c>
      <c r="AG43" s="104">
        <v>134.88</v>
      </c>
      <c r="AH43" s="104" t="s">
        <v>54</v>
      </c>
      <c r="AI43" s="104" t="s">
        <v>54</v>
      </c>
      <c r="AJ43" s="104" t="s">
        <v>54</v>
      </c>
      <c r="AK43" s="104" t="s">
        <v>241</v>
      </c>
      <c r="AL43" s="105" t="s">
        <v>50</v>
      </c>
    </row>
    <row r="44" spans="1:38" s="6" customFormat="1" ht="24.75" customHeight="1" thickBot="1" x14ac:dyDescent="0.3">
      <c r="A44" s="99" t="s">
        <v>72</v>
      </c>
      <c r="B44" s="99" t="s">
        <v>120</v>
      </c>
      <c r="C44" s="100" t="s">
        <v>121</v>
      </c>
      <c r="D44" s="101"/>
      <c r="E44" s="102">
        <v>3.080860344</v>
      </c>
      <c r="F44" s="102">
        <v>0.61614305560000004</v>
      </c>
      <c r="G44" s="102">
        <v>0.35934325319999999</v>
      </c>
      <c r="H44" s="102">
        <v>8.4491239999999999E-4</v>
      </c>
      <c r="I44" s="102">
        <v>0.52881480920000001</v>
      </c>
      <c r="J44" s="102">
        <v>0.55664700739999995</v>
      </c>
      <c r="K44" s="102">
        <v>0.55664700739999995</v>
      </c>
      <c r="L44" s="102">
        <v>0.216813375</v>
      </c>
      <c r="M44" s="102">
        <v>2.4352650971999998</v>
      </c>
      <c r="N44" s="102">
        <v>1.152629E-2</v>
      </c>
      <c r="O44" s="102">
        <v>1.1229724E-3</v>
      </c>
      <c r="P44" s="102">
        <v>2.5830219999999998E-4</v>
      </c>
      <c r="Q44" s="102">
        <v>5.6148620999999996E-3</v>
      </c>
      <c r="R44" s="102">
        <v>5.6148620999999996E-3</v>
      </c>
      <c r="S44" s="102">
        <v>0.19090530989999999</v>
      </c>
      <c r="T44" s="102" t="s">
        <v>452</v>
      </c>
      <c r="U44" s="102" t="s">
        <v>452</v>
      </c>
      <c r="V44" s="102" t="s">
        <v>452</v>
      </c>
      <c r="W44" s="102">
        <v>1.12334388E-2</v>
      </c>
      <c r="X44" s="102">
        <v>3.3689477E-3</v>
      </c>
      <c r="Y44" s="102">
        <v>5.6148316E-3</v>
      </c>
      <c r="Z44" s="102" t="s">
        <v>452</v>
      </c>
      <c r="AA44" s="102" t="s">
        <v>452</v>
      </c>
      <c r="AB44" s="102">
        <v>8.9837792999999996E-3</v>
      </c>
      <c r="AC44" s="102" t="s">
        <v>452</v>
      </c>
      <c r="AD44" s="102">
        <v>0.1110828893</v>
      </c>
      <c r="AE44" s="103"/>
      <c r="AF44" s="104">
        <v>4840.0135281000003</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12.27064655</v>
      </c>
      <c r="F45" s="102">
        <v>0.35381197850000001</v>
      </c>
      <c r="G45" s="102">
        <v>0.88970893539999996</v>
      </c>
      <c r="H45" s="102" t="s">
        <v>241</v>
      </c>
      <c r="I45" s="102">
        <v>0.41154375240000002</v>
      </c>
      <c r="J45" s="102">
        <v>0.43320394979999999</v>
      </c>
      <c r="K45" s="102">
        <v>0.43320394979999999</v>
      </c>
      <c r="L45" s="102">
        <v>0.1673800624</v>
      </c>
      <c r="M45" s="102">
        <v>1.8560604403000001</v>
      </c>
      <c r="N45" s="102">
        <v>2.5991921800000001E-2</v>
      </c>
      <c r="O45" s="102">
        <v>2.5991921999999998E-3</v>
      </c>
      <c r="P45" s="102">
        <v>1.2179067999999999E-2</v>
      </c>
      <c r="Q45" s="102">
        <v>1.31865692E-2</v>
      </c>
      <c r="R45" s="102">
        <v>1.29835961E-2</v>
      </c>
      <c r="S45" s="102">
        <v>1.3077650200000001E-2</v>
      </c>
      <c r="T45" s="102" t="s">
        <v>452</v>
      </c>
      <c r="U45" s="102" t="s">
        <v>452</v>
      </c>
      <c r="V45" s="102" t="s">
        <v>452</v>
      </c>
      <c r="W45" s="102">
        <v>0.94164972550000003</v>
      </c>
      <c r="X45" s="102">
        <v>1.4655066000000001E-3</v>
      </c>
      <c r="Y45" s="102">
        <v>6.1844845000000002E-3</v>
      </c>
      <c r="Z45" s="102">
        <v>2.8963795999999999E-3</v>
      </c>
      <c r="AA45" s="102">
        <v>1.1285755200000001E-2</v>
      </c>
      <c r="AB45" s="102">
        <v>2.1832125899999999E-2</v>
      </c>
      <c r="AC45" s="102">
        <v>1.9806746300000001E-2</v>
      </c>
      <c r="AD45" s="102">
        <v>8.7746529599999998E-2</v>
      </c>
      <c r="AE45" s="103"/>
      <c r="AF45" s="104">
        <v>10139.468351</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6.3040011199999996E-2</v>
      </c>
      <c r="F46" s="102">
        <v>1.00717143E-2</v>
      </c>
      <c r="G46" s="102">
        <v>8.0041291900000006E-2</v>
      </c>
      <c r="H46" s="102" t="s">
        <v>452</v>
      </c>
      <c r="I46" s="102">
        <v>2.9812802999999999E-3</v>
      </c>
      <c r="J46" s="102">
        <v>3.8765084E-3</v>
      </c>
      <c r="K46" s="102">
        <v>7.2031116000000001E-3</v>
      </c>
      <c r="L46" s="102">
        <v>2.4103776000000002E-3</v>
      </c>
      <c r="M46" s="102">
        <v>5.0358571400000003E-2</v>
      </c>
      <c r="N46" s="102">
        <v>2.5124207999999999E-3</v>
      </c>
      <c r="O46" s="102">
        <v>2.5179290000000001E-4</v>
      </c>
      <c r="P46" s="102">
        <v>1.2552924E-3</v>
      </c>
      <c r="Q46" s="102">
        <v>1.2589643000000001E-3</v>
      </c>
      <c r="R46" s="102">
        <v>1.0071714E-3</v>
      </c>
      <c r="S46" s="102">
        <v>1.2589643000000001E-3</v>
      </c>
      <c r="T46" s="102" t="s">
        <v>452</v>
      </c>
      <c r="U46" s="102" t="s">
        <v>452</v>
      </c>
      <c r="V46" s="102" t="s">
        <v>452</v>
      </c>
      <c r="W46" s="102">
        <v>2.5179286000000002E-3</v>
      </c>
      <c r="X46" s="102">
        <v>5.7552545000000003E-7</v>
      </c>
      <c r="Y46" s="102">
        <v>2.8776398000000002E-7</v>
      </c>
      <c r="Z46" s="102">
        <v>5.0358570999999997E-7</v>
      </c>
      <c r="AA46" s="102">
        <v>1.1510534E-6</v>
      </c>
      <c r="AB46" s="102">
        <v>2.5179286000000001E-6</v>
      </c>
      <c r="AC46" s="102">
        <v>2.370091E-4</v>
      </c>
      <c r="AD46" s="102">
        <v>1.009261E-4</v>
      </c>
      <c r="AE46" s="103"/>
      <c r="AF46" s="104">
        <v>1085.2272135999999</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3.5807982647999999</v>
      </c>
      <c r="F47" s="102">
        <v>0.15853123620000001</v>
      </c>
      <c r="G47" s="102">
        <v>0.1620922206</v>
      </c>
      <c r="H47" s="102" t="s">
        <v>452</v>
      </c>
      <c r="I47" s="102">
        <v>7.6014974599999993E-2</v>
      </c>
      <c r="J47" s="102">
        <v>7.9388741600000007E-2</v>
      </c>
      <c r="K47" s="102">
        <v>7.9388741600000007E-2</v>
      </c>
      <c r="L47" s="102">
        <v>3.1361947100000002E-2</v>
      </c>
      <c r="M47" s="102">
        <v>0.676454483</v>
      </c>
      <c r="N47" s="102">
        <v>1.0186618099999999E-2</v>
      </c>
      <c r="O47" s="102">
        <v>1.2720838000000001E-3</v>
      </c>
      <c r="P47" s="102">
        <v>4.6709391000000003E-3</v>
      </c>
      <c r="Q47" s="102">
        <v>6.3604190999999996E-3</v>
      </c>
      <c r="R47" s="102">
        <v>5.9330753E-3</v>
      </c>
      <c r="S47" s="102">
        <v>6.3604190999999996E-3</v>
      </c>
      <c r="T47" s="102" t="s">
        <v>452</v>
      </c>
      <c r="U47" s="102" t="s">
        <v>452</v>
      </c>
      <c r="V47" s="102" t="s">
        <v>452</v>
      </c>
      <c r="W47" s="102">
        <v>0.1760059658</v>
      </c>
      <c r="X47" s="102">
        <v>6.9903640000000002E-4</v>
      </c>
      <c r="Y47" s="102">
        <v>1.9538426000000001E-3</v>
      </c>
      <c r="Z47" s="102">
        <v>8.1585260000000004E-4</v>
      </c>
      <c r="AA47" s="102">
        <v>3.0819453000000001E-3</v>
      </c>
      <c r="AB47" s="102">
        <v>6.5506768000000003E-3</v>
      </c>
      <c r="AC47" s="102">
        <v>3.4187505000000001E-3</v>
      </c>
      <c r="AD47" s="102">
        <v>1.51987392E-2</v>
      </c>
      <c r="AE47" s="103"/>
      <c r="AF47" s="104">
        <v>5482.6812401999996</v>
      </c>
      <c r="AG47" s="104" t="s">
        <v>241</v>
      </c>
      <c r="AH47" s="104" t="s">
        <v>241</v>
      </c>
      <c r="AI47" s="104" t="s">
        <v>54</v>
      </c>
      <c r="AJ47" s="104" t="s">
        <v>241</v>
      </c>
      <c r="AK47" s="104" t="s">
        <v>241</v>
      </c>
      <c r="AL47" s="105" t="s">
        <v>50</v>
      </c>
    </row>
    <row r="48" spans="1:38" s="6" customFormat="1" ht="24.75" customHeight="1" thickBot="1" x14ac:dyDescent="0.3">
      <c r="A48" s="99" t="s">
        <v>128</v>
      </c>
      <c r="B48" s="99" t="s">
        <v>129</v>
      </c>
      <c r="C48" s="100" t="s">
        <v>130</v>
      </c>
      <c r="D48" s="101"/>
      <c r="E48" s="102" t="s">
        <v>241</v>
      </c>
      <c r="F48" s="102">
        <v>1.1133580000000001</v>
      </c>
      <c r="G48" s="102" t="s">
        <v>241</v>
      </c>
      <c r="H48" s="102" t="s">
        <v>241</v>
      </c>
      <c r="I48" s="102">
        <v>4.4469499999999999E-3</v>
      </c>
      <c r="J48" s="102">
        <v>3.735438E-2</v>
      </c>
      <c r="K48" s="102">
        <v>7.9155710000000004E-2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0.88939000000000001</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118.05271544999999</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66.943772999999993</v>
      </c>
      <c r="AL51" s="105" t="s">
        <v>389</v>
      </c>
    </row>
    <row r="52" spans="1:38" s="6" customFormat="1" ht="24.75" customHeight="1" thickBot="1" x14ac:dyDescent="0.3">
      <c r="A52" s="99" t="s">
        <v>128</v>
      </c>
      <c r="B52" s="106" t="s">
        <v>140</v>
      </c>
      <c r="C52" s="109" t="s">
        <v>141</v>
      </c>
      <c r="D52" s="111"/>
      <c r="E52" s="102">
        <v>1.1200000000000001</v>
      </c>
      <c r="F52" s="102">
        <v>1.8819731934999999</v>
      </c>
      <c r="G52" s="102">
        <v>3.5905200000000002</v>
      </c>
      <c r="H52" s="102" t="s">
        <v>241</v>
      </c>
      <c r="I52" s="102">
        <v>0.1</v>
      </c>
      <c r="J52" s="102">
        <v>0.1</v>
      </c>
      <c r="K52" s="102">
        <v>0.1</v>
      </c>
      <c r="L52" s="102">
        <v>1.6000000000000001E-4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12.741835</v>
      </c>
      <c r="AL52" s="105" t="s">
        <v>142</v>
      </c>
    </row>
    <row r="53" spans="1:38" s="6" customFormat="1" ht="24.75" customHeight="1" thickBot="1" x14ac:dyDescent="0.3">
      <c r="A53" s="99" t="s">
        <v>128</v>
      </c>
      <c r="B53" s="106" t="s">
        <v>143</v>
      </c>
      <c r="C53" s="109" t="s">
        <v>144</v>
      </c>
      <c r="D53" s="111"/>
      <c r="E53" s="102" t="s">
        <v>241</v>
      </c>
      <c r="F53" s="102">
        <v>8.1701628759999991</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1.785846</v>
      </c>
      <c r="AL53" s="105" t="s">
        <v>145</v>
      </c>
    </row>
    <row r="54" spans="1:38" s="6" customFormat="1" ht="23.5" thickBot="1" x14ac:dyDescent="0.3">
      <c r="A54" s="99" t="s">
        <v>128</v>
      </c>
      <c r="B54" s="106" t="s">
        <v>146</v>
      </c>
      <c r="C54" s="109" t="s">
        <v>147</v>
      </c>
      <c r="D54" s="111"/>
      <c r="E54" s="102" t="s">
        <v>241</v>
      </c>
      <c r="F54" s="102">
        <v>0.10951490680000001</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1.0508275418999999</v>
      </c>
      <c r="F55" s="102">
        <v>6.6787885027999998</v>
      </c>
      <c r="G55" s="102">
        <v>1.28034458E-2</v>
      </c>
      <c r="H55" s="102" t="s">
        <v>452</v>
      </c>
      <c r="I55" s="102">
        <v>0.83694245950000001</v>
      </c>
      <c r="J55" s="102">
        <v>1.0237393345000001</v>
      </c>
      <c r="K55" s="102">
        <v>1.1109112095</v>
      </c>
      <c r="L55" s="102">
        <v>0.56035668240000003</v>
      </c>
      <c r="M55" s="102">
        <v>1.2939615</v>
      </c>
      <c r="N55" s="102">
        <v>1.4094150000000001E-4</v>
      </c>
      <c r="O55" s="102">
        <v>9.5840219999999998E-4</v>
      </c>
      <c r="P55" s="102">
        <v>5.6376600000000005E-4</v>
      </c>
      <c r="Q55" s="102">
        <v>2.2924906000000001E-3</v>
      </c>
      <c r="R55" s="102">
        <v>1.2669026999999999E-2</v>
      </c>
      <c r="S55" s="102">
        <v>9.6525919999999998E-3</v>
      </c>
      <c r="T55" s="102" t="s">
        <v>452</v>
      </c>
      <c r="U55" s="102" t="s">
        <v>452</v>
      </c>
      <c r="V55" s="102" t="s">
        <v>452</v>
      </c>
      <c r="W55" s="102">
        <v>0.27725080000000002</v>
      </c>
      <c r="X55" s="102">
        <v>1.4631799999999999E-5</v>
      </c>
      <c r="Y55" s="102">
        <v>6.0023960000000001E-3</v>
      </c>
      <c r="Z55" s="102">
        <v>1.37583E-5</v>
      </c>
      <c r="AA55" s="102">
        <v>1.37583E-5</v>
      </c>
      <c r="AB55" s="102">
        <v>6.0445443999999999E-3</v>
      </c>
      <c r="AC55" s="102" t="s">
        <v>241</v>
      </c>
      <c r="AD55" s="102">
        <v>5.4793750000000001</v>
      </c>
      <c r="AE55" s="103"/>
      <c r="AF55" s="104">
        <v>1884.5588849999999</v>
      </c>
      <c r="AG55" s="104" t="s">
        <v>241</v>
      </c>
      <c r="AH55" s="104">
        <v>22387.820116999999</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0.58399999999999996</v>
      </c>
      <c r="H57" s="102" t="s">
        <v>241</v>
      </c>
      <c r="I57" s="102">
        <v>0.1195</v>
      </c>
      <c r="J57" s="102">
        <v>0.21510000000000001</v>
      </c>
      <c r="K57" s="102">
        <v>0.23899999999999999</v>
      </c>
      <c r="L57" s="102">
        <v>3.5850000000000001E-3</v>
      </c>
      <c r="M57" s="102" t="s">
        <v>241</v>
      </c>
      <c r="N57" s="102">
        <v>9.2799999999999994E-2</v>
      </c>
      <c r="O57" s="102">
        <v>6.9999999999999999E-4</v>
      </c>
      <c r="P57" s="102">
        <v>2.5499999999999998E-2</v>
      </c>
      <c r="Q57" s="102">
        <v>1E-3</v>
      </c>
      <c r="R57" s="102">
        <v>1.09E-2</v>
      </c>
      <c r="S57" s="102">
        <v>2.8000000000000001E-2</v>
      </c>
      <c r="T57" s="102" t="s">
        <v>452</v>
      </c>
      <c r="U57" s="102" t="s">
        <v>452</v>
      </c>
      <c r="V57" s="102" t="s">
        <v>452</v>
      </c>
      <c r="W57" s="102">
        <v>0.184</v>
      </c>
      <c r="X57" s="102" t="s">
        <v>241</v>
      </c>
      <c r="Y57" s="102" t="s">
        <v>241</v>
      </c>
      <c r="Z57" s="102" t="s">
        <v>241</v>
      </c>
      <c r="AA57" s="102" t="s">
        <v>241</v>
      </c>
      <c r="AB57" s="102" t="s">
        <v>241</v>
      </c>
      <c r="AC57" s="102">
        <v>5.7227127999999999E-3</v>
      </c>
      <c r="AD57" s="102" t="s">
        <v>241</v>
      </c>
      <c r="AE57" s="103"/>
      <c r="AF57" s="104" t="s">
        <v>241</v>
      </c>
      <c r="AG57" s="104" t="s">
        <v>241</v>
      </c>
      <c r="AH57" s="104" t="s">
        <v>241</v>
      </c>
      <c r="AI57" s="104" t="s">
        <v>241</v>
      </c>
      <c r="AJ57" s="104" t="s">
        <v>241</v>
      </c>
      <c r="AK57" s="104">
        <v>1244.068</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8.2468000000000005E-4</v>
      </c>
      <c r="J58" s="102">
        <v>4.1234000000000002E-3</v>
      </c>
      <c r="K58" s="102">
        <v>1.06E-2</v>
      </c>
      <c r="L58" s="102">
        <v>3.8160000000000004E-6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9.3007739999999999E-4</v>
      </c>
      <c r="AD58" s="102" t="s">
        <v>241</v>
      </c>
      <c r="AE58" s="103"/>
      <c r="AF58" s="104" t="s">
        <v>241</v>
      </c>
      <c r="AG58" s="104" t="s">
        <v>241</v>
      </c>
      <c r="AH58" s="104" t="s">
        <v>241</v>
      </c>
      <c r="AI58" s="104" t="s">
        <v>241</v>
      </c>
      <c r="AJ58" s="104" t="s">
        <v>241</v>
      </c>
      <c r="AK58" s="104">
        <v>62.042859970000002</v>
      </c>
      <c r="AL58" s="105" t="s">
        <v>160</v>
      </c>
    </row>
    <row r="59" spans="1:38" s="6" customFormat="1" ht="24.75" customHeight="1" thickBot="1" x14ac:dyDescent="0.3">
      <c r="A59" s="99" t="s">
        <v>55</v>
      </c>
      <c r="B59" s="112" t="s">
        <v>161</v>
      </c>
      <c r="C59" s="100" t="s">
        <v>162</v>
      </c>
      <c r="D59" s="101"/>
      <c r="E59" s="102">
        <v>8.3180000000000004E-2</v>
      </c>
      <c r="F59" s="102" t="s">
        <v>452</v>
      </c>
      <c r="G59" s="102" t="s">
        <v>452</v>
      </c>
      <c r="H59" s="102">
        <v>3.8559999999999997E-2</v>
      </c>
      <c r="I59" s="102">
        <v>5.8959999999999999E-2</v>
      </c>
      <c r="J59" s="102">
        <v>6.633E-2</v>
      </c>
      <c r="K59" s="102">
        <v>7.3700000000000002E-2</v>
      </c>
      <c r="L59" s="102">
        <v>3.5376000000000001E-5</v>
      </c>
      <c r="M59" s="102" t="s">
        <v>452</v>
      </c>
      <c r="N59" s="102">
        <v>1.5249999999999999</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7.5300000000000002E-3</v>
      </c>
      <c r="J60" s="102">
        <v>7.3793999999999998E-2</v>
      </c>
      <c r="K60" s="102">
        <v>0.15060000000000001</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0.16859753799999999</v>
      </c>
      <c r="J61" s="102">
        <v>1.685975381</v>
      </c>
      <c r="K61" s="102">
        <v>5.5996650160000003</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644.25019999999995</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0.25</v>
      </c>
      <c r="H63" s="102">
        <v>5.7500000000000002E-2</v>
      </c>
      <c r="I63" s="102">
        <v>0.38650299999999999</v>
      </c>
      <c r="J63" s="102">
        <v>3.1319900000000001</v>
      </c>
      <c r="K63" s="102">
        <v>6.26851</v>
      </c>
      <c r="L63" s="102">
        <v>2.122864E-2</v>
      </c>
      <c r="M63" s="102" t="s">
        <v>452</v>
      </c>
      <c r="N63" s="102">
        <v>8.6E-3</v>
      </c>
      <c r="O63" s="102">
        <v>6.9999999999999994E-5</v>
      </c>
      <c r="P63" s="102">
        <v>6.3299999999999997E-3</v>
      </c>
      <c r="Q63" s="102">
        <v>1.4E-3</v>
      </c>
      <c r="R63" s="102">
        <v>3.3000000000000002E-2</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59000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1.985274E-3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393.30599999999998</v>
      </c>
      <c r="AL64" s="105" t="s">
        <v>177</v>
      </c>
    </row>
    <row r="65" spans="1:38" s="6" customFormat="1" ht="24.75" customHeight="1" thickBot="1" x14ac:dyDescent="0.3">
      <c r="A65" s="99" t="s">
        <v>55</v>
      </c>
      <c r="B65" s="106" t="s">
        <v>178</v>
      </c>
      <c r="C65" s="100" t="s">
        <v>179</v>
      </c>
      <c r="D65" s="101"/>
      <c r="E65" s="102">
        <v>2.3999999998999999</v>
      </c>
      <c r="F65" s="102" t="s">
        <v>241</v>
      </c>
      <c r="G65" s="102" t="s">
        <v>241</v>
      </c>
      <c r="H65" s="102">
        <v>0.46400000000000002</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1326.3209999999999</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0.90082799999999996</v>
      </c>
      <c r="G67" s="102">
        <v>4.4379999999999997</v>
      </c>
      <c r="H67" s="102" t="s">
        <v>241</v>
      </c>
      <c r="I67" s="102">
        <v>1.3851</v>
      </c>
      <c r="J67" s="102">
        <v>1.3851</v>
      </c>
      <c r="K67" s="102">
        <v>1.3851</v>
      </c>
      <c r="L67" s="102">
        <v>2.49318E-2</v>
      </c>
      <c r="M67" s="102">
        <v>39.980799996000002</v>
      </c>
      <c r="N67" s="102">
        <v>0.57669999999999999</v>
      </c>
      <c r="O67" s="102">
        <v>8.8200000000000001E-2</v>
      </c>
      <c r="P67" s="102">
        <v>2.8999999999999998E-3</v>
      </c>
      <c r="Q67" s="102">
        <v>0.626</v>
      </c>
      <c r="R67" s="102">
        <v>0.4501</v>
      </c>
      <c r="S67" s="102">
        <v>0.44900000000000001</v>
      </c>
      <c r="T67" s="102" t="s">
        <v>452</v>
      </c>
      <c r="U67" s="102" t="s">
        <v>452</v>
      </c>
      <c r="V67" s="102" t="s">
        <v>452</v>
      </c>
      <c r="W67" s="102" t="s">
        <v>452</v>
      </c>
      <c r="X67" s="102">
        <v>6.2399999999999997E-2</v>
      </c>
      <c r="Y67" s="102">
        <v>0.1404</v>
      </c>
      <c r="Z67" s="102">
        <v>7.8E-2</v>
      </c>
      <c r="AA67" s="102">
        <v>3.1199999999999999E-2</v>
      </c>
      <c r="AB67" s="102">
        <v>0.312</v>
      </c>
      <c r="AC67" s="102" t="s">
        <v>452</v>
      </c>
      <c r="AD67" s="102" t="s">
        <v>452</v>
      </c>
      <c r="AE67" s="103"/>
      <c r="AF67" s="104" t="s">
        <v>241</v>
      </c>
      <c r="AG67" s="104" t="s">
        <v>241</v>
      </c>
      <c r="AH67" s="104" t="s">
        <v>241</v>
      </c>
      <c r="AI67" s="104" t="s">
        <v>241</v>
      </c>
      <c r="AJ67" s="104" t="s">
        <v>241</v>
      </c>
      <c r="AK67" s="104">
        <v>197.41</v>
      </c>
      <c r="AL67" s="105" t="s">
        <v>186</v>
      </c>
    </row>
    <row r="68" spans="1:38" s="6" customFormat="1" ht="24.75" customHeight="1" thickBot="1" x14ac:dyDescent="0.3">
      <c r="A68" s="99" t="s">
        <v>55</v>
      </c>
      <c r="B68" s="106" t="s">
        <v>187</v>
      </c>
      <c r="C68" s="100" t="s">
        <v>188</v>
      </c>
      <c r="D68" s="101"/>
      <c r="E68" s="102">
        <v>0.23400000000000001</v>
      </c>
      <c r="F68" s="102" t="s">
        <v>452</v>
      </c>
      <c r="G68" s="102">
        <v>0.5</v>
      </c>
      <c r="H68" s="102" t="s">
        <v>452</v>
      </c>
      <c r="I68" s="102">
        <v>3.6999999999999998E-2</v>
      </c>
      <c r="J68" s="102">
        <v>3.6999999999999998E-2</v>
      </c>
      <c r="K68" s="102">
        <v>3.6999999999999998E-2</v>
      </c>
      <c r="L68" s="102">
        <v>6.6600000000000003E-4</v>
      </c>
      <c r="M68" s="102" t="s">
        <v>452</v>
      </c>
      <c r="N68" s="102">
        <v>0.26002999999999998</v>
      </c>
      <c r="O68" s="102">
        <v>1.67E-3</v>
      </c>
      <c r="P68" s="102">
        <v>2.16E-3</v>
      </c>
      <c r="Q68" s="102">
        <v>0.04</v>
      </c>
      <c r="R68" s="102">
        <v>2.1999999999999999E-2</v>
      </c>
      <c r="S68" s="102">
        <v>5.0000000000000001E-3</v>
      </c>
      <c r="T68" s="102" t="s">
        <v>452</v>
      </c>
      <c r="U68" s="102" t="s">
        <v>452</v>
      </c>
      <c r="V68" s="102" t="s">
        <v>452</v>
      </c>
      <c r="W68" s="102">
        <v>0.03</v>
      </c>
      <c r="X68" s="102">
        <v>6.2450549999999998E-4</v>
      </c>
      <c r="Y68" s="102">
        <v>1.4051373E-3</v>
      </c>
      <c r="Z68" s="102">
        <v>7.806318E-4</v>
      </c>
      <c r="AA68" s="102">
        <v>3.1225270000000003E-4</v>
      </c>
      <c r="AB68" s="102">
        <v>3.1225274000000001E-3</v>
      </c>
      <c r="AC68" s="102" t="s">
        <v>241</v>
      </c>
      <c r="AD68" s="102">
        <v>7.9500860999999999E-3</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0.18803400000000001</v>
      </c>
      <c r="F70" s="102">
        <v>0.80600000000000005</v>
      </c>
      <c r="G70" s="102">
        <v>1.2669999999999999</v>
      </c>
      <c r="H70" s="102">
        <v>2.0999999999999999E-3</v>
      </c>
      <c r="I70" s="102">
        <v>0.77749833899999998</v>
      </c>
      <c r="J70" s="102">
        <v>1.039174117</v>
      </c>
      <c r="K70" s="102">
        <v>1.306926697</v>
      </c>
      <c r="L70" s="102">
        <v>1.4180490299999999E-2</v>
      </c>
      <c r="M70" s="102" t="s">
        <v>54</v>
      </c>
      <c r="N70" s="102">
        <v>2.7999999999999998E-4</v>
      </c>
      <c r="O70" s="102">
        <v>6.0000000000000002E-5</v>
      </c>
      <c r="P70" s="102">
        <v>7.0999999999999994E-2</v>
      </c>
      <c r="Q70" s="102">
        <v>1.5447559999999999E-4</v>
      </c>
      <c r="R70" s="102">
        <v>2.3771019999999999E-3</v>
      </c>
      <c r="S70" s="102">
        <v>3.7197792E-2</v>
      </c>
      <c r="T70" s="102" t="s">
        <v>452</v>
      </c>
      <c r="U70" s="102" t="s">
        <v>452</v>
      </c>
      <c r="V70" s="102" t="s">
        <v>452</v>
      </c>
      <c r="W70" s="102">
        <v>0.05</v>
      </c>
      <c r="X70" s="102">
        <v>8.32877E-7</v>
      </c>
      <c r="Y70" s="102">
        <v>1.417134E-6</v>
      </c>
      <c r="Z70" s="102">
        <v>7.8315300000000005E-7</v>
      </c>
      <c r="AA70" s="102">
        <v>7.8315300000000005E-7</v>
      </c>
      <c r="AB70" s="102">
        <v>3.816317E-6</v>
      </c>
      <c r="AC70" s="102">
        <v>1.34E-2</v>
      </c>
      <c r="AD70" s="102">
        <v>8.1687950000000002E-4</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1.33322344E-2</v>
      </c>
      <c r="G72" s="102" t="s">
        <v>452</v>
      </c>
      <c r="H72" s="102" t="s">
        <v>452</v>
      </c>
      <c r="I72" s="102">
        <v>0.14598775</v>
      </c>
      <c r="J72" s="102">
        <v>0.17708499999999999</v>
      </c>
      <c r="K72" s="102">
        <v>0.26245000000000002</v>
      </c>
      <c r="L72" s="102">
        <v>1.31225E-4</v>
      </c>
      <c r="M72" s="102">
        <v>0.49271300909999999</v>
      </c>
      <c r="N72" s="102">
        <v>2.4489999999999998</v>
      </c>
      <c r="O72" s="102">
        <v>4.7E-2</v>
      </c>
      <c r="P72" s="102">
        <v>0.10009999999999999</v>
      </c>
      <c r="Q72" s="102">
        <v>2.3E-2</v>
      </c>
      <c r="R72" s="102">
        <v>0.251</v>
      </c>
      <c r="S72" s="102">
        <v>0.52449999999999997</v>
      </c>
      <c r="T72" s="102" t="s">
        <v>452</v>
      </c>
      <c r="U72" s="102" t="s">
        <v>452</v>
      </c>
      <c r="V72" s="102" t="s">
        <v>452</v>
      </c>
      <c r="W72" s="102">
        <v>1.1000000000000001</v>
      </c>
      <c r="X72" s="102">
        <v>5.3400000000000001E-3</v>
      </c>
      <c r="Y72" s="102">
        <v>1.2015E-2</v>
      </c>
      <c r="Z72" s="102">
        <v>6.6750000000000004E-3</v>
      </c>
      <c r="AA72" s="102">
        <v>2.6700000000000001E-3</v>
      </c>
      <c r="AB72" s="102">
        <v>2.6700000000000002E-2</v>
      </c>
      <c r="AC72" s="102">
        <v>8.6949355000000006E-3</v>
      </c>
      <c r="AD72" s="102">
        <v>1.54739761E-2</v>
      </c>
      <c r="AE72" s="103"/>
      <c r="AF72" s="104" t="s">
        <v>241</v>
      </c>
      <c r="AG72" s="104" t="s">
        <v>241</v>
      </c>
      <c r="AH72" s="104" t="s">
        <v>241</v>
      </c>
      <c r="AI72" s="104" t="s">
        <v>241</v>
      </c>
      <c r="AJ72" s="104" t="s">
        <v>241</v>
      </c>
      <c r="AK72" s="104">
        <v>289.83118180000002</v>
      </c>
      <c r="AL72" s="105" t="s">
        <v>199</v>
      </c>
    </row>
    <row r="73" spans="1:38" s="6" customFormat="1" ht="24.75" customHeight="1" thickBot="1" x14ac:dyDescent="0.3">
      <c r="A73" s="99" t="s">
        <v>55</v>
      </c>
      <c r="B73" s="99" t="s">
        <v>200</v>
      </c>
      <c r="C73" s="100" t="s">
        <v>201</v>
      </c>
      <c r="D73" s="101"/>
      <c r="E73" s="102">
        <v>9.2798516375000002</v>
      </c>
      <c r="F73" s="102">
        <v>1.3255852912999999</v>
      </c>
      <c r="G73" s="102">
        <v>12.021000000000001</v>
      </c>
      <c r="H73" s="102" t="s">
        <v>452</v>
      </c>
      <c r="I73" s="102">
        <v>3.9001000000000001</v>
      </c>
      <c r="J73" s="102">
        <v>3.9001000000000001</v>
      </c>
      <c r="K73" s="102">
        <v>3.9001000000000001</v>
      </c>
      <c r="L73" s="102">
        <v>2.1139095E-2</v>
      </c>
      <c r="M73" s="102" t="s">
        <v>452</v>
      </c>
      <c r="N73" s="102">
        <v>1.3606641850000001</v>
      </c>
      <c r="O73" s="102">
        <v>0.25387956</v>
      </c>
      <c r="P73" s="102">
        <v>0.50019306399999997</v>
      </c>
      <c r="Q73" s="102">
        <v>1.0940000000000001</v>
      </c>
      <c r="R73" s="102">
        <v>7.7552000000000003</v>
      </c>
      <c r="S73" s="102">
        <v>0.33579999999999999</v>
      </c>
      <c r="T73" s="102" t="s">
        <v>452</v>
      </c>
      <c r="U73" s="102" t="s">
        <v>452</v>
      </c>
      <c r="V73" s="102" t="s">
        <v>452</v>
      </c>
      <c r="W73" s="102">
        <v>1.4510905565000001</v>
      </c>
      <c r="X73" s="102">
        <v>2.7308639799999999E-2</v>
      </c>
      <c r="Y73" s="102">
        <v>6.1444439599999998E-2</v>
      </c>
      <c r="Z73" s="102">
        <v>3.4135799799999998E-2</v>
      </c>
      <c r="AA73" s="102">
        <v>1.36543199E-2</v>
      </c>
      <c r="AB73" s="102">
        <v>0.136543199</v>
      </c>
      <c r="AC73" s="102" t="s">
        <v>241</v>
      </c>
      <c r="AD73" s="102">
        <v>3.6514229999999999E-4</v>
      </c>
      <c r="AE73" s="103"/>
      <c r="AF73" s="104" t="s">
        <v>241</v>
      </c>
      <c r="AG73" s="104" t="s">
        <v>241</v>
      </c>
      <c r="AH73" s="104" t="s">
        <v>241</v>
      </c>
      <c r="AI73" s="104" t="s">
        <v>241</v>
      </c>
      <c r="AJ73" s="104" t="s">
        <v>241</v>
      </c>
      <c r="AK73" s="104">
        <v>834.01933910000002</v>
      </c>
      <c r="AL73" s="105" t="s">
        <v>392</v>
      </c>
    </row>
    <row r="74" spans="1:38" s="6" customFormat="1" ht="24.75" customHeight="1" thickBot="1" x14ac:dyDescent="0.3">
      <c r="A74" s="99" t="s">
        <v>55</v>
      </c>
      <c r="B74" s="99" t="s">
        <v>202</v>
      </c>
      <c r="C74" s="100" t="s">
        <v>203</v>
      </c>
      <c r="D74" s="101"/>
      <c r="E74" s="102">
        <v>0.61762545000000002</v>
      </c>
      <c r="F74" s="102" t="s">
        <v>452</v>
      </c>
      <c r="G74" s="102">
        <v>4.3070000000000004</v>
      </c>
      <c r="H74" s="102" t="s">
        <v>452</v>
      </c>
      <c r="I74" s="102">
        <v>1.6283725</v>
      </c>
      <c r="J74" s="102">
        <v>2.033309</v>
      </c>
      <c r="K74" s="102">
        <v>2.4514999999999998</v>
      </c>
      <c r="L74" s="102">
        <v>3.74397588E-2</v>
      </c>
      <c r="M74" s="102">
        <v>104.3874</v>
      </c>
      <c r="N74" s="102">
        <v>0.59558</v>
      </c>
      <c r="O74" s="102">
        <v>9.1410000000000005E-2</v>
      </c>
      <c r="P74" s="102">
        <v>3.8499999999999998E-4</v>
      </c>
      <c r="Q74" s="102">
        <v>0.4199</v>
      </c>
      <c r="R74" s="102">
        <v>0.18057000000000001</v>
      </c>
      <c r="S74" s="102">
        <v>1.21045</v>
      </c>
      <c r="T74" s="102" t="s">
        <v>452</v>
      </c>
      <c r="U74" s="102" t="s">
        <v>452</v>
      </c>
      <c r="V74" s="102" t="s">
        <v>452</v>
      </c>
      <c r="W74" s="102">
        <v>0.73270080000000004</v>
      </c>
      <c r="X74" s="102">
        <v>2.8361900000000002</v>
      </c>
      <c r="Y74" s="102">
        <v>6.38124</v>
      </c>
      <c r="Z74" s="102">
        <v>3.5451999999999999</v>
      </c>
      <c r="AA74" s="102">
        <v>1.4181699999999999</v>
      </c>
      <c r="AB74" s="102">
        <v>14.1808</v>
      </c>
      <c r="AC74" s="102">
        <v>8.7933300000000006E-2</v>
      </c>
      <c r="AD74" s="102">
        <v>2.5881391E-2</v>
      </c>
      <c r="AE74" s="103"/>
      <c r="AF74" s="104" t="s">
        <v>241</v>
      </c>
      <c r="AG74" s="104" t="s">
        <v>241</v>
      </c>
      <c r="AH74" s="104" t="s">
        <v>241</v>
      </c>
      <c r="AI74" s="104" t="s">
        <v>241</v>
      </c>
      <c r="AJ74" s="104" t="s">
        <v>241</v>
      </c>
      <c r="AK74" s="104">
        <v>869.65</v>
      </c>
      <c r="AL74" s="105" t="s">
        <v>204</v>
      </c>
    </row>
    <row r="75" spans="1:38" s="6" customFormat="1" ht="24.75" customHeight="1" thickBot="1" x14ac:dyDescent="0.3">
      <c r="A75" s="99" t="s">
        <v>55</v>
      </c>
      <c r="B75" s="99" t="s">
        <v>205</v>
      </c>
      <c r="C75" s="100" t="s">
        <v>206</v>
      </c>
      <c r="D75" s="110"/>
      <c r="E75" s="102" t="s">
        <v>54</v>
      </c>
      <c r="F75" s="102" t="s">
        <v>54</v>
      </c>
      <c r="G75" s="102">
        <v>0.309</v>
      </c>
      <c r="H75" s="102" t="s">
        <v>54</v>
      </c>
      <c r="I75" s="102">
        <v>6.6650000000000001E-2</v>
      </c>
      <c r="J75" s="102">
        <v>0.155</v>
      </c>
      <c r="K75" s="102">
        <v>0.155</v>
      </c>
      <c r="L75" s="102" t="s">
        <v>54</v>
      </c>
      <c r="M75" s="102">
        <v>20</v>
      </c>
      <c r="N75" s="102" t="s">
        <v>54</v>
      </c>
      <c r="O75" s="102" t="s">
        <v>54</v>
      </c>
      <c r="P75" s="102">
        <v>6.0000000000000001E-3</v>
      </c>
      <c r="Q75" s="102">
        <v>7.9000000000000008E-3</v>
      </c>
      <c r="R75" s="102">
        <v>0.30320000000000003</v>
      </c>
      <c r="S75" s="102" t="s">
        <v>54</v>
      </c>
      <c r="T75" s="102" t="s">
        <v>54</v>
      </c>
      <c r="U75" s="102" t="s">
        <v>54</v>
      </c>
      <c r="V75" s="102" t="s">
        <v>54</v>
      </c>
      <c r="W75" s="102">
        <v>30</v>
      </c>
      <c r="X75" s="102" t="s">
        <v>54</v>
      </c>
      <c r="Y75" s="102" t="s">
        <v>54</v>
      </c>
      <c r="Z75" s="102" t="s">
        <v>54</v>
      </c>
      <c r="AA75" s="102" t="s">
        <v>54</v>
      </c>
      <c r="AB75" s="102" t="s">
        <v>54</v>
      </c>
      <c r="AC75" s="102">
        <v>123</v>
      </c>
      <c r="AD75" s="102" t="s">
        <v>54</v>
      </c>
      <c r="AE75" s="103"/>
      <c r="AF75" s="104" t="s">
        <v>241</v>
      </c>
      <c r="AG75" s="104" t="s">
        <v>241</v>
      </c>
      <c r="AH75" s="104" t="s">
        <v>241</v>
      </c>
      <c r="AI75" s="104" t="s">
        <v>241</v>
      </c>
      <c r="AJ75" s="104" t="s">
        <v>241</v>
      </c>
      <c r="AK75" s="104">
        <v>48.222000000000001</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2.7E-2</v>
      </c>
      <c r="H77" s="102" t="s">
        <v>452</v>
      </c>
      <c r="I77" s="102">
        <v>1.2E-2</v>
      </c>
      <c r="J77" s="102">
        <v>1.35E-2</v>
      </c>
      <c r="K77" s="102">
        <v>1.4999999999999999E-2</v>
      </c>
      <c r="L77" s="102" t="s">
        <v>452</v>
      </c>
      <c r="M77" s="102" t="s">
        <v>452</v>
      </c>
      <c r="N77" s="102">
        <v>7.3999999999999996E-2</v>
      </c>
      <c r="O77" s="102">
        <v>0.153</v>
      </c>
      <c r="P77" s="102">
        <v>8.0999999999999996E-3</v>
      </c>
      <c r="Q77" s="102">
        <v>7.4999999999999997E-3</v>
      </c>
      <c r="R77" s="102">
        <v>2.7000000000000001E-3</v>
      </c>
      <c r="S77" s="102">
        <v>9.5000000000000001E-2</v>
      </c>
      <c r="T77" s="102" t="s">
        <v>452</v>
      </c>
      <c r="U77" s="102" t="s">
        <v>452</v>
      </c>
      <c r="V77" s="102" t="s">
        <v>452</v>
      </c>
      <c r="W77" s="102">
        <v>0.683755</v>
      </c>
      <c r="X77" s="102" t="s">
        <v>452</v>
      </c>
      <c r="Y77" s="102" t="s">
        <v>452</v>
      </c>
      <c r="Z77" s="102" t="s">
        <v>452</v>
      </c>
      <c r="AA77" s="102" t="s">
        <v>452</v>
      </c>
      <c r="AB77" s="102" t="s">
        <v>452</v>
      </c>
      <c r="AC77" s="102" t="s">
        <v>452</v>
      </c>
      <c r="AD77" s="102">
        <v>2.7350200000000001E-4</v>
      </c>
      <c r="AE77" s="103"/>
      <c r="AF77" s="104" t="s">
        <v>241</v>
      </c>
      <c r="AG77" s="104" t="s">
        <v>241</v>
      </c>
      <c r="AH77" s="104" t="s">
        <v>241</v>
      </c>
      <c r="AI77" s="104" t="s">
        <v>241</v>
      </c>
      <c r="AJ77" s="104" t="s">
        <v>241</v>
      </c>
      <c r="AK77" s="104">
        <v>136.751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4.0000000000000001E-3</v>
      </c>
      <c r="F79" s="102" t="s">
        <v>452</v>
      </c>
      <c r="G79" s="102">
        <v>0.18099999999999999</v>
      </c>
      <c r="H79" s="102">
        <v>8.6E-3</v>
      </c>
      <c r="I79" s="102">
        <v>6.1000000000000004E-3</v>
      </c>
      <c r="J79" s="102">
        <v>6.1000000000000004E-3</v>
      </c>
      <c r="K79" s="102">
        <v>6.1000000000000004E-3</v>
      </c>
      <c r="L79" s="102" t="s">
        <v>452</v>
      </c>
      <c r="M79" s="102" t="s">
        <v>452</v>
      </c>
      <c r="N79" s="102">
        <v>2.5999999999999999E-3</v>
      </c>
      <c r="O79" s="102">
        <v>5.0000000000000002E-5</v>
      </c>
      <c r="P79" s="102">
        <v>5.0000000000000002E-5</v>
      </c>
      <c r="Q79" s="102" t="s">
        <v>452</v>
      </c>
      <c r="R79" s="102" t="s">
        <v>452</v>
      </c>
      <c r="S79" s="102">
        <v>3.8</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75.995900309999996</v>
      </c>
      <c r="AL79" s="105" t="s">
        <v>219</v>
      </c>
    </row>
    <row r="80" spans="1:38" s="6" customFormat="1" ht="24.75" customHeight="1" thickBot="1" x14ac:dyDescent="0.3">
      <c r="A80" s="99" t="s">
        <v>55</v>
      </c>
      <c r="B80" s="106" t="s">
        <v>220</v>
      </c>
      <c r="C80" s="109" t="s">
        <v>221</v>
      </c>
      <c r="D80" s="101"/>
      <c r="E80" s="102">
        <v>0.1017</v>
      </c>
      <c r="F80" s="102" t="s">
        <v>241</v>
      </c>
      <c r="G80" s="102">
        <v>0.44800000000000001</v>
      </c>
      <c r="H80" s="102" t="s">
        <v>452</v>
      </c>
      <c r="I80" s="102">
        <v>1.3889E-2</v>
      </c>
      <c r="J80" s="102">
        <v>3.1330999999999998E-2</v>
      </c>
      <c r="K80" s="102">
        <v>3.2300000000000002E-2</v>
      </c>
      <c r="L80" s="102">
        <v>1.292E-3</v>
      </c>
      <c r="M80" s="102" t="s">
        <v>241</v>
      </c>
      <c r="N80" s="102">
        <v>0.19869999999999999</v>
      </c>
      <c r="O80" s="102">
        <v>2.0000000000000001E-4</v>
      </c>
      <c r="P80" s="102">
        <v>2.1700000000000001E-3</v>
      </c>
      <c r="Q80" s="102">
        <v>0.15440000000000001</v>
      </c>
      <c r="R80" s="102" t="s">
        <v>452</v>
      </c>
      <c r="S80" s="102" t="s">
        <v>452</v>
      </c>
      <c r="T80" s="102" t="s">
        <v>452</v>
      </c>
      <c r="U80" s="102" t="s">
        <v>452</v>
      </c>
      <c r="V80" s="102" t="s">
        <v>452</v>
      </c>
      <c r="W80" s="102" t="s">
        <v>241</v>
      </c>
      <c r="X80" s="102">
        <v>9.2799999999999994E-2</v>
      </c>
      <c r="Y80" s="102">
        <v>0.20880000000000001</v>
      </c>
      <c r="Z80" s="102">
        <v>0.11600000000000001</v>
      </c>
      <c r="AA80" s="102">
        <v>4.6399999999999997E-2</v>
      </c>
      <c r="AB80" s="102">
        <v>0.46400000000000002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6.2130399605999997</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4233116</v>
      </c>
      <c r="AL82" s="105" t="s">
        <v>460</v>
      </c>
    </row>
    <row r="83" spans="1:38" s="6" customFormat="1" ht="24.75" customHeight="1" thickBot="1" x14ac:dyDescent="0.3">
      <c r="A83" s="99" t="s">
        <v>225</v>
      </c>
      <c r="B83" s="115" t="s">
        <v>228</v>
      </c>
      <c r="C83" s="116" t="s">
        <v>229</v>
      </c>
      <c r="D83" s="101"/>
      <c r="E83" s="102" t="s">
        <v>241</v>
      </c>
      <c r="F83" s="102">
        <v>3.9503999999999997E-3</v>
      </c>
      <c r="G83" s="102" t="s">
        <v>241</v>
      </c>
      <c r="H83" s="102" t="s">
        <v>241</v>
      </c>
      <c r="I83" s="102">
        <v>2.469E-2</v>
      </c>
      <c r="J83" s="102">
        <v>0.49380000000000002</v>
      </c>
      <c r="K83" s="102">
        <v>3.7035</v>
      </c>
      <c r="L83" s="102">
        <v>1.40733E-3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246.9</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11.449824968</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19.143597830000001</v>
      </c>
      <c r="AL85" s="105" t="s">
        <v>236</v>
      </c>
    </row>
    <row r="86" spans="1:38" s="6" customFormat="1" ht="24.75" customHeight="1" thickBot="1" x14ac:dyDescent="0.3">
      <c r="A86" s="99" t="s">
        <v>225</v>
      </c>
      <c r="B86" s="109" t="s">
        <v>234</v>
      </c>
      <c r="C86" s="114" t="s">
        <v>235</v>
      </c>
      <c r="D86" s="101"/>
      <c r="E86" s="102" t="s">
        <v>241</v>
      </c>
      <c r="F86" s="102">
        <v>1.0478531563</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4.3153624769999999</v>
      </c>
      <c r="AL86" s="105" t="s">
        <v>236</v>
      </c>
    </row>
    <row r="87" spans="1:38" s="6" customFormat="1" ht="24.75" customHeight="1" thickBot="1" x14ac:dyDescent="0.3">
      <c r="A87" s="99" t="s">
        <v>225</v>
      </c>
      <c r="B87" s="109" t="s">
        <v>237</v>
      </c>
      <c r="C87" s="114" t="s">
        <v>238</v>
      </c>
      <c r="D87" s="101"/>
      <c r="E87" s="102" t="s">
        <v>241</v>
      </c>
      <c r="F87" s="102">
        <v>1.3786987559999999</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4.734606952</v>
      </c>
      <c r="AL87" s="105" t="s">
        <v>236</v>
      </c>
    </row>
    <row r="88" spans="1:38" s="6" customFormat="1" ht="24.75" customHeight="1" thickBot="1" x14ac:dyDescent="0.3">
      <c r="A88" s="99" t="s">
        <v>225</v>
      </c>
      <c r="B88" s="109" t="s">
        <v>239</v>
      </c>
      <c r="C88" s="114" t="s">
        <v>240</v>
      </c>
      <c r="D88" s="101"/>
      <c r="E88" s="102" t="s">
        <v>452</v>
      </c>
      <c r="F88" s="102">
        <v>2.467038627</v>
      </c>
      <c r="G88" s="102" t="s">
        <v>452</v>
      </c>
      <c r="H88" s="102">
        <v>1.2E-2</v>
      </c>
      <c r="I88" s="102" t="s">
        <v>452</v>
      </c>
      <c r="J88" s="102">
        <v>1.4999999999999999E-4</v>
      </c>
      <c r="K88" s="102">
        <v>1.4999999999999999E-4</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0.21380828439999999</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0.71444136999999996</v>
      </c>
      <c r="AL89" s="105" t="s">
        <v>236</v>
      </c>
    </row>
    <row r="90" spans="1:38" s="21" customFormat="1" ht="24.75" customHeight="1" thickBot="1" x14ac:dyDescent="0.3">
      <c r="A90" s="99" t="s">
        <v>225</v>
      </c>
      <c r="B90" s="109" t="s">
        <v>244</v>
      </c>
      <c r="C90" s="114" t="s">
        <v>245</v>
      </c>
      <c r="D90" s="101"/>
      <c r="E90" s="102" t="s">
        <v>241</v>
      </c>
      <c r="F90" s="102">
        <v>22.914390575999999</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1.1270408E-3</v>
      </c>
      <c r="Z90" s="102">
        <v>1.1270408E-3</v>
      </c>
      <c r="AA90" s="102" t="s">
        <v>241</v>
      </c>
      <c r="AB90" s="102">
        <v>2.2540815E-3</v>
      </c>
      <c r="AC90" s="102" t="s">
        <v>241</v>
      </c>
      <c r="AD90" s="102" t="s">
        <v>241</v>
      </c>
      <c r="AE90" s="103"/>
      <c r="AF90" s="104" t="s">
        <v>241</v>
      </c>
      <c r="AG90" s="104" t="s">
        <v>241</v>
      </c>
      <c r="AH90" s="104" t="s">
        <v>241</v>
      </c>
      <c r="AI90" s="104" t="s">
        <v>241</v>
      </c>
      <c r="AJ90" s="104" t="s">
        <v>241</v>
      </c>
      <c r="AK90" s="104">
        <v>260.55858840000002</v>
      </c>
      <c r="AL90" s="105" t="s">
        <v>236</v>
      </c>
    </row>
    <row r="91" spans="1:38" s="6" customFormat="1" ht="24.75" customHeight="1" thickBot="1" x14ac:dyDescent="0.3">
      <c r="A91" s="99" t="s">
        <v>225</v>
      </c>
      <c r="B91" s="106" t="s">
        <v>246</v>
      </c>
      <c r="C91" s="109" t="s">
        <v>247</v>
      </c>
      <c r="D91" s="101"/>
      <c r="E91" s="102">
        <v>1.9798849E-2</v>
      </c>
      <c r="F91" s="102">
        <v>2.7413759999999999E-2</v>
      </c>
      <c r="G91" s="102">
        <v>1.6815481E-3</v>
      </c>
      <c r="H91" s="102">
        <v>2.3505600000000001E-2</v>
      </c>
      <c r="I91" s="102">
        <v>0.25548039979999998</v>
      </c>
      <c r="J91" s="102">
        <v>0.2821958557</v>
      </c>
      <c r="K91" s="102">
        <v>0.28771378330000003</v>
      </c>
      <c r="L91" s="102">
        <v>1.0195200000000001E-3</v>
      </c>
      <c r="M91" s="102">
        <v>0.69244034860000003</v>
      </c>
      <c r="N91" s="102">
        <v>0.43681753600000001</v>
      </c>
      <c r="O91" s="102">
        <v>1.3904699E-3</v>
      </c>
      <c r="P91" s="102">
        <v>0.28408975980000001</v>
      </c>
      <c r="Q91" s="102">
        <v>1.6467893E-3</v>
      </c>
      <c r="R91" s="102">
        <v>0.24808190399999999</v>
      </c>
      <c r="S91" s="102">
        <v>1.0691198400000001E-2</v>
      </c>
      <c r="T91" s="102" t="s">
        <v>452</v>
      </c>
      <c r="U91" s="102" t="s">
        <v>452</v>
      </c>
      <c r="V91" s="102" t="s">
        <v>452</v>
      </c>
      <c r="W91" s="102">
        <v>7.3632000000000003E-3</v>
      </c>
      <c r="X91" s="102">
        <v>6.2304000000000005E-4</v>
      </c>
      <c r="Y91" s="102">
        <v>2.5488000000000003E-4</v>
      </c>
      <c r="Z91" s="102">
        <v>2.5488000000000003E-4</v>
      </c>
      <c r="AA91" s="102">
        <v>2.5488000000000003E-4</v>
      </c>
      <c r="AB91" s="102">
        <v>1.3876800000000001E-3</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0.79333600000000004</v>
      </c>
      <c r="F92" s="102">
        <v>1.0035779499999999</v>
      </c>
      <c r="G92" s="102">
        <v>1.8660000000000001</v>
      </c>
      <c r="H92" s="102" t="s">
        <v>452</v>
      </c>
      <c r="I92" s="102">
        <v>0.22914000000000001</v>
      </c>
      <c r="J92" s="102">
        <v>0.30552000000000001</v>
      </c>
      <c r="K92" s="102">
        <v>0.38190000000000002</v>
      </c>
      <c r="L92" s="102">
        <v>9.31564E-3</v>
      </c>
      <c r="M92" s="102">
        <v>2.6629239999999998</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1.9397342401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v>0.59</v>
      </c>
      <c r="H94" s="102" t="s">
        <v>241</v>
      </c>
      <c r="I94" s="102">
        <v>2.87315E-2</v>
      </c>
      <c r="J94" s="102">
        <v>0.28156870000000001</v>
      </c>
      <c r="K94" s="102">
        <v>0.57462999999999997</v>
      </c>
      <c r="L94" s="102" t="s">
        <v>452</v>
      </c>
      <c r="M94" s="102" t="s">
        <v>241</v>
      </c>
      <c r="N94" s="102" t="s">
        <v>241</v>
      </c>
      <c r="O94" s="102" t="s">
        <v>241</v>
      </c>
      <c r="P94" s="102" t="s">
        <v>241</v>
      </c>
      <c r="Q94" s="102" t="s">
        <v>241</v>
      </c>
      <c r="R94" s="102" t="s">
        <v>241</v>
      </c>
      <c r="S94" s="102" t="s">
        <v>241</v>
      </c>
      <c r="T94" s="102" t="s">
        <v>452</v>
      </c>
      <c r="U94" s="102" t="s">
        <v>452</v>
      </c>
      <c r="V94" s="102" t="s">
        <v>452</v>
      </c>
      <c r="W94" s="102">
        <v>51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0.18165343</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t="s">
        <v>452</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2.2621783999999999E-2</v>
      </c>
      <c r="F99" s="102">
        <v>3.1446345450000002</v>
      </c>
      <c r="G99" s="102" t="s">
        <v>241</v>
      </c>
      <c r="H99" s="102">
        <v>4.6389435780000001</v>
      </c>
      <c r="I99" s="102">
        <v>0.13361750759999999</v>
      </c>
      <c r="J99" s="102">
        <v>0.2053147068</v>
      </c>
      <c r="K99" s="102">
        <v>0.44973697680000002</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325.89636000000002</v>
      </c>
      <c r="AL99" s="105" t="s">
        <v>267</v>
      </c>
    </row>
    <row r="100" spans="1:38" s="6" customFormat="1" ht="24.75" customHeight="1" thickBot="1" x14ac:dyDescent="0.3">
      <c r="A100" s="99" t="s">
        <v>264</v>
      </c>
      <c r="B100" s="99" t="s">
        <v>268</v>
      </c>
      <c r="C100" s="100" t="s">
        <v>269</v>
      </c>
      <c r="D100" s="118"/>
      <c r="E100" s="102">
        <v>1.3664803E-2</v>
      </c>
      <c r="F100" s="102">
        <v>2.9691688169999999</v>
      </c>
      <c r="G100" s="102" t="s">
        <v>241</v>
      </c>
      <c r="H100" s="102">
        <v>2.796262928</v>
      </c>
      <c r="I100" s="102">
        <v>0.11738723199999999</v>
      </c>
      <c r="J100" s="102">
        <v>0.17617724800000001</v>
      </c>
      <c r="K100" s="102">
        <v>0.38488708300000002</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656.43575769999995</v>
      </c>
      <c r="AL100" s="105" t="s">
        <v>267</v>
      </c>
    </row>
    <row r="101" spans="1:38" s="6" customFormat="1" ht="24.75" customHeight="1" thickBot="1" x14ac:dyDescent="0.3">
      <c r="A101" s="99" t="s">
        <v>264</v>
      </c>
      <c r="B101" s="99" t="s">
        <v>270</v>
      </c>
      <c r="C101" s="100" t="s">
        <v>271</v>
      </c>
      <c r="D101" s="118"/>
      <c r="E101" s="102">
        <v>3.18832E-2</v>
      </c>
      <c r="F101" s="102">
        <v>0.33415159999999999</v>
      </c>
      <c r="G101" s="102" t="s">
        <v>241</v>
      </c>
      <c r="H101" s="102">
        <v>1.1112704959999999</v>
      </c>
      <c r="I101" s="102">
        <v>2.67449274E-2</v>
      </c>
      <c r="J101" s="102">
        <v>8.0234782199999993E-2</v>
      </c>
      <c r="K101" s="102">
        <v>0.18721449179999999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1337.2463700000001</v>
      </c>
      <c r="AL101" s="105" t="s">
        <v>267</v>
      </c>
    </row>
    <row r="102" spans="1:38" s="6" customFormat="1" ht="24.75" customHeight="1" thickBot="1" x14ac:dyDescent="0.3">
      <c r="A102" s="99" t="s">
        <v>264</v>
      </c>
      <c r="B102" s="99" t="s">
        <v>272</v>
      </c>
      <c r="C102" s="100" t="s">
        <v>273</v>
      </c>
      <c r="D102" s="118"/>
      <c r="E102" s="102">
        <v>8.1598269999999997E-3</v>
      </c>
      <c r="F102" s="102">
        <v>0.25911859100000001</v>
      </c>
      <c r="G102" s="102" t="s">
        <v>241</v>
      </c>
      <c r="H102" s="102">
        <v>1.2734310069999999</v>
      </c>
      <c r="I102" s="102">
        <v>2.8892050000000002E-3</v>
      </c>
      <c r="J102" s="102">
        <v>6.3482000999999996E-2</v>
      </c>
      <c r="K102" s="102">
        <v>0.43497905100000001</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575.37411299999997</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4.7638139999999999E-3</v>
      </c>
      <c r="F104" s="102">
        <v>4.5466699999999999E-2</v>
      </c>
      <c r="G104" s="102" t="s">
        <v>241</v>
      </c>
      <c r="H104" s="102">
        <v>0.156424432</v>
      </c>
      <c r="I104" s="102">
        <v>1.676E-3</v>
      </c>
      <c r="J104" s="102">
        <v>5.0280000000000004E-3</v>
      </c>
      <c r="K104" s="102">
        <v>1.1731999999999999E-2</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83.8</v>
      </c>
      <c r="AL104" s="105" t="s">
        <v>267</v>
      </c>
    </row>
    <row r="105" spans="1:38" s="6" customFormat="1" ht="24.75" customHeight="1" thickBot="1" x14ac:dyDescent="0.3">
      <c r="A105" s="99" t="s">
        <v>264</v>
      </c>
      <c r="B105" s="99" t="s">
        <v>278</v>
      </c>
      <c r="C105" s="100" t="s">
        <v>279</v>
      </c>
      <c r="D105" s="118"/>
      <c r="E105" s="102">
        <v>7.2079029999999999E-3</v>
      </c>
      <c r="F105" s="102">
        <v>0.22243109999999999</v>
      </c>
      <c r="G105" s="102" t="s">
        <v>241</v>
      </c>
      <c r="H105" s="102">
        <v>0.239618307</v>
      </c>
      <c r="I105" s="102">
        <v>4.4001999999999999E-3</v>
      </c>
      <c r="J105" s="102">
        <v>6.9145999999999999E-3</v>
      </c>
      <c r="K105" s="102">
        <v>1.50864E-2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31.43</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1.0315865E-2</v>
      </c>
      <c r="F107" s="102">
        <v>0.2344292</v>
      </c>
      <c r="G107" s="102" t="s">
        <v>241</v>
      </c>
      <c r="H107" s="102">
        <v>0.288008969</v>
      </c>
      <c r="I107" s="102">
        <v>8.6869890000000009E-3</v>
      </c>
      <c r="J107" s="102">
        <v>0.11582652</v>
      </c>
      <c r="K107" s="102">
        <v>0.55017596999999996</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2895.663</v>
      </c>
      <c r="AL107" s="105" t="s">
        <v>267</v>
      </c>
    </row>
    <row r="108" spans="1:38" s="6" customFormat="1" ht="24.75" customHeight="1" thickBot="1" x14ac:dyDescent="0.3">
      <c r="A108" s="99" t="s">
        <v>264</v>
      </c>
      <c r="B108" s="99" t="s">
        <v>284</v>
      </c>
      <c r="C108" s="100" t="s">
        <v>285</v>
      </c>
      <c r="D108" s="118"/>
      <c r="E108" s="102">
        <v>5.9623810000000001E-3</v>
      </c>
      <c r="F108" s="102">
        <v>0.2367794</v>
      </c>
      <c r="G108" s="102" t="s">
        <v>241</v>
      </c>
      <c r="H108" s="102">
        <v>0.19367889899999999</v>
      </c>
      <c r="I108" s="102">
        <v>9.8048241999999994E-3</v>
      </c>
      <c r="J108" s="102">
        <v>9.8048242300000005E-2</v>
      </c>
      <c r="K108" s="102">
        <v>0.19609648460000001</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4902.4121160000004</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7.9650999999999995E-4</v>
      </c>
      <c r="F110" s="102">
        <v>0.10177700000000001</v>
      </c>
      <c r="G110" s="102" t="s">
        <v>241</v>
      </c>
      <c r="H110" s="102">
        <v>4.4565514000000001E-2</v>
      </c>
      <c r="I110" s="102">
        <v>3.911805E-3</v>
      </c>
      <c r="J110" s="102">
        <v>2.1514927499999999E-2</v>
      </c>
      <c r="K110" s="102">
        <v>2.1514927499999999E-2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195.59025030000001</v>
      </c>
      <c r="AL110" s="105" t="s">
        <v>267</v>
      </c>
    </row>
    <row r="111" spans="1:38" s="6" customFormat="1" ht="24.75" customHeight="1" thickBot="1" x14ac:dyDescent="0.3">
      <c r="A111" s="99" t="s">
        <v>264</v>
      </c>
      <c r="B111" s="99" t="s">
        <v>290</v>
      </c>
      <c r="C111" s="100" t="s">
        <v>291</v>
      </c>
      <c r="D111" s="118" t="s">
        <v>395</v>
      </c>
      <c r="E111" s="102">
        <v>6.9694140000000002E-3</v>
      </c>
      <c r="F111" s="102">
        <v>5.91082E-2</v>
      </c>
      <c r="G111" s="102" t="s">
        <v>241</v>
      </c>
      <c r="H111" s="102">
        <v>0.16260485699999999</v>
      </c>
      <c r="I111" s="102">
        <v>6.4214879999999999E-4</v>
      </c>
      <c r="J111" s="102">
        <v>1.2842975E-3</v>
      </c>
      <c r="K111" s="102">
        <v>2.8896693999999998E-3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402.98019119999998</v>
      </c>
      <c r="AL111" s="105" t="s">
        <v>267</v>
      </c>
    </row>
    <row r="112" spans="1:38" s="6" customFormat="1" ht="24.75" customHeight="1" thickBot="1" x14ac:dyDescent="0.3">
      <c r="A112" s="99" t="s">
        <v>292</v>
      </c>
      <c r="B112" s="99" t="s">
        <v>293</v>
      </c>
      <c r="C112" s="100" t="s">
        <v>294</v>
      </c>
      <c r="D112" s="101"/>
      <c r="E112" s="102">
        <v>4.4072756540000002</v>
      </c>
      <c r="F112" s="102" t="s">
        <v>241</v>
      </c>
      <c r="G112" s="102" t="s">
        <v>241</v>
      </c>
      <c r="H112" s="102">
        <v>2.5932873970000001</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110181891.3</v>
      </c>
      <c r="AL112" s="105" t="s">
        <v>396</v>
      </c>
    </row>
    <row r="113" spans="1:38" s="6" customFormat="1" ht="24.75" customHeight="1" thickBot="1" x14ac:dyDescent="0.3">
      <c r="A113" s="99" t="s">
        <v>292</v>
      </c>
      <c r="B113" s="119" t="s">
        <v>295</v>
      </c>
      <c r="C113" s="120" t="s">
        <v>296</v>
      </c>
      <c r="D113" s="101"/>
      <c r="E113" s="102">
        <v>1.9668027880000001</v>
      </c>
      <c r="F113" s="102">
        <v>2.9532488620000001</v>
      </c>
      <c r="G113" s="102" t="s">
        <v>241</v>
      </c>
      <c r="H113" s="102">
        <v>13.385028568999999</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49170069.700000003</v>
      </c>
      <c r="AL113" s="105" t="s">
        <v>396</v>
      </c>
    </row>
    <row r="114" spans="1:38" s="6" customFormat="1" ht="24.75" customHeight="1" thickBot="1" x14ac:dyDescent="0.3">
      <c r="A114" s="99" t="s">
        <v>292</v>
      </c>
      <c r="B114" s="119" t="s">
        <v>297</v>
      </c>
      <c r="C114" s="120" t="s">
        <v>298</v>
      </c>
      <c r="D114" s="101"/>
      <c r="E114" s="102">
        <v>2.9502350900000002E-2</v>
      </c>
      <c r="F114" s="102" t="s">
        <v>241</v>
      </c>
      <c r="G114" s="102" t="s">
        <v>241</v>
      </c>
      <c r="H114" s="102">
        <v>0.116428921</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737558.77280000004</v>
      </c>
      <c r="AL114" s="105" t="s">
        <v>396</v>
      </c>
    </row>
    <row r="115" spans="1:38" s="6" customFormat="1" ht="24.75" customHeight="1" thickBot="1" x14ac:dyDescent="0.3">
      <c r="A115" s="99" t="s">
        <v>292</v>
      </c>
      <c r="B115" s="119" t="s">
        <v>299</v>
      </c>
      <c r="C115" s="120" t="s">
        <v>300</v>
      </c>
      <c r="D115" s="101"/>
      <c r="E115" s="102" t="s">
        <v>241</v>
      </c>
      <c r="F115" s="102" t="s">
        <v>241</v>
      </c>
      <c r="G115" s="102" t="s">
        <v>241</v>
      </c>
      <c r="H115" s="102" t="s">
        <v>452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t="s">
        <v>452</v>
      </c>
      <c r="AL115" s="105" t="s">
        <v>396</v>
      </c>
    </row>
    <row r="116" spans="1:38" s="6" customFormat="1" ht="24.75" customHeight="1" thickBot="1" x14ac:dyDescent="0.3">
      <c r="A116" s="99" t="s">
        <v>292</v>
      </c>
      <c r="B116" s="99" t="s">
        <v>301</v>
      </c>
      <c r="C116" s="109" t="s">
        <v>302</v>
      </c>
      <c r="D116" s="101"/>
      <c r="E116" s="102">
        <v>1.027077845</v>
      </c>
      <c r="F116" s="102">
        <v>0.11521105399999999</v>
      </c>
      <c r="G116" s="102" t="s">
        <v>241</v>
      </c>
      <c r="H116" s="102">
        <v>1.8802985350000001</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25676946.109999999</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7.7505627999999993E-2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5984003.2879999997</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2.6331861599999999E-2</v>
      </c>
      <c r="J119" s="102">
        <v>0.68462840160000005</v>
      </c>
      <c r="K119" s="102">
        <v>0.68462840160000005</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4388.6436000000003</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0.75877006219999998</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8822.9076999999997</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4.7788038000000001E-3</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0.92496915000000002</v>
      </c>
      <c r="F123" s="102">
        <v>0.20108024999999999</v>
      </c>
      <c r="G123" s="102">
        <v>0.20108024999999999</v>
      </c>
      <c r="H123" s="102">
        <v>0.96518519999999997</v>
      </c>
      <c r="I123" s="102">
        <v>2.1716666999999998</v>
      </c>
      <c r="J123" s="102">
        <v>2.2923148499999999</v>
      </c>
      <c r="K123" s="102">
        <v>2.3325309000000001</v>
      </c>
      <c r="L123" s="102">
        <v>0.2866600044</v>
      </c>
      <c r="M123" s="102">
        <v>26.82410535</v>
      </c>
      <c r="N123" s="102">
        <v>4.4237655000000001E-2</v>
      </c>
      <c r="O123" s="102">
        <v>0.35390124000000001</v>
      </c>
      <c r="P123" s="102">
        <v>5.630247E-2</v>
      </c>
      <c r="Q123" s="102">
        <v>2.5738272E-3</v>
      </c>
      <c r="R123" s="102">
        <v>3.2172840000000001E-2</v>
      </c>
      <c r="S123" s="102">
        <v>2.9357716499999999E-2</v>
      </c>
      <c r="T123" s="102" t="s">
        <v>452</v>
      </c>
      <c r="U123" s="102" t="s">
        <v>452</v>
      </c>
      <c r="V123" s="102" t="s">
        <v>452</v>
      </c>
      <c r="W123" s="102">
        <v>0.20108024999999999</v>
      </c>
      <c r="X123" s="102">
        <v>0.1579123419</v>
      </c>
      <c r="Y123" s="102">
        <v>0.44108159320000001</v>
      </c>
      <c r="Z123" s="102">
        <v>0.18823524359999999</v>
      </c>
      <c r="AA123" s="102">
        <v>0.13505353910000001</v>
      </c>
      <c r="AB123" s="102">
        <v>0.92228271790000005</v>
      </c>
      <c r="AC123" s="102" t="s">
        <v>241</v>
      </c>
      <c r="AD123" s="102">
        <v>1.0858333999999999E-3</v>
      </c>
      <c r="AE123" s="103"/>
      <c r="AF123" s="104" t="s">
        <v>241</v>
      </c>
      <c r="AG123" s="104" t="s">
        <v>241</v>
      </c>
      <c r="AH123" s="104" t="s">
        <v>241</v>
      </c>
      <c r="AI123" s="104" t="s">
        <v>241</v>
      </c>
      <c r="AJ123" s="104" t="s">
        <v>241</v>
      </c>
      <c r="AK123" s="104">
        <v>402160.5</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1.4634</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2710</v>
      </c>
      <c r="AL124" s="105" t="s">
        <v>400</v>
      </c>
    </row>
    <row r="125" spans="1:38" s="6" customFormat="1" ht="24.75" customHeight="1" thickBot="1" x14ac:dyDescent="0.3">
      <c r="A125" s="99" t="s">
        <v>320</v>
      </c>
      <c r="B125" s="99" t="s">
        <v>321</v>
      </c>
      <c r="C125" s="100" t="s">
        <v>322</v>
      </c>
      <c r="D125" s="101"/>
      <c r="E125" s="102" t="s">
        <v>241</v>
      </c>
      <c r="F125" s="102">
        <v>1.0862362226</v>
      </c>
      <c r="G125" s="102" t="s">
        <v>241</v>
      </c>
      <c r="H125" s="102" t="s">
        <v>452</v>
      </c>
      <c r="I125" s="102">
        <v>7.2402000000000002E-5</v>
      </c>
      <c r="J125" s="102">
        <v>4.8048600000000002E-4</v>
      </c>
      <c r="K125" s="102">
        <v>1.015822E-3</v>
      </c>
      <c r="L125" s="102">
        <v>3.6201000000000001E-5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7.3175662999999998E-3</v>
      </c>
      <c r="I126" s="102" t="s">
        <v>452</v>
      </c>
      <c r="J126" s="102" t="s">
        <v>452</v>
      </c>
      <c r="K126" s="102" t="s">
        <v>452</v>
      </c>
      <c r="L126" s="102" t="s">
        <v>452</v>
      </c>
      <c r="M126" s="102">
        <v>4.5422324000000004E-3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4.0246785999999996E-3</v>
      </c>
      <c r="F128" s="102">
        <v>1.9873E-3</v>
      </c>
      <c r="G128" s="102">
        <v>3.9913025000000001E-3</v>
      </c>
      <c r="H128" s="102" t="s">
        <v>452</v>
      </c>
      <c r="I128" s="102">
        <v>1.56148E-4</v>
      </c>
      <c r="J128" s="102">
        <v>1.56148E-4</v>
      </c>
      <c r="K128" s="102">
        <v>1.56148E-4</v>
      </c>
      <c r="L128" s="102">
        <v>9.1003590999999996E-6</v>
      </c>
      <c r="M128" s="102">
        <v>7.9843632000000005E-3</v>
      </c>
      <c r="N128" s="102">
        <v>2</v>
      </c>
      <c r="O128" s="102">
        <v>0.1</v>
      </c>
      <c r="P128" s="102">
        <v>0.06</v>
      </c>
      <c r="Q128" s="102">
        <v>0.1200033405</v>
      </c>
      <c r="R128" s="102">
        <v>7.0018460699999993E-2</v>
      </c>
      <c r="S128" s="102">
        <v>0.2100140653</v>
      </c>
      <c r="T128" s="102" t="s">
        <v>452</v>
      </c>
      <c r="U128" s="102" t="s">
        <v>452</v>
      </c>
      <c r="V128" s="102" t="s">
        <v>452</v>
      </c>
      <c r="W128" s="102">
        <v>3.5000000000000003E-2</v>
      </c>
      <c r="X128" s="102" t="s">
        <v>452</v>
      </c>
      <c r="Y128" s="102" t="s">
        <v>452</v>
      </c>
      <c r="Z128" s="102" t="s">
        <v>452</v>
      </c>
      <c r="AA128" s="102" t="s">
        <v>452</v>
      </c>
      <c r="AB128" s="102" t="s">
        <v>452</v>
      </c>
      <c r="AC128" s="102" t="s">
        <v>452</v>
      </c>
      <c r="AD128" s="102" t="s">
        <v>452</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8.8371360000000004E-4</v>
      </c>
      <c r="F131" s="102">
        <v>4.4185680000000002E-4</v>
      </c>
      <c r="G131" s="102">
        <v>8.8371360000000004E-4</v>
      </c>
      <c r="H131" s="102" t="s">
        <v>452</v>
      </c>
      <c r="I131" s="102">
        <v>1.5953499999999999E-3</v>
      </c>
      <c r="J131" s="102">
        <v>1.5953499999999999E-3</v>
      </c>
      <c r="K131" s="102">
        <v>1.5953499999999999E-3</v>
      </c>
      <c r="L131" s="102">
        <v>2.87163E-4</v>
      </c>
      <c r="M131" s="102">
        <v>1.7674272000000001E-3</v>
      </c>
      <c r="N131" s="102">
        <v>7.8270000000000006E-3</v>
      </c>
      <c r="O131" s="102">
        <v>7.6360000000000002E-4</v>
      </c>
      <c r="P131" s="102">
        <v>3.1664000000000002E-3</v>
      </c>
      <c r="Q131" s="102">
        <v>5.9405778000000001E-3</v>
      </c>
      <c r="R131" s="102">
        <v>2.6746222999999999E-3</v>
      </c>
      <c r="S131" s="102">
        <v>5.4536491000000001E-3</v>
      </c>
      <c r="T131" s="102" t="s">
        <v>452</v>
      </c>
      <c r="U131" s="102" t="s">
        <v>452</v>
      </c>
      <c r="V131" s="102" t="s">
        <v>452</v>
      </c>
      <c r="W131" s="102">
        <v>4.9999997884000003</v>
      </c>
      <c r="X131" s="102">
        <v>2.6385163000000002E-9</v>
      </c>
      <c r="Y131" s="102">
        <v>2.2597819E-8</v>
      </c>
      <c r="Z131" s="102" t="s">
        <v>452</v>
      </c>
      <c r="AA131" s="102" t="s">
        <v>452</v>
      </c>
      <c r="AB131" s="102">
        <v>2.5236336E-8</v>
      </c>
      <c r="AC131" s="102">
        <v>6.3122399999999995E-2</v>
      </c>
      <c r="AD131" s="102">
        <v>9.3997565999999998E-3</v>
      </c>
      <c r="AE131" s="103"/>
      <c r="AF131" s="104" t="s">
        <v>241</v>
      </c>
      <c r="AG131" s="104" t="s">
        <v>241</v>
      </c>
      <c r="AH131" s="104" t="s">
        <v>241</v>
      </c>
      <c r="AI131" s="104" t="s">
        <v>241</v>
      </c>
      <c r="AJ131" s="104" t="s">
        <v>241</v>
      </c>
      <c r="AK131" s="104">
        <v>0.63122400000000001</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1.14807E-2</v>
      </c>
      <c r="F133" s="102">
        <v>1.80908E-4</v>
      </c>
      <c r="G133" s="102">
        <v>1.572508E-3</v>
      </c>
      <c r="H133" s="102" t="s">
        <v>241</v>
      </c>
      <c r="I133" s="102">
        <v>4.3139600000000001E-4</v>
      </c>
      <c r="J133" s="102">
        <v>4.8288520000000002E-4</v>
      </c>
      <c r="K133" s="102">
        <v>5.3660100000000005E-4</v>
      </c>
      <c r="L133" s="102">
        <v>2.1569800000000001E-4</v>
      </c>
      <c r="M133" s="102">
        <v>1.94824E-3</v>
      </c>
      <c r="N133" s="102">
        <v>4.1789749999999998E-4</v>
      </c>
      <c r="O133" s="102">
        <v>6.9997499999999995E-5</v>
      </c>
      <c r="P133" s="102">
        <v>2.0734840000000001E-2</v>
      </c>
      <c r="Q133" s="102">
        <v>1.8939679999999999E-4</v>
      </c>
      <c r="R133" s="102">
        <v>1.8870099999999999E-4</v>
      </c>
      <c r="S133" s="102">
        <v>1.729759E-4</v>
      </c>
      <c r="T133" s="102" t="s">
        <v>452</v>
      </c>
      <c r="U133" s="102" t="s">
        <v>452</v>
      </c>
      <c r="V133" s="102" t="s">
        <v>452</v>
      </c>
      <c r="W133" s="102">
        <v>3.7573199999999999E-4</v>
      </c>
      <c r="X133" s="102">
        <v>1.8369120000000001E-7</v>
      </c>
      <c r="Y133" s="102">
        <v>1.0033436E-7</v>
      </c>
      <c r="Z133" s="102">
        <v>8.9619040000000003E-8</v>
      </c>
      <c r="AA133" s="102">
        <v>9.7272840000000002E-8</v>
      </c>
      <c r="AB133" s="102">
        <v>4.7091744000000002E-7</v>
      </c>
      <c r="AC133" s="102">
        <v>2.1092562E-3</v>
      </c>
      <c r="AD133" s="102">
        <v>5.7548842000000001E-3</v>
      </c>
      <c r="AE133" s="103"/>
      <c r="AF133" s="104" t="s">
        <v>241</v>
      </c>
      <c r="AG133" s="104" t="s">
        <v>241</v>
      </c>
      <c r="AH133" s="104" t="s">
        <v>241</v>
      </c>
      <c r="AI133" s="104" t="s">
        <v>241</v>
      </c>
      <c r="AJ133" s="104" t="s">
        <v>241</v>
      </c>
      <c r="AK133" s="104">
        <v>13916</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3.3823442999999999E-3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2.3582099999999999E-5</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7.1685870000000004E-4</v>
      </c>
      <c r="F139" s="102">
        <v>3.0466493999999999E-3</v>
      </c>
      <c r="G139" s="102">
        <v>1.7921466999999999E-3</v>
      </c>
      <c r="H139" s="102">
        <v>9.0834983999999994E-2</v>
      </c>
      <c r="I139" s="102">
        <v>0.20740684600000001</v>
      </c>
      <c r="J139" s="102">
        <v>0.20836284599999999</v>
      </c>
      <c r="K139" s="102">
        <v>0.20836284599999999</v>
      </c>
      <c r="L139" s="102">
        <v>1.4482414900000001E-2</v>
      </c>
      <c r="M139" s="102">
        <v>2.2581048699999998E-2</v>
      </c>
      <c r="N139" s="102">
        <v>0.33051246750000002</v>
      </c>
      <c r="O139" s="102">
        <v>1.9801404000000002E-3</v>
      </c>
      <c r="P139" s="102">
        <v>1.2933822999999999E-3</v>
      </c>
      <c r="Q139" s="102">
        <v>2.0024808999999999E-3</v>
      </c>
      <c r="R139" s="102">
        <v>3.3482643000000002E-3</v>
      </c>
      <c r="S139" s="102">
        <v>1.5268462700000001E-2</v>
      </c>
      <c r="T139" s="102" t="s">
        <v>452</v>
      </c>
      <c r="U139" s="102" t="s">
        <v>452</v>
      </c>
      <c r="V139" s="102" t="s">
        <v>452</v>
      </c>
      <c r="W139" s="102">
        <v>2.1097305131000001</v>
      </c>
      <c r="X139" s="102">
        <v>2.8965311099999998E-2</v>
      </c>
      <c r="Y139" s="102">
        <v>4.3251633999999997E-2</v>
      </c>
      <c r="Z139" s="102">
        <v>1.9025634E-2</v>
      </c>
      <c r="AA139" s="102">
        <v>3.3949203999999997E-2</v>
      </c>
      <c r="AB139" s="102">
        <v>0.12519178319999999</v>
      </c>
      <c r="AC139" s="102" t="s">
        <v>452</v>
      </c>
      <c r="AD139" s="102">
        <v>3.0539652003</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196.57454154529995</v>
      </c>
      <c r="F141" s="70">
        <f t="shared" ref="F141:AD141" si="0">SUM(F14:F140)</f>
        <v>310.81434826200012</v>
      </c>
      <c r="G141" s="70">
        <f t="shared" si="0"/>
        <v>49.473640518899998</v>
      </c>
      <c r="H141" s="70">
        <f t="shared" si="0"/>
        <v>32.348923569695998</v>
      </c>
      <c r="I141" s="70">
        <f t="shared" si="0"/>
        <v>42.098494609800021</v>
      </c>
      <c r="J141" s="70">
        <f t="shared" si="0"/>
        <v>63.698237585300028</v>
      </c>
      <c r="K141" s="70">
        <f t="shared" si="0"/>
        <v>112.42129214870002</v>
      </c>
      <c r="L141" s="70">
        <f t="shared" si="0"/>
        <v>5.0688067188591006</v>
      </c>
      <c r="M141" s="70">
        <f t="shared" si="0"/>
        <v>792.61798091800017</v>
      </c>
      <c r="N141" s="70">
        <f t="shared" si="0"/>
        <v>188.98133234550005</v>
      </c>
      <c r="O141" s="70">
        <f t="shared" si="0"/>
        <v>1.8789815974000001</v>
      </c>
      <c r="P141" s="70">
        <f t="shared" si="0"/>
        <v>1.4552861426000006</v>
      </c>
      <c r="Q141" s="70">
        <f t="shared" si="0"/>
        <v>3.3565274340999998</v>
      </c>
      <c r="R141" s="70">
        <f>SUM(R14:R140)</f>
        <v>11.452509984000001</v>
      </c>
      <c r="S141" s="70">
        <f t="shared" si="0"/>
        <v>23.841829386200004</v>
      </c>
      <c r="T141" s="70">
        <f t="shared" si="0"/>
        <v>0</v>
      </c>
      <c r="U141" s="70">
        <f t="shared" si="0"/>
        <v>0</v>
      </c>
      <c r="V141" s="70">
        <f t="shared" si="0"/>
        <v>0</v>
      </c>
      <c r="W141" s="70">
        <f t="shared" si="0"/>
        <v>123.4484129937</v>
      </c>
      <c r="X141" s="70">
        <f t="shared" si="0"/>
        <v>4.1296915105420364</v>
      </c>
      <c r="Y141" s="70">
        <f t="shared" si="0"/>
        <v>9.0498384827475586</v>
      </c>
      <c r="Z141" s="70">
        <f t="shared" si="0"/>
        <v>4.5336835653358101</v>
      </c>
      <c r="AA141" s="70">
        <f t="shared" si="0"/>
        <v>2.4359187178450199</v>
      </c>
      <c r="AB141" s="70">
        <f t="shared" si="0"/>
        <v>20.149132276199371</v>
      </c>
      <c r="AC141" s="70">
        <f t="shared" si="0"/>
        <v>124.10315567607999</v>
      </c>
      <c r="AD141" s="70">
        <f t="shared" si="0"/>
        <v>209.17352690950008</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196.57454154529995</v>
      </c>
      <c r="F152" s="67">
        <f t="shared" ref="F152:AD152" si="1">SUM(F$141, F$151, IF(AND(ISNUMBER(SEARCH($B$4,"AT|BE|CH|GB|IE|LT|LU|NL")),SUM(F$143:F$149)&gt;0),SUM(F$143:F$149)-SUM(F$27:F$33),0))</f>
        <v>310.81434826200012</v>
      </c>
      <c r="G152" s="67">
        <f t="shared" si="1"/>
        <v>49.473640518899998</v>
      </c>
      <c r="H152" s="67">
        <f t="shared" si="1"/>
        <v>32.348923569695998</v>
      </c>
      <c r="I152" s="67">
        <f t="shared" si="1"/>
        <v>42.098494609800021</v>
      </c>
      <c r="J152" s="67">
        <f t="shared" si="1"/>
        <v>63.698237585300028</v>
      </c>
      <c r="K152" s="67">
        <f t="shared" si="1"/>
        <v>112.42129214870002</v>
      </c>
      <c r="L152" s="67">
        <f t="shared" si="1"/>
        <v>5.0688067188591006</v>
      </c>
      <c r="M152" s="67">
        <f t="shared" si="1"/>
        <v>792.61798091800017</v>
      </c>
      <c r="N152" s="67">
        <f t="shared" si="1"/>
        <v>188.98133234550005</v>
      </c>
      <c r="O152" s="67">
        <f t="shared" si="1"/>
        <v>1.8789815974000001</v>
      </c>
      <c r="P152" s="67">
        <f t="shared" si="1"/>
        <v>1.4552861426000006</v>
      </c>
      <c r="Q152" s="67">
        <f t="shared" si="1"/>
        <v>3.3565274340999998</v>
      </c>
      <c r="R152" s="67">
        <f t="shared" si="1"/>
        <v>11.452509984000001</v>
      </c>
      <c r="S152" s="67">
        <f t="shared" si="1"/>
        <v>23.841829386200004</v>
      </c>
      <c r="T152" s="67">
        <f t="shared" si="1"/>
        <v>0</v>
      </c>
      <c r="U152" s="67">
        <f t="shared" si="1"/>
        <v>0</v>
      </c>
      <c r="V152" s="67">
        <f t="shared" si="1"/>
        <v>0</v>
      </c>
      <c r="W152" s="67">
        <f t="shared" si="1"/>
        <v>123.4484129937</v>
      </c>
      <c r="X152" s="67">
        <f t="shared" si="1"/>
        <v>4.1296915105420364</v>
      </c>
      <c r="Y152" s="67">
        <f t="shared" si="1"/>
        <v>9.0498384827475586</v>
      </c>
      <c r="Z152" s="67">
        <f t="shared" si="1"/>
        <v>4.5336835653358101</v>
      </c>
      <c r="AA152" s="67">
        <f t="shared" si="1"/>
        <v>2.4359187178450199</v>
      </c>
      <c r="AB152" s="67">
        <f t="shared" si="1"/>
        <v>20.149132276199371</v>
      </c>
      <c r="AC152" s="67">
        <f t="shared" si="1"/>
        <v>124.10315567607999</v>
      </c>
      <c r="AD152" s="67">
        <f t="shared" si="1"/>
        <v>209.17352690950008</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196.57454154529995</v>
      </c>
      <c r="F154" s="67">
        <f>SUM(F$141, F$153, -1 * IF(OR($B$6=2005,$B$6&gt;=2020),SUM(F$99:F$122),0), IF(AND(ISNUMBER(SEARCH($B$4,"AT|BE|CH|GB|IE|LT|LU|NL")),SUM(F$143:F$149)&gt;0),SUM(F$143:F$149)-SUM(F$27:F$33),0))</f>
        <v>310.81434826200012</v>
      </c>
      <c r="G154" s="67">
        <f>SUM(G$141, G$153, IF(AND(ISNUMBER(SEARCH($B$4,"AT|BE|CH|GB|IE|LT|LU|NL")),SUM(G$143:G$149)&gt;0),SUM(G$143:G$149)-SUM(G$27:G$33),0))</f>
        <v>49.473640518899998</v>
      </c>
      <c r="H154" s="67">
        <f>SUM(H$141, H$153, IF(AND(ISNUMBER(SEARCH($B$4,"AT|BE|CH|GB|IE|LT|LU|NL")),SUM(H$143:H$149)&gt;0),SUM(H$143:H$149)-SUM(H$27:H$33),0))</f>
        <v>32.348923569695998</v>
      </c>
      <c r="I154" s="67">
        <f t="shared" ref="I154:AD154" si="2">SUM(I$141, I$153, IF(AND(ISNUMBER(SEARCH($B$4,"AT|BE|CH|GB|IE|LT|LU|NL")),SUM(I$143:I$149)&gt;0),SUM(I$143:I$149)-SUM(I$27:I$33),0))</f>
        <v>42.098494609800021</v>
      </c>
      <c r="J154" s="67">
        <f t="shared" si="2"/>
        <v>63.698237585300028</v>
      </c>
      <c r="K154" s="67">
        <f t="shared" si="2"/>
        <v>112.42129214870002</v>
      </c>
      <c r="L154" s="67">
        <f t="shared" si="2"/>
        <v>5.0688067188591006</v>
      </c>
      <c r="M154" s="67">
        <f t="shared" si="2"/>
        <v>792.61798091800017</v>
      </c>
      <c r="N154" s="67">
        <f t="shared" si="2"/>
        <v>188.98133234550005</v>
      </c>
      <c r="O154" s="67">
        <f t="shared" si="2"/>
        <v>1.8789815974000001</v>
      </c>
      <c r="P154" s="67">
        <f t="shared" si="2"/>
        <v>1.4552861426000006</v>
      </c>
      <c r="Q154" s="67">
        <f t="shared" si="2"/>
        <v>3.3565274340999998</v>
      </c>
      <c r="R154" s="67">
        <f t="shared" si="2"/>
        <v>11.452509984000001</v>
      </c>
      <c r="S154" s="67">
        <f t="shared" si="2"/>
        <v>23.841829386200004</v>
      </c>
      <c r="T154" s="67">
        <f t="shared" si="2"/>
        <v>0</v>
      </c>
      <c r="U154" s="67">
        <f t="shared" si="2"/>
        <v>0</v>
      </c>
      <c r="V154" s="67">
        <f t="shared" si="2"/>
        <v>0</v>
      </c>
      <c r="W154" s="67">
        <f t="shared" si="2"/>
        <v>123.4484129937</v>
      </c>
      <c r="X154" s="67">
        <f t="shared" si="2"/>
        <v>4.1296915105420364</v>
      </c>
      <c r="Y154" s="67">
        <f t="shared" si="2"/>
        <v>9.0498384827475586</v>
      </c>
      <c r="Z154" s="67">
        <f t="shared" si="2"/>
        <v>4.5336835653358101</v>
      </c>
      <c r="AA154" s="67">
        <f t="shared" si="2"/>
        <v>2.4359187178450199</v>
      </c>
      <c r="AB154" s="67">
        <f t="shared" si="2"/>
        <v>20.149132276199371</v>
      </c>
      <c r="AC154" s="67">
        <f t="shared" si="2"/>
        <v>124.10315567607999</v>
      </c>
      <c r="AD154" s="67">
        <f t="shared" si="2"/>
        <v>209.17352690950008</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2.3579886197</v>
      </c>
      <c r="F157" s="130">
        <v>5.6068789899999999E-2</v>
      </c>
      <c r="G157" s="130">
        <v>4.9197534299999998E-2</v>
      </c>
      <c r="H157" s="130" t="s">
        <v>452</v>
      </c>
      <c r="I157" s="130">
        <v>2.4549569600000001E-2</v>
      </c>
      <c r="J157" s="130">
        <v>2.4549569600000001E-2</v>
      </c>
      <c r="K157" s="130">
        <v>2.4549569600000001E-2</v>
      </c>
      <c r="L157" s="130">
        <v>1.1791009E-2</v>
      </c>
      <c r="M157" s="130">
        <v>0.56941226160000002</v>
      </c>
      <c r="N157" s="130">
        <v>1.1479424699999999E-2</v>
      </c>
      <c r="O157" s="130">
        <v>1.6399177999999999E-3</v>
      </c>
      <c r="P157" s="130">
        <v>4.9197533999999999E-3</v>
      </c>
      <c r="Q157" s="130">
        <v>8.1995890000000002E-3</v>
      </c>
      <c r="R157" s="130">
        <v>8.1995890000000002E-3</v>
      </c>
      <c r="S157" s="130">
        <v>8.1995890000000002E-3</v>
      </c>
      <c r="T157" s="130" t="s">
        <v>452</v>
      </c>
      <c r="U157" s="130" t="s">
        <v>452</v>
      </c>
      <c r="V157" s="130" t="s">
        <v>452</v>
      </c>
      <c r="W157" s="130">
        <v>9.8395068999999995E-3</v>
      </c>
      <c r="X157" s="130">
        <v>8.2071330000000004E-4</v>
      </c>
      <c r="Y157" s="130">
        <v>1.5046409999999999E-3</v>
      </c>
      <c r="Z157" s="130">
        <v>5.1114599999999997E-4</v>
      </c>
      <c r="AA157" s="130">
        <v>1.7638135999999999E-3</v>
      </c>
      <c r="AB157" s="130">
        <v>4.6003138000000002E-3</v>
      </c>
      <c r="AC157" s="130" t="s">
        <v>452</v>
      </c>
      <c r="AD157" s="130" t="s">
        <v>452</v>
      </c>
      <c r="AE157" s="51"/>
      <c r="AF157" s="130">
        <v>7068.0457558999997</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2.1195612347999999</v>
      </c>
      <c r="F158" s="130">
        <v>0.58579692819999996</v>
      </c>
      <c r="G158" s="130">
        <v>4.7774759399999998E-2</v>
      </c>
      <c r="H158" s="130" t="s">
        <v>452</v>
      </c>
      <c r="I158" s="130">
        <v>2.0816992400000001E-2</v>
      </c>
      <c r="J158" s="130">
        <v>2.0816992400000001E-2</v>
      </c>
      <c r="K158" s="130">
        <v>2.0816992400000001E-2</v>
      </c>
      <c r="L158" s="130">
        <v>9.9626724000000007E-3</v>
      </c>
      <c r="M158" s="130">
        <v>1.6282954596999999</v>
      </c>
      <c r="N158" s="130">
        <v>1.9731924864999999</v>
      </c>
      <c r="O158" s="130">
        <v>1.5828115999999999E-3</v>
      </c>
      <c r="P158" s="130">
        <v>4.6613109999999996E-3</v>
      </c>
      <c r="Q158" s="130">
        <v>7.9140578000000007E-3</v>
      </c>
      <c r="R158" s="130">
        <v>7.9140578000000007E-3</v>
      </c>
      <c r="S158" s="130">
        <v>1.27058612E-2</v>
      </c>
      <c r="T158" s="130" t="s">
        <v>452</v>
      </c>
      <c r="U158" s="130" t="s">
        <v>452</v>
      </c>
      <c r="V158" s="130" t="s">
        <v>452</v>
      </c>
      <c r="W158" s="130">
        <v>1.51308686E-2</v>
      </c>
      <c r="X158" s="130">
        <v>7.9213389999999997E-4</v>
      </c>
      <c r="Y158" s="130">
        <v>1.4522453999999999E-3</v>
      </c>
      <c r="Z158" s="130">
        <v>4.9334650000000004E-4</v>
      </c>
      <c r="AA158" s="130">
        <v>1.702393E-3</v>
      </c>
      <c r="AB158" s="130">
        <v>4.4401188000000001E-3</v>
      </c>
      <c r="AC158" s="130" t="s">
        <v>452</v>
      </c>
      <c r="AD158" s="130" t="s">
        <v>452</v>
      </c>
      <c r="AE158" s="51"/>
      <c r="AF158" s="130">
        <v>6824.2411546000003</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41.108782513999998</v>
      </c>
      <c r="F159" s="130">
        <v>1.7354346538000001</v>
      </c>
      <c r="G159" s="130">
        <v>13.825342818999999</v>
      </c>
      <c r="H159" s="130" t="s">
        <v>452</v>
      </c>
      <c r="I159" s="130">
        <v>2.2681531072999999</v>
      </c>
      <c r="J159" s="130">
        <v>2.3875295865999999</v>
      </c>
      <c r="K159" s="130">
        <v>2.3875295865999999</v>
      </c>
      <c r="L159" s="130">
        <v>0.96315552100000001</v>
      </c>
      <c r="M159" s="130">
        <v>2.2416030945999998</v>
      </c>
      <c r="N159" s="130">
        <v>0.35903321570000002</v>
      </c>
      <c r="O159" s="130">
        <v>3.5903321600000003E-2</v>
      </c>
      <c r="P159" s="130">
        <v>8.3942128399999996E-2</v>
      </c>
      <c r="Q159" s="130">
        <v>0.2018173197</v>
      </c>
      <c r="R159" s="130">
        <v>0.44626580459999998</v>
      </c>
      <c r="S159" s="130">
        <v>0.1890740558</v>
      </c>
      <c r="T159" s="130" t="s">
        <v>452</v>
      </c>
      <c r="U159" s="130" t="s">
        <v>452</v>
      </c>
      <c r="V159" s="130" t="s">
        <v>452</v>
      </c>
      <c r="W159" s="130">
        <v>2.8923910896999998</v>
      </c>
      <c r="X159" s="130">
        <v>3.4855391000000002E-3</v>
      </c>
      <c r="Y159" s="130">
        <v>1.35521892E-2</v>
      </c>
      <c r="Z159" s="130">
        <v>6.3024409000000002E-3</v>
      </c>
      <c r="AA159" s="130">
        <v>2.2730197600000002E-2</v>
      </c>
      <c r="AB159" s="130">
        <v>4.6070366799999998E-2</v>
      </c>
      <c r="AC159" s="130">
        <v>7.7572929299999996E-2</v>
      </c>
      <c r="AD159" s="130">
        <v>0.3386203451</v>
      </c>
      <c r="AE159" s="51"/>
      <c r="AF159" s="130">
        <v>30369.059996</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9217"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9218"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73B31C-1CB6-4079-A917-F99C639B4C1E}">
  <sheetPr codeName="Tabelle4"/>
  <dimension ref="A1:BO193"/>
  <sheetViews>
    <sheetView topLeftCell="W108"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2.453125" style="18" bestFit="1"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1991</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1991</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1.2889209787</v>
      </c>
      <c r="F14" s="102">
        <v>0.38497999669999999</v>
      </c>
      <c r="G14" s="102">
        <v>1.1707535335000001</v>
      </c>
      <c r="H14" s="102" t="s">
        <v>452</v>
      </c>
      <c r="I14" s="102">
        <v>0.17853043190000001</v>
      </c>
      <c r="J14" s="102">
        <v>0.36056457269999997</v>
      </c>
      <c r="K14" s="102">
        <v>0.52814446189999997</v>
      </c>
      <c r="L14" s="102">
        <v>6.2047435999999997E-3</v>
      </c>
      <c r="M14" s="102">
        <v>0.62019113780000001</v>
      </c>
      <c r="N14" s="102">
        <v>2.0262637599</v>
      </c>
      <c r="O14" s="102">
        <v>9.9918326399999993E-2</v>
      </c>
      <c r="P14" s="102">
        <v>9.8455211500000001E-2</v>
      </c>
      <c r="Q14" s="102">
        <v>0.15295836560000001</v>
      </c>
      <c r="R14" s="102">
        <v>0.3189919236</v>
      </c>
      <c r="S14" s="102">
        <v>0.28111973010000002</v>
      </c>
      <c r="T14" s="102" t="s">
        <v>452</v>
      </c>
      <c r="U14" s="102" t="s">
        <v>452</v>
      </c>
      <c r="V14" s="102" t="s">
        <v>452</v>
      </c>
      <c r="W14" s="102">
        <v>8.1516014139999999</v>
      </c>
      <c r="X14" s="102">
        <v>3.6485850000000002E-3</v>
      </c>
      <c r="Y14" s="102">
        <v>4.8591288000000002E-3</v>
      </c>
      <c r="Z14" s="102">
        <v>4.3598018999999998E-3</v>
      </c>
      <c r="AA14" s="102">
        <v>3.2785713999999998E-3</v>
      </c>
      <c r="AB14" s="102">
        <v>1.6146087100000001E-2</v>
      </c>
      <c r="AC14" s="102">
        <v>0.53475571580000003</v>
      </c>
      <c r="AD14" s="102">
        <v>0.22329754030000001</v>
      </c>
      <c r="AE14" s="103"/>
      <c r="AF14" s="104">
        <v>310.59224750999999</v>
      </c>
      <c r="AG14" s="104">
        <v>2505.3195000000001</v>
      </c>
      <c r="AH14" s="104" t="s">
        <v>54</v>
      </c>
      <c r="AI14" s="104">
        <v>1064.6108561999999</v>
      </c>
      <c r="AJ14" s="104">
        <v>3060.4774180999998</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1.3870566275</v>
      </c>
      <c r="F15" s="102">
        <v>4.7662253799999998E-2</v>
      </c>
      <c r="G15" s="102">
        <v>0.3683137796</v>
      </c>
      <c r="H15" s="102" t="s">
        <v>452</v>
      </c>
      <c r="I15" s="102">
        <v>7.5230895500000006E-2</v>
      </c>
      <c r="J15" s="102">
        <v>7.6134791499999993E-2</v>
      </c>
      <c r="K15" s="102">
        <v>7.6717721899999994E-2</v>
      </c>
      <c r="L15" s="102">
        <v>5.8031912999999997E-3</v>
      </c>
      <c r="M15" s="102">
        <v>8.5743560999999996E-3</v>
      </c>
      <c r="N15" s="102">
        <v>8.7619779999999995E-4</v>
      </c>
      <c r="O15" s="102">
        <v>8.7619800000000004E-5</v>
      </c>
      <c r="P15" s="102">
        <v>3.0249889999999998E-4</v>
      </c>
      <c r="Q15" s="102">
        <v>2.4244588999999999E-3</v>
      </c>
      <c r="R15" s="102">
        <v>1.15822791E-2</v>
      </c>
      <c r="S15" s="102">
        <v>8.6820588999999993E-3</v>
      </c>
      <c r="T15" s="102" t="s">
        <v>452</v>
      </c>
      <c r="U15" s="102" t="s">
        <v>452</v>
      </c>
      <c r="V15" s="102" t="s">
        <v>452</v>
      </c>
      <c r="W15" s="102">
        <v>4.6939779999999998E-4</v>
      </c>
      <c r="X15" s="102">
        <v>1.53513E-5</v>
      </c>
      <c r="Y15" s="102">
        <v>3.7156999999999997E-5</v>
      </c>
      <c r="Z15" s="102">
        <v>2.3725599999999999E-5</v>
      </c>
      <c r="AA15" s="102">
        <v>2.39287E-5</v>
      </c>
      <c r="AB15" s="102">
        <v>1.001626E-4</v>
      </c>
      <c r="AC15" s="102" t="s">
        <v>241</v>
      </c>
      <c r="AD15" s="102">
        <v>1.084993E-4</v>
      </c>
      <c r="AE15" s="103"/>
      <c r="AF15" s="104">
        <v>17606.205454999999</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26.654202407</v>
      </c>
      <c r="F16" s="102">
        <v>1.0897897292000001</v>
      </c>
      <c r="G16" s="102">
        <v>0.44416018899999998</v>
      </c>
      <c r="H16" s="102" t="s">
        <v>452</v>
      </c>
      <c r="I16" s="102">
        <v>0.5008678513</v>
      </c>
      <c r="J16" s="102">
        <v>0.51405697130000005</v>
      </c>
      <c r="K16" s="102">
        <v>0.51723889950000002</v>
      </c>
      <c r="L16" s="102">
        <v>0.103422572</v>
      </c>
      <c r="M16" s="102">
        <v>4.9107832727999998</v>
      </c>
      <c r="N16" s="102">
        <v>1.65056752E-2</v>
      </c>
      <c r="O16" s="102">
        <v>5.6980486E-3</v>
      </c>
      <c r="P16" s="102">
        <v>1.03645144E-2</v>
      </c>
      <c r="Q16" s="102">
        <v>1.7136565900000001E-2</v>
      </c>
      <c r="R16" s="102">
        <v>5.70947937E-2</v>
      </c>
      <c r="S16" s="102">
        <v>4.6607813099999999E-2</v>
      </c>
      <c r="T16" s="102" t="s">
        <v>452</v>
      </c>
      <c r="U16" s="102" t="s">
        <v>452</v>
      </c>
      <c r="V16" s="102" t="s">
        <v>452</v>
      </c>
      <c r="W16" s="102">
        <v>0.75121221419999995</v>
      </c>
      <c r="X16" s="102">
        <v>4.78296E-5</v>
      </c>
      <c r="Y16" s="102">
        <v>1.022687E-4</v>
      </c>
      <c r="Z16" s="102">
        <v>1.0228219999999999E-4</v>
      </c>
      <c r="AA16" s="102">
        <v>1.187573E-4</v>
      </c>
      <c r="AB16" s="102">
        <v>3.7113780000000001E-4</v>
      </c>
      <c r="AC16" s="102">
        <v>6.7011839999999998E-3</v>
      </c>
      <c r="AD16" s="102">
        <v>2.9791453700000001E-2</v>
      </c>
      <c r="AE16" s="103"/>
      <c r="AF16" s="104">
        <v>6858.9315181000002</v>
      </c>
      <c r="AG16" s="104" t="s">
        <v>54</v>
      </c>
      <c r="AH16" s="104">
        <v>94874.735990000001</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0.20591734989999999</v>
      </c>
      <c r="F17" s="102">
        <v>3.7419242999999999E-3</v>
      </c>
      <c r="G17" s="102">
        <v>0.14549757860000001</v>
      </c>
      <c r="H17" s="102">
        <v>6.7511807999999996E-6</v>
      </c>
      <c r="I17" s="102">
        <v>2.67859142E-2</v>
      </c>
      <c r="J17" s="102">
        <v>3.5056320699999997E-2</v>
      </c>
      <c r="K17" s="102">
        <v>4.4463124200000002E-2</v>
      </c>
      <c r="L17" s="102">
        <v>3.1176068E-3</v>
      </c>
      <c r="M17" s="102">
        <v>0.44757957259999998</v>
      </c>
      <c r="N17" s="102">
        <v>7.2676590999999997E-3</v>
      </c>
      <c r="O17" s="102">
        <v>7.2735349999999998E-4</v>
      </c>
      <c r="P17" s="102">
        <v>1.5726329999999999E-3</v>
      </c>
      <c r="Q17" s="102">
        <v>5.6239523000000003E-3</v>
      </c>
      <c r="R17" s="102">
        <v>1.1167190800000001E-2</v>
      </c>
      <c r="S17" s="102">
        <v>6.0114460999999998E-3</v>
      </c>
      <c r="T17" s="102" t="s">
        <v>452</v>
      </c>
      <c r="U17" s="102" t="s">
        <v>452</v>
      </c>
      <c r="V17" s="102" t="s">
        <v>452</v>
      </c>
      <c r="W17" s="102">
        <v>4.2692850999999999E-3</v>
      </c>
      <c r="X17" s="102">
        <v>4.4357062000000002E-7</v>
      </c>
      <c r="Y17" s="102">
        <v>6.8858692999999996E-6</v>
      </c>
      <c r="Z17" s="102">
        <v>5.7496354999999996E-6</v>
      </c>
      <c r="AA17" s="102">
        <v>2.5557785000000001E-6</v>
      </c>
      <c r="AB17" s="102">
        <v>1.5634899999999998E-5</v>
      </c>
      <c r="AC17" s="102">
        <v>3.1750929999999999E-4</v>
      </c>
      <c r="AD17" s="102">
        <v>3.3024729999999998E-4</v>
      </c>
      <c r="AE17" s="103"/>
      <c r="AF17" s="104">
        <v>414.20282954999999</v>
      </c>
      <c r="AG17" s="104">
        <v>878.13184217000003</v>
      </c>
      <c r="AH17" s="104" t="s">
        <v>54</v>
      </c>
      <c r="AI17" s="104">
        <v>5.4417999999999997</v>
      </c>
      <c r="AJ17" s="104" t="s">
        <v>54</v>
      </c>
      <c r="AK17" s="104" t="s">
        <v>241</v>
      </c>
      <c r="AL17" s="105" t="s">
        <v>50</v>
      </c>
    </row>
    <row r="18" spans="1:39" s="6" customFormat="1" ht="24.75" customHeight="1" thickBot="1" x14ac:dyDescent="0.3">
      <c r="A18" s="99" t="s">
        <v>55</v>
      </c>
      <c r="B18" s="99" t="s">
        <v>62</v>
      </c>
      <c r="C18" s="100" t="s">
        <v>63</v>
      </c>
      <c r="D18" s="101"/>
      <c r="E18" s="102">
        <v>0.35694899959999998</v>
      </c>
      <c r="F18" s="102">
        <v>2.93810589E-2</v>
      </c>
      <c r="G18" s="102">
        <v>0.3466429298</v>
      </c>
      <c r="H18" s="102">
        <v>2.5038719999999999E-6</v>
      </c>
      <c r="I18" s="102">
        <v>1.4230673E-3</v>
      </c>
      <c r="J18" s="102">
        <v>2.6561463E-3</v>
      </c>
      <c r="K18" s="102">
        <v>4.2458697999999996E-3</v>
      </c>
      <c r="L18" s="102">
        <v>4.5745319999999999E-4</v>
      </c>
      <c r="M18" s="102">
        <v>0.12065673859999999</v>
      </c>
      <c r="N18" s="102">
        <v>1.62785467E-2</v>
      </c>
      <c r="O18" s="102">
        <v>1.6397016999999999E-3</v>
      </c>
      <c r="P18" s="102">
        <v>1.2527959999999999E-4</v>
      </c>
      <c r="Q18" s="102">
        <v>1.0175656E-3</v>
      </c>
      <c r="R18" s="102">
        <v>8.4245070000000003E-4</v>
      </c>
      <c r="S18" s="102">
        <v>9.3832120000000001E-3</v>
      </c>
      <c r="T18" s="102" t="s">
        <v>452</v>
      </c>
      <c r="U18" s="102" t="s">
        <v>452</v>
      </c>
      <c r="V18" s="102" t="s">
        <v>452</v>
      </c>
      <c r="W18" s="102">
        <v>2.9018934000000001E-3</v>
      </c>
      <c r="X18" s="102">
        <v>1.0943053E-6</v>
      </c>
      <c r="Y18" s="102">
        <v>9.5252619999999995E-6</v>
      </c>
      <c r="Z18" s="102">
        <v>8.7015710000000005E-6</v>
      </c>
      <c r="AA18" s="102">
        <v>1.201E-5</v>
      </c>
      <c r="AB18" s="102">
        <v>3.1331200000000003E-5</v>
      </c>
      <c r="AC18" s="102">
        <v>1.08161E-5</v>
      </c>
      <c r="AD18" s="102">
        <v>1.673265E-3</v>
      </c>
      <c r="AE18" s="103"/>
      <c r="AF18" s="104">
        <v>4230.3647300000002</v>
      </c>
      <c r="AG18" s="104">
        <v>0.627</v>
      </c>
      <c r="AH18" s="104" t="s">
        <v>54</v>
      </c>
      <c r="AI18" s="104">
        <v>2.0182500000000001</v>
      </c>
      <c r="AJ18" s="104" t="s">
        <v>54</v>
      </c>
      <c r="AK18" s="104" t="s">
        <v>241</v>
      </c>
      <c r="AL18" s="105" t="s">
        <v>50</v>
      </c>
    </row>
    <row r="19" spans="1:39" s="6" customFormat="1" ht="24.75" customHeight="1" thickBot="1" x14ac:dyDescent="0.3">
      <c r="A19" s="99" t="s">
        <v>55</v>
      </c>
      <c r="B19" s="99" t="s">
        <v>64</v>
      </c>
      <c r="C19" s="100" t="s">
        <v>65</v>
      </c>
      <c r="D19" s="101"/>
      <c r="E19" s="102">
        <v>2.1157155030000001</v>
      </c>
      <c r="F19" s="102">
        <v>3.5139826200000002E-2</v>
      </c>
      <c r="G19" s="102">
        <v>0.81521177789999999</v>
      </c>
      <c r="H19" s="102">
        <v>1.5666820000000001E-4</v>
      </c>
      <c r="I19" s="102">
        <v>0.1095961692</v>
      </c>
      <c r="J19" s="102">
        <v>0.13989614650000001</v>
      </c>
      <c r="K19" s="102">
        <v>0.16510130479999999</v>
      </c>
      <c r="L19" s="102">
        <v>3.21151244E-2</v>
      </c>
      <c r="M19" s="102">
        <v>0.15497577109999999</v>
      </c>
      <c r="N19" s="102">
        <v>5.6066390600000002E-2</v>
      </c>
      <c r="O19" s="102">
        <v>6.3449068999999999E-3</v>
      </c>
      <c r="P19" s="102">
        <v>1.16410221E-2</v>
      </c>
      <c r="Q19" s="102">
        <v>4.2287849500000002E-2</v>
      </c>
      <c r="R19" s="102">
        <v>0.3309126148</v>
      </c>
      <c r="S19" s="102">
        <v>0.23929240130000001</v>
      </c>
      <c r="T19" s="102" t="s">
        <v>452</v>
      </c>
      <c r="U19" s="102" t="s">
        <v>452</v>
      </c>
      <c r="V19" s="102" t="s">
        <v>452</v>
      </c>
      <c r="W19" s="102">
        <v>9.2669628599999998E-2</v>
      </c>
      <c r="X19" s="102">
        <v>8.9083099999999994E-5</v>
      </c>
      <c r="Y19" s="102">
        <v>1.8184040000000001E-4</v>
      </c>
      <c r="Z19" s="102">
        <v>1.6175329999999999E-4</v>
      </c>
      <c r="AA19" s="102">
        <v>1.107256E-4</v>
      </c>
      <c r="AB19" s="102">
        <v>5.4340240000000004E-4</v>
      </c>
      <c r="AC19" s="102">
        <v>8.0652784199999994E-2</v>
      </c>
      <c r="AD19" s="102">
        <v>4.2294532400000001E-2</v>
      </c>
      <c r="AE19" s="103"/>
      <c r="AF19" s="104">
        <v>19447.555005999999</v>
      </c>
      <c r="AG19" s="104">
        <v>509.19479999999999</v>
      </c>
      <c r="AH19" s="104" t="s">
        <v>54</v>
      </c>
      <c r="AI19" s="104">
        <v>126.28265</v>
      </c>
      <c r="AJ19" s="104">
        <v>324.8</v>
      </c>
      <c r="AK19" s="104" t="s">
        <v>241</v>
      </c>
      <c r="AL19" s="105" t="s">
        <v>50</v>
      </c>
    </row>
    <row r="20" spans="1:39" s="6" customFormat="1" ht="24.75" customHeight="1" thickBot="1" x14ac:dyDescent="0.3">
      <c r="A20" s="99" t="s">
        <v>55</v>
      </c>
      <c r="B20" s="99" t="s">
        <v>66</v>
      </c>
      <c r="C20" s="100" t="s">
        <v>67</v>
      </c>
      <c r="D20" s="101"/>
      <c r="E20" s="102">
        <v>1.4954506565000001</v>
      </c>
      <c r="F20" s="102">
        <v>0.14832846359999999</v>
      </c>
      <c r="G20" s="102">
        <v>1.3494697581999999</v>
      </c>
      <c r="H20" s="102">
        <v>2.5573803999999999E-3</v>
      </c>
      <c r="I20" s="102">
        <v>0.1672356297</v>
      </c>
      <c r="J20" s="102">
        <v>0.18807152190000001</v>
      </c>
      <c r="K20" s="102">
        <v>0.20653585020000001</v>
      </c>
      <c r="L20" s="102">
        <v>6.1233831400000001E-2</v>
      </c>
      <c r="M20" s="102">
        <v>1.3577518982000001</v>
      </c>
      <c r="N20" s="102">
        <v>0.19118457750000001</v>
      </c>
      <c r="O20" s="102">
        <v>0.12393474979999999</v>
      </c>
      <c r="P20" s="102">
        <v>2.6865578000000001E-2</v>
      </c>
      <c r="Q20" s="102">
        <v>0.22104127749999999</v>
      </c>
      <c r="R20" s="102">
        <v>0.40247775679999998</v>
      </c>
      <c r="S20" s="102">
        <v>0.55023644689999995</v>
      </c>
      <c r="T20" s="102" t="s">
        <v>452</v>
      </c>
      <c r="U20" s="102" t="s">
        <v>452</v>
      </c>
      <c r="V20" s="102" t="s">
        <v>452</v>
      </c>
      <c r="W20" s="102">
        <v>1.1515827182</v>
      </c>
      <c r="X20" s="102">
        <v>5.4762059999999995E-4</v>
      </c>
      <c r="Y20" s="102">
        <v>1.13195185E-2</v>
      </c>
      <c r="Z20" s="102">
        <v>8.9457719999999994E-3</v>
      </c>
      <c r="AA20" s="102">
        <v>5.1886569999999999E-4</v>
      </c>
      <c r="AB20" s="102">
        <v>2.13317768E-2</v>
      </c>
      <c r="AC20" s="102">
        <v>5.5690423699999998E-2</v>
      </c>
      <c r="AD20" s="102">
        <v>5.1794315E-2</v>
      </c>
      <c r="AE20" s="103"/>
      <c r="AF20" s="104">
        <v>3217.3377151</v>
      </c>
      <c r="AG20" s="104">
        <v>423.74799999999999</v>
      </c>
      <c r="AH20" s="104" t="s">
        <v>54</v>
      </c>
      <c r="AI20" s="104">
        <v>9386.2411919000006</v>
      </c>
      <c r="AJ20" s="104">
        <v>171.941</v>
      </c>
      <c r="AK20" s="104" t="s">
        <v>241</v>
      </c>
      <c r="AL20" s="105" t="s">
        <v>50</v>
      </c>
    </row>
    <row r="21" spans="1:39" s="6" customFormat="1" ht="24.75" customHeight="1" thickBot="1" x14ac:dyDescent="0.3">
      <c r="A21" s="99" t="s">
        <v>55</v>
      </c>
      <c r="B21" s="99" t="s">
        <v>68</v>
      </c>
      <c r="C21" s="100" t="s">
        <v>69</v>
      </c>
      <c r="D21" s="101"/>
      <c r="E21" s="102">
        <v>0.56651488329999999</v>
      </c>
      <c r="F21" s="102">
        <v>5.0764704399999999E-2</v>
      </c>
      <c r="G21" s="102">
        <v>1.4043160858999999</v>
      </c>
      <c r="H21" s="102" t="s">
        <v>452</v>
      </c>
      <c r="I21" s="102">
        <v>5.9837676700000002E-2</v>
      </c>
      <c r="J21" s="102">
        <v>9.6011941200000006E-2</v>
      </c>
      <c r="K21" s="102">
        <v>0.1199962178</v>
      </c>
      <c r="L21" s="102">
        <v>2.5230621599999999E-2</v>
      </c>
      <c r="M21" s="102">
        <v>0.1618811222</v>
      </c>
      <c r="N21" s="102">
        <v>7.51989661E-2</v>
      </c>
      <c r="O21" s="102">
        <v>7.4505355999999997E-3</v>
      </c>
      <c r="P21" s="102">
        <v>1.7121223099999999E-2</v>
      </c>
      <c r="Q21" s="102">
        <v>4.2295911700000001E-2</v>
      </c>
      <c r="R21" s="102">
        <v>9.4273547400000005E-2</v>
      </c>
      <c r="S21" s="102">
        <v>3.9616842100000001E-2</v>
      </c>
      <c r="T21" s="102" t="s">
        <v>452</v>
      </c>
      <c r="U21" s="102" t="s">
        <v>452</v>
      </c>
      <c r="V21" s="102" t="s">
        <v>452</v>
      </c>
      <c r="W21" s="102">
        <v>2.0266546100000001E-2</v>
      </c>
      <c r="X21" s="102">
        <v>3.1813000000000002E-5</v>
      </c>
      <c r="Y21" s="102">
        <v>5.39516E-5</v>
      </c>
      <c r="Z21" s="102">
        <v>3.0880400000000003E-5</v>
      </c>
      <c r="AA21" s="102">
        <v>3.63672E-5</v>
      </c>
      <c r="AB21" s="102">
        <v>1.5301219999999999E-4</v>
      </c>
      <c r="AC21" s="102" t="s">
        <v>241</v>
      </c>
      <c r="AD21" s="102">
        <v>3.4526801000000001E-3</v>
      </c>
      <c r="AE21" s="103"/>
      <c r="AF21" s="104">
        <v>5798.2568534000002</v>
      </c>
      <c r="AG21" s="104">
        <v>114.9571</v>
      </c>
      <c r="AH21" s="104" t="s">
        <v>54</v>
      </c>
      <c r="AI21" s="104" t="s">
        <v>54</v>
      </c>
      <c r="AJ21" s="104" t="s">
        <v>54</v>
      </c>
      <c r="AK21" s="104" t="s">
        <v>241</v>
      </c>
      <c r="AL21" s="105" t="s">
        <v>50</v>
      </c>
    </row>
    <row r="22" spans="1:39" s="6" customFormat="1" ht="24.75" customHeight="1" thickBot="1" x14ac:dyDescent="0.3">
      <c r="A22" s="99" t="s">
        <v>55</v>
      </c>
      <c r="B22" s="106" t="s">
        <v>70</v>
      </c>
      <c r="C22" s="100" t="s">
        <v>71</v>
      </c>
      <c r="D22" s="101"/>
      <c r="E22" s="102">
        <v>3.4289590997000001</v>
      </c>
      <c r="F22" s="102">
        <v>4.9084084399999998E-2</v>
      </c>
      <c r="G22" s="102">
        <v>1.2625958123000001</v>
      </c>
      <c r="H22" s="102" t="s">
        <v>452</v>
      </c>
      <c r="I22" s="102">
        <v>9.1957462399999995E-2</v>
      </c>
      <c r="J22" s="102">
        <v>0.1094312856</v>
      </c>
      <c r="K22" s="102">
        <v>0.12400344100000001</v>
      </c>
      <c r="L22" s="102">
        <v>4.5456892399999997E-2</v>
      </c>
      <c r="M22" s="102">
        <v>0.2907246563</v>
      </c>
      <c r="N22" s="102">
        <v>0.29347026659999997</v>
      </c>
      <c r="O22" s="102">
        <v>2.4661079900000001E-2</v>
      </c>
      <c r="P22" s="102">
        <v>1.41877915E-2</v>
      </c>
      <c r="Q22" s="102">
        <v>3.9005404299999998E-2</v>
      </c>
      <c r="R22" s="102">
        <v>0.30827088409999998</v>
      </c>
      <c r="S22" s="102">
        <v>0.2052755117</v>
      </c>
      <c r="T22" s="102" t="s">
        <v>452</v>
      </c>
      <c r="U22" s="102" t="s">
        <v>452</v>
      </c>
      <c r="V22" s="102" t="s">
        <v>452</v>
      </c>
      <c r="W22" s="102">
        <v>8.5075916700000004E-2</v>
      </c>
      <c r="X22" s="102">
        <v>1.5810506000000001E-3</v>
      </c>
      <c r="Y22" s="102">
        <v>1.21409532E-2</v>
      </c>
      <c r="Z22" s="102">
        <v>1.480292E-3</v>
      </c>
      <c r="AA22" s="102">
        <v>1.2375624999999999E-3</v>
      </c>
      <c r="AB22" s="102">
        <v>1.64398584E-2</v>
      </c>
      <c r="AC22" s="102">
        <v>4.2906064799999998E-2</v>
      </c>
      <c r="AD22" s="102">
        <v>0.15050116329999999</v>
      </c>
      <c r="AE22" s="103"/>
      <c r="AF22" s="104">
        <v>3650.0684253999998</v>
      </c>
      <c r="AG22" s="104">
        <v>3681.3739</v>
      </c>
      <c r="AH22" s="104" t="s">
        <v>54</v>
      </c>
      <c r="AI22" s="104" t="s">
        <v>54</v>
      </c>
      <c r="AJ22" s="104">
        <v>795.96299999999997</v>
      </c>
      <c r="AK22" s="104" t="s">
        <v>241</v>
      </c>
      <c r="AL22" s="105" t="s">
        <v>50</v>
      </c>
    </row>
    <row r="23" spans="1:39" s="6" customFormat="1" ht="24.75" customHeight="1" thickBot="1" x14ac:dyDescent="0.3">
      <c r="A23" s="99" t="s">
        <v>72</v>
      </c>
      <c r="B23" s="106" t="s">
        <v>73</v>
      </c>
      <c r="C23" s="100" t="s">
        <v>74</v>
      </c>
      <c r="D23" s="107"/>
      <c r="E23" s="102">
        <v>8.1269770607999998</v>
      </c>
      <c r="F23" s="102">
        <v>0.80146120160000001</v>
      </c>
      <c r="G23" s="102">
        <v>0.49044338409999999</v>
      </c>
      <c r="H23" s="102">
        <v>1.3919238E-3</v>
      </c>
      <c r="I23" s="102">
        <v>0.28157059960000003</v>
      </c>
      <c r="J23" s="102">
        <v>0.29639010490000001</v>
      </c>
      <c r="K23" s="102">
        <v>0.29639010490000001</v>
      </c>
      <c r="L23" s="102">
        <v>0.1154439458</v>
      </c>
      <c r="M23" s="102">
        <v>2.0539672648999998</v>
      </c>
      <c r="N23" s="102">
        <v>1.75333685E-2</v>
      </c>
      <c r="O23" s="102">
        <v>1.7533369E-3</v>
      </c>
      <c r="P23" s="102">
        <v>4.0326750000000002E-4</v>
      </c>
      <c r="Q23" s="102">
        <v>8.7666843000000008E-3</v>
      </c>
      <c r="R23" s="102">
        <v>8.7666843000000008E-3</v>
      </c>
      <c r="S23" s="102">
        <v>0.2980672647</v>
      </c>
      <c r="T23" s="102" t="s">
        <v>452</v>
      </c>
      <c r="U23" s="102" t="s">
        <v>452</v>
      </c>
      <c r="V23" s="102" t="s">
        <v>452</v>
      </c>
      <c r="W23" s="102">
        <v>1.75333685E-2</v>
      </c>
      <c r="X23" s="102">
        <v>5.2600106000000001E-3</v>
      </c>
      <c r="Y23" s="102">
        <v>8.7666843000000008E-3</v>
      </c>
      <c r="Z23" s="102" t="s">
        <v>452</v>
      </c>
      <c r="AA23" s="102" t="s">
        <v>452</v>
      </c>
      <c r="AB23" s="102">
        <v>1.40266948E-2</v>
      </c>
      <c r="AC23" s="102" t="s">
        <v>241</v>
      </c>
      <c r="AD23" s="102" t="s">
        <v>452</v>
      </c>
      <c r="AE23" s="103"/>
      <c r="AF23" s="104">
        <v>7556.8818295999999</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0.79866837000000002</v>
      </c>
      <c r="F24" s="102">
        <v>0.38566426669999998</v>
      </c>
      <c r="G24" s="102">
        <v>1.1345525423</v>
      </c>
      <c r="H24" s="102">
        <v>5.1136528999999997E-3</v>
      </c>
      <c r="I24" s="102">
        <v>0.87317246510000002</v>
      </c>
      <c r="J24" s="102">
        <v>0.90387906979999999</v>
      </c>
      <c r="K24" s="102">
        <v>0.9908117313</v>
      </c>
      <c r="L24" s="102">
        <v>0.170637646</v>
      </c>
      <c r="M24" s="102">
        <v>4.0265864524000001</v>
      </c>
      <c r="N24" s="102">
        <v>9.7535181700000001E-2</v>
      </c>
      <c r="O24" s="102">
        <v>3.2063977399999999E-2</v>
      </c>
      <c r="P24" s="102">
        <v>1.6794382E-2</v>
      </c>
      <c r="Q24" s="102">
        <v>7.2454274200000002E-2</v>
      </c>
      <c r="R24" s="102">
        <v>0.17095506790000001</v>
      </c>
      <c r="S24" s="102">
        <v>0.1741893639</v>
      </c>
      <c r="T24" s="102" t="s">
        <v>452</v>
      </c>
      <c r="U24" s="102" t="s">
        <v>452</v>
      </c>
      <c r="V24" s="102" t="s">
        <v>452</v>
      </c>
      <c r="W24" s="102">
        <v>0.27850053380000001</v>
      </c>
      <c r="X24" s="102">
        <v>1.9985900000000001E-4</v>
      </c>
      <c r="Y24" s="102">
        <v>3.2776837999999998E-3</v>
      </c>
      <c r="Z24" s="102">
        <v>2.0686148000000001E-3</v>
      </c>
      <c r="AA24" s="102">
        <v>1.9842150000000001E-4</v>
      </c>
      <c r="AB24" s="102">
        <v>5.7445791000000001E-3</v>
      </c>
      <c r="AC24" s="102">
        <v>4.3706887100000001E-2</v>
      </c>
      <c r="AD24" s="102">
        <v>2.4548631899999999E-2</v>
      </c>
      <c r="AE24" s="103"/>
      <c r="AF24" s="104">
        <v>7102.6873701000004</v>
      </c>
      <c r="AG24" s="104">
        <v>1.71</v>
      </c>
      <c r="AH24" s="104" t="s">
        <v>54</v>
      </c>
      <c r="AI24" s="104">
        <v>4121.8680420000001</v>
      </c>
      <c r="AJ24" s="104">
        <v>90.944000000000003</v>
      </c>
      <c r="AK24" s="104" t="s">
        <v>241</v>
      </c>
      <c r="AL24" s="105" t="s">
        <v>50</v>
      </c>
    </row>
    <row r="25" spans="1:39" s="6" customFormat="1" ht="24.75" customHeight="1" thickBot="1" x14ac:dyDescent="0.3">
      <c r="A25" s="99" t="s">
        <v>77</v>
      </c>
      <c r="B25" s="106" t="s">
        <v>78</v>
      </c>
      <c r="C25" s="109" t="s">
        <v>79</v>
      </c>
      <c r="D25" s="101"/>
      <c r="E25" s="102">
        <v>0.40240632079999999</v>
      </c>
      <c r="F25" s="102">
        <v>6.0305636599999997E-2</v>
      </c>
      <c r="G25" s="102">
        <v>1.36041211E-2</v>
      </c>
      <c r="H25" s="102" t="s">
        <v>241</v>
      </c>
      <c r="I25" s="102">
        <v>4.0597560999999999E-3</v>
      </c>
      <c r="J25" s="102">
        <v>4.0597560999999999E-3</v>
      </c>
      <c r="K25" s="102">
        <v>4.0597560999999999E-3</v>
      </c>
      <c r="L25" s="102">
        <v>1.9475372999999999E-3</v>
      </c>
      <c r="M25" s="102">
        <v>0.56911050429999999</v>
      </c>
      <c r="N25" s="102">
        <v>2.5060223000000002E-3</v>
      </c>
      <c r="O25" s="102">
        <v>3.5800319999999998E-4</v>
      </c>
      <c r="P25" s="102">
        <v>1.0740096000000001E-3</v>
      </c>
      <c r="Q25" s="102">
        <v>1.7900158999999999E-3</v>
      </c>
      <c r="R25" s="102">
        <v>1.7900158999999999E-3</v>
      </c>
      <c r="S25" s="102">
        <v>1.7900158999999999E-3</v>
      </c>
      <c r="T25" s="102" t="s">
        <v>452</v>
      </c>
      <c r="U25" s="102" t="s">
        <v>452</v>
      </c>
      <c r="V25" s="102" t="s">
        <v>452</v>
      </c>
      <c r="W25" s="102">
        <v>2.1480191000000002E-3</v>
      </c>
      <c r="X25" s="102">
        <v>1.7916629999999999E-4</v>
      </c>
      <c r="Y25" s="102">
        <v>3.284715E-4</v>
      </c>
      <c r="Z25" s="102">
        <v>1.11586E-4</v>
      </c>
      <c r="AA25" s="102">
        <v>3.850503E-4</v>
      </c>
      <c r="AB25" s="102">
        <v>1.0042740999999999E-3</v>
      </c>
      <c r="AC25" s="102" t="s">
        <v>241</v>
      </c>
      <c r="AD25" s="102" t="s">
        <v>452</v>
      </c>
      <c r="AE25" s="103"/>
      <c r="AF25" s="104">
        <v>1542.9937305000001</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0.70719017510000004</v>
      </c>
      <c r="F26" s="102">
        <v>0.18744994600000001</v>
      </c>
      <c r="G26" s="102">
        <v>2.4513112600000001E-2</v>
      </c>
      <c r="H26" s="102" t="s">
        <v>452</v>
      </c>
      <c r="I26" s="102">
        <v>6.9846136E-3</v>
      </c>
      <c r="J26" s="102">
        <v>6.9846136E-3</v>
      </c>
      <c r="K26" s="102">
        <v>6.9846136E-3</v>
      </c>
      <c r="L26" s="102">
        <v>3.3304099999999998E-3</v>
      </c>
      <c r="M26" s="102">
        <v>1.1639351345</v>
      </c>
      <c r="N26" s="102">
        <v>0.28851081919999999</v>
      </c>
      <c r="O26" s="102">
        <v>6.4486070000000005E-4</v>
      </c>
      <c r="P26" s="102">
        <v>1.9219717E-3</v>
      </c>
      <c r="Q26" s="102">
        <v>3.2243034000000001E-3</v>
      </c>
      <c r="R26" s="102">
        <v>3.2243034000000001E-3</v>
      </c>
      <c r="S26" s="102">
        <v>3.9178703999999996E-3</v>
      </c>
      <c r="T26" s="102" t="s">
        <v>452</v>
      </c>
      <c r="U26" s="102" t="s">
        <v>452</v>
      </c>
      <c r="V26" s="102" t="s">
        <v>452</v>
      </c>
      <c r="W26" s="102">
        <v>4.6846307999999998E-3</v>
      </c>
      <c r="X26" s="102">
        <v>3.2272699999999997E-4</v>
      </c>
      <c r="Y26" s="102">
        <v>5.9166609999999995E-4</v>
      </c>
      <c r="Z26" s="102">
        <v>2.0099660000000001E-4</v>
      </c>
      <c r="AA26" s="102">
        <v>6.9357990000000003E-4</v>
      </c>
      <c r="AB26" s="102">
        <v>1.8089696000000001E-3</v>
      </c>
      <c r="AC26" s="102" t="s">
        <v>241</v>
      </c>
      <c r="AD26" s="102" t="s">
        <v>452</v>
      </c>
      <c r="AE26" s="103"/>
      <c r="AF26" s="104">
        <v>2779.6857933000001</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31.497955637</v>
      </c>
      <c r="F27" s="102">
        <v>40.521288968999997</v>
      </c>
      <c r="G27" s="102">
        <v>1.0159096499</v>
      </c>
      <c r="H27" s="102">
        <v>0.2522569576</v>
      </c>
      <c r="I27" s="102">
        <v>0.2129154264</v>
      </c>
      <c r="J27" s="102">
        <v>0.2129154264</v>
      </c>
      <c r="K27" s="102">
        <v>0.2129154264</v>
      </c>
      <c r="L27" s="102">
        <v>8.8852379300000006E-2</v>
      </c>
      <c r="M27" s="102">
        <v>319.16224348999998</v>
      </c>
      <c r="N27" s="102">
        <v>112.74393474</v>
      </c>
      <c r="O27" s="102">
        <v>1.53257476E-2</v>
      </c>
      <c r="P27" s="102">
        <v>1.2603615E-2</v>
      </c>
      <c r="Q27" s="102">
        <v>7.6628738000000002E-2</v>
      </c>
      <c r="R27" s="102">
        <v>7.6628738000000002E-2</v>
      </c>
      <c r="S27" s="102">
        <v>2.6053770905999998</v>
      </c>
      <c r="T27" s="102" t="s">
        <v>452</v>
      </c>
      <c r="U27" s="102" t="s">
        <v>452</v>
      </c>
      <c r="V27" s="102" t="s">
        <v>452</v>
      </c>
      <c r="W27" s="102">
        <v>1.6564509198999999</v>
      </c>
      <c r="X27" s="102">
        <v>8.6167263199999997E-2</v>
      </c>
      <c r="Y27" s="102">
        <v>9.8133422499999998E-2</v>
      </c>
      <c r="Z27" s="102">
        <v>6.9332855700000001E-2</v>
      </c>
      <c r="AA27" s="102">
        <v>0.1052988713</v>
      </c>
      <c r="AB27" s="102">
        <v>0.35893241269999998</v>
      </c>
      <c r="AC27" s="102">
        <v>2.56482772E-2</v>
      </c>
      <c r="AD27" s="102">
        <v>122.65609843</v>
      </c>
      <c r="AE27" s="103"/>
      <c r="AF27" s="104">
        <v>67244.620393999998</v>
      </c>
      <c r="AG27" s="104" t="s">
        <v>241</v>
      </c>
      <c r="AH27" s="104" t="s">
        <v>54</v>
      </c>
      <c r="AI27" s="104" t="s">
        <v>453</v>
      </c>
      <c r="AJ27" s="104" t="s">
        <v>241</v>
      </c>
      <c r="AK27" s="104" t="s">
        <v>241</v>
      </c>
      <c r="AL27" s="105" t="s">
        <v>50</v>
      </c>
    </row>
    <row r="28" spans="1:39" s="6" customFormat="1" ht="24.75" customHeight="1" thickBot="1" x14ac:dyDescent="0.3">
      <c r="A28" s="99" t="s">
        <v>82</v>
      </c>
      <c r="B28" s="99" t="s">
        <v>85</v>
      </c>
      <c r="C28" s="100" t="s">
        <v>86</v>
      </c>
      <c r="D28" s="101"/>
      <c r="E28" s="102">
        <v>5.6923726214999997</v>
      </c>
      <c r="F28" s="102">
        <v>4.0188471109000004</v>
      </c>
      <c r="G28" s="102">
        <v>0.35300560349999999</v>
      </c>
      <c r="H28" s="102">
        <v>5.2083253000000003E-3</v>
      </c>
      <c r="I28" s="102">
        <v>0.47934822049999998</v>
      </c>
      <c r="J28" s="102">
        <v>0.47934822049999998</v>
      </c>
      <c r="K28" s="102">
        <v>0.47934822049999998</v>
      </c>
      <c r="L28" s="102">
        <v>0.25554823380000002</v>
      </c>
      <c r="M28" s="102">
        <v>51.370528651000001</v>
      </c>
      <c r="N28" s="102">
        <v>10.280087047</v>
      </c>
      <c r="O28" s="102">
        <v>2.3272872E-3</v>
      </c>
      <c r="P28" s="102">
        <v>1.3623291E-3</v>
      </c>
      <c r="Q28" s="102">
        <v>1.1636435800000001E-2</v>
      </c>
      <c r="R28" s="102">
        <v>1.1636435800000001E-2</v>
      </c>
      <c r="S28" s="102">
        <v>0.39563881779999999</v>
      </c>
      <c r="T28" s="102" t="s">
        <v>452</v>
      </c>
      <c r="U28" s="102" t="s">
        <v>452</v>
      </c>
      <c r="V28" s="102" t="s">
        <v>452</v>
      </c>
      <c r="W28" s="102">
        <v>0.16021117060000001</v>
      </c>
      <c r="X28" s="102">
        <v>1.82819925E-2</v>
      </c>
      <c r="Y28" s="102">
        <v>2.0913234100000001E-2</v>
      </c>
      <c r="Z28" s="102">
        <v>1.55214771E-2</v>
      </c>
      <c r="AA28" s="102">
        <v>1.9585510399999999E-2</v>
      </c>
      <c r="AB28" s="102">
        <v>7.43022141E-2</v>
      </c>
      <c r="AC28" s="102">
        <v>3.10548852E-2</v>
      </c>
      <c r="AD28" s="102">
        <v>11.265598271</v>
      </c>
      <c r="AE28" s="103"/>
      <c r="AF28" s="104">
        <v>10139.073654</v>
      </c>
      <c r="AG28" s="104" t="s">
        <v>241</v>
      </c>
      <c r="AH28" s="104" t="s">
        <v>54</v>
      </c>
      <c r="AI28" s="104" t="s">
        <v>453</v>
      </c>
      <c r="AJ28" s="104" t="s">
        <v>241</v>
      </c>
      <c r="AK28" s="104" t="s">
        <v>241</v>
      </c>
      <c r="AL28" s="105" t="s">
        <v>50</v>
      </c>
    </row>
    <row r="29" spans="1:39" s="6" customFormat="1" ht="24.75" customHeight="1" thickBot="1" x14ac:dyDescent="0.3">
      <c r="A29" s="99" t="s">
        <v>82</v>
      </c>
      <c r="B29" s="99" t="s">
        <v>87</v>
      </c>
      <c r="C29" s="100" t="s">
        <v>88</v>
      </c>
      <c r="D29" s="101"/>
      <c r="E29" s="102">
        <v>26.297453469000001</v>
      </c>
      <c r="F29" s="102">
        <v>2.9404646535999999</v>
      </c>
      <c r="G29" s="102">
        <v>1.3684809152999999</v>
      </c>
      <c r="H29" s="102">
        <v>4.3534172000000001E-3</v>
      </c>
      <c r="I29" s="102">
        <v>1.3563904755</v>
      </c>
      <c r="J29" s="102">
        <v>1.3563904755</v>
      </c>
      <c r="K29" s="102">
        <v>1.3563904755</v>
      </c>
      <c r="L29" s="102">
        <v>0.67834114830000003</v>
      </c>
      <c r="M29" s="102">
        <v>7.7534827770000003</v>
      </c>
      <c r="N29" s="102">
        <v>1.0247981866</v>
      </c>
      <c r="O29" s="102">
        <v>4.9935750999999997E-3</v>
      </c>
      <c r="P29" s="102">
        <v>1.2271298E-3</v>
      </c>
      <c r="Q29" s="102">
        <v>2.49678755E-2</v>
      </c>
      <c r="R29" s="102">
        <v>2.49678755E-2</v>
      </c>
      <c r="S29" s="102">
        <v>0.84890776739999996</v>
      </c>
      <c r="T29" s="102" t="s">
        <v>452</v>
      </c>
      <c r="U29" s="102" t="s">
        <v>452</v>
      </c>
      <c r="V29" s="102" t="s">
        <v>452</v>
      </c>
      <c r="W29" s="102">
        <v>6.2951098799999994E-2</v>
      </c>
      <c r="X29" s="102">
        <v>1.9306302300000001E-2</v>
      </c>
      <c r="Y29" s="102">
        <v>0.11759293210000001</v>
      </c>
      <c r="Z29" s="102">
        <v>0.1314144891</v>
      </c>
      <c r="AA29" s="102">
        <v>3.0275791999999999E-2</v>
      </c>
      <c r="AB29" s="102">
        <v>0.29858951550000001</v>
      </c>
      <c r="AC29" s="102">
        <v>3.8750112599999997E-2</v>
      </c>
      <c r="AD29" s="102">
        <v>11.31486677</v>
      </c>
      <c r="AE29" s="103"/>
      <c r="AF29" s="104">
        <v>21532.617876</v>
      </c>
      <c r="AG29" s="104" t="s">
        <v>241</v>
      </c>
      <c r="AH29" s="104" t="s">
        <v>54</v>
      </c>
      <c r="AI29" s="104" t="s">
        <v>453</v>
      </c>
      <c r="AJ29" s="104" t="s">
        <v>241</v>
      </c>
      <c r="AK29" s="104" t="s">
        <v>241</v>
      </c>
      <c r="AL29" s="105" t="s">
        <v>50</v>
      </c>
    </row>
    <row r="30" spans="1:39" s="6" customFormat="1" ht="24.75" customHeight="1" thickBot="1" x14ac:dyDescent="0.3">
      <c r="A30" s="99" t="s">
        <v>82</v>
      </c>
      <c r="B30" s="99" t="s">
        <v>89</v>
      </c>
      <c r="C30" s="100" t="s">
        <v>90</v>
      </c>
      <c r="D30" s="101"/>
      <c r="E30" s="102">
        <v>7.7445479799999994E-2</v>
      </c>
      <c r="F30" s="102">
        <v>2.0291908079000001</v>
      </c>
      <c r="G30" s="102">
        <v>1.1589259399999999E-2</v>
      </c>
      <c r="H30" s="102">
        <v>8.9774069999999997E-4</v>
      </c>
      <c r="I30" s="102">
        <v>0.10569677669999999</v>
      </c>
      <c r="J30" s="102">
        <v>0.10569677669999999</v>
      </c>
      <c r="K30" s="102">
        <v>0.10569677669999999</v>
      </c>
      <c r="L30" s="102">
        <v>1.07623318E-2</v>
      </c>
      <c r="M30" s="102">
        <v>5.3328767404999997</v>
      </c>
      <c r="N30" s="102">
        <v>1.4646086047</v>
      </c>
      <c r="O30" s="102">
        <v>1.9334770000000001E-4</v>
      </c>
      <c r="P30" s="102">
        <v>1.6241199999999999E-4</v>
      </c>
      <c r="Q30" s="102">
        <v>9.667384E-4</v>
      </c>
      <c r="R30" s="102">
        <v>9.667384E-4</v>
      </c>
      <c r="S30" s="102">
        <v>3.2869104000000003E-2</v>
      </c>
      <c r="T30" s="102" t="s">
        <v>452</v>
      </c>
      <c r="U30" s="102" t="s">
        <v>452</v>
      </c>
      <c r="V30" s="102" t="s">
        <v>452</v>
      </c>
      <c r="W30" s="102">
        <v>2.14615914E-2</v>
      </c>
      <c r="X30" s="102">
        <v>7.7339070000000002E-4</v>
      </c>
      <c r="Y30" s="102">
        <v>7.7339070000000002E-4</v>
      </c>
      <c r="Z30" s="102" t="s">
        <v>452</v>
      </c>
      <c r="AA30" s="102" t="s">
        <v>452</v>
      </c>
      <c r="AB30" s="102">
        <v>1.5467814E-3</v>
      </c>
      <c r="AC30" s="102">
        <v>3.9922539999999999E-4</v>
      </c>
      <c r="AD30" s="102">
        <v>1.5928686889999999</v>
      </c>
      <c r="AE30" s="103"/>
      <c r="AF30" s="104">
        <v>848.79627387999994</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16.093107235000002</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72703.407445000004</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0.2588102357</v>
      </c>
      <c r="J32" s="102">
        <v>0.36607190649999999</v>
      </c>
      <c r="K32" s="102">
        <v>2.9134074193999999</v>
      </c>
      <c r="L32" s="102">
        <v>1.0362602E-2</v>
      </c>
      <c r="M32" s="102" t="s">
        <v>241</v>
      </c>
      <c r="N32" s="102">
        <v>1.022430256</v>
      </c>
      <c r="O32" s="102">
        <v>2.6980359999999998E-4</v>
      </c>
      <c r="P32" s="102">
        <v>2.2501984999999999E-3</v>
      </c>
      <c r="Q32" s="102">
        <v>1.267892E-4</v>
      </c>
      <c r="R32" s="102">
        <v>1.59347619E-2</v>
      </c>
      <c r="S32" s="102">
        <v>9.2253201032999996</v>
      </c>
      <c r="T32" s="102" t="s">
        <v>452</v>
      </c>
      <c r="U32" s="102" t="s">
        <v>452</v>
      </c>
      <c r="V32" s="102" t="s">
        <v>452</v>
      </c>
      <c r="W32" s="102" t="s">
        <v>241</v>
      </c>
      <c r="X32" s="102" t="s">
        <v>452</v>
      </c>
      <c r="Y32" s="102">
        <v>0.15895082059999999</v>
      </c>
      <c r="Z32" s="102" t="s">
        <v>452</v>
      </c>
      <c r="AA32" s="102" t="s">
        <v>452</v>
      </c>
      <c r="AB32" s="102">
        <v>0.15895082059999999</v>
      </c>
      <c r="AC32" s="102" t="s">
        <v>452</v>
      </c>
      <c r="AD32" s="102" t="s">
        <v>452</v>
      </c>
      <c r="AE32" s="103"/>
      <c r="AF32" s="104" t="s">
        <v>241</v>
      </c>
      <c r="AG32" s="104" t="s">
        <v>241</v>
      </c>
      <c r="AH32" s="104" t="s">
        <v>241</v>
      </c>
      <c r="AI32" s="104" t="s">
        <v>241</v>
      </c>
      <c r="AJ32" s="104" t="s">
        <v>241</v>
      </c>
      <c r="AK32" s="104">
        <v>28654.581695000001</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0.97292305280000002</v>
      </c>
      <c r="J33" s="102">
        <v>12.384000001</v>
      </c>
      <c r="K33" s="102">
        <v>44.228577532000003</v>
      </c>
      <c r="L33" s="102">
        <v>0.34400000279999998</v>
      </c>
      <c r="M33" s="102" t="s">
        <v>241</v>
      </c>
      <c r="N33" s="102" t="s">
        <v>452</v>
      </c>
      <c r="O33" s="102">
        <v>0.27864</v>
      </c>
      <c r="P33" s="102" t="s">
        <v>452</v>
      </c>
      <c r="Q33" s="102" t="s">
        <v>452</v>
      </c>
      <c r="R33" s="102" t="s">
        <v>452</v>
      </c>
      <c r="S33" s="102" t="s">
        <v>452</v>
      </c>
      <c r="T33" s="102" t="s">
        <v>452</v>
      </c>
      <c r="U33" s="102" t="s">
        <v>452</v>
      </c>
      <c r="V33" s="102" t="s">
        <v>452</v>
      </c>
      <c r="W33" s="102" t="s">
        <v>241</v>
      </c>
      <c r="X33" s="102" t="s">
        <v>452</v>
      </c>
      <c r="Y33" s="102">
        <v>6.8112000000000006E-2</v>
      </c>
      <c r="Z33" s="102" t="s">
        <v>452</v>
      </c>
      <c r="AA33" s="102" t="s">
        <v>452</v>
      </c>
      <c r="AB33" s="102">
        <v>6.8112000000000006E-2</v>
      </c>
      <c r="AC33" s="102" t="s">
        <v>452</v>
      </c>
      <c r="AD33" s="102" t="s">
        <v>452</v>
      </c>
      <c r="AE33" s="103"/>
      <c r="AF33" s="104" t="s">
        <v>241</v>
      </c>
      <c r="AG33" s="104" t="s">
        <v>241</v>
      </c>
      <c r="AH33" s="104" t="s">
        <v>241</v>
      </c>
      <c r="AI33" s="104" t="s">
        <v>241</v>
      </c>
      <c r="AJ33" s="104" t="s">
        <v>241</v>
      </c>
      <c r="AK33" s="104">
        <v>27967.752544999999</v>
      </c>
      <c r="AL33" s="105" t="s">
        <v>95</v>
      </c>
    </row>
    <row r="34" spans="1:38" s="6" customFormat="1" ht="24.75" customHeight="1" thickBot="1" x14ac:dyDescent="0.3">
      <c r="A34" s="99" t="s">
        <v>72</v>
      </c>
      <c r="B34" s="99" t="s">
        <v>98</v>
      </c>
      <c r="C34" s="100" t="s">
        <v>99</v>
      </c>
      <c r="D34" s="101"/>
      <c r="E34" s="102">
        <v>1.5400211768000001</v>
      </c>
      <c r="F34" s="102">
        <v>0.1310656321</v>
      </c>
      <c r="G34" s="102">
        <v>9.1654196499999993E-2</v>
      </c>
      <c r="H34" s="102">
        <v>2.293649E-4</v>
      </c>
      <c r="I34" s="102">
        <v>4.4889979000000003E-2</v>
      </c>
      <c r="J34" s="102">
        <v>4.7183627499999999E-2</v>
      </c>
      <c r="K34" s="102">
        <v>4.9804940200000002E-2</v>
      </c>
      <c r="L34" s="102">
        <v>2.9178486300000001E-2</v>
      </c>
      <c r="M34" s="102">
        <v>0.36043048820000001</v>
      </c>
      <c r="N34" s="102">
        <v>3.2766408000000002E-3</v>
      </c>
      <c r="O34" s="102">
        <v>3.2766410000000001E-4</v>
      </c>
      <c r="P34" s="102">
        <v>7.5362699999999996E-5</v>
      </c>
      <c r="Q34" s="102">
        <v>1.6383204000000001E-3</v>
      </c>
      <c r="R34" s="102">
        <v>1.6383204000000001E-3</v>
      </c>
      <c r="S34" s="102">
        <v>1.0066128936000001</v>
      </c>
      <c r="T34" s="102" t="s">
        <v>452</v>
      </c>
      <c r="U34" s="102" t="s">
        <v>452</v>
      </c>
      <c r="V34" s="102" t="s">
        <v>452</v>
      </c>
      <c r="W34" s="102">
        <v>3.2766408000000002E-3</v>
      </c>
      <c r="X34" s="102">
        <v>9.8299220000000009E-4</v>
      </c>
      <c r="Y34" s="102">
        <v>1.6383204000000001E-3</v>
      </c>
      <c r="Z34" s="102" t="s">
        <v>452</v>
      </c>
      <c r="AA34" s="102" t="s">
        <v>452</v>
      </c>
      <c r="AB34" s="102">
        <v>2.6213126E-3</v>
      </c>
      <c r="AC34" s="102" t="s">
        <v>452</v>
      </c>
      <c r="AD34" s="102">
        <v>3.2318784000000003E-2</v>
      </c>
      <c r="AE34" s="103"/>
      <c r="AF34" s="104">
        <v>1412.2321855</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27.138308092999999</v>
      </c>
      <c r="F36" s="102">
        <v>1.4950037902</v>
      </c>
      <c r="G36" s="102">
        <v>1.7147896909</v>
      </c>
      <c r="H36" s="102" t="s">
        <v>241</v>
      </c>
      <c r="I36" s="102">
        <v>0.92648214880000002</v>
      </c>
      <c r="J36" s="102">
        <v>0.97524436709999995</v>
      </c>
      <c r="K36" s="102">
        <v>0.97524436709999995</v>
      </c>
      <c r="L36" s="102">
        <v>0.38050899580000003</v>
      </c>
      <c r="M36" s="102">
        <v>1.3336623617000001</v>
      </c>
      <c r="N36" s="102">
        <v>5.7129689800000001E-2</v>
      </c>
      <c r="O36" s="102">
        <v>5.712969E-3</v>
      </c>
      <c r="P36" s="102">
        <v>2.5446930600000001E-2</v>
      </c>
      <c r="Q36" s="102">
        <v>2.92923582E-2</v>
      </c>
      <c r="R36" s="102">
        <v>3.2725271200000003E-2</v>
      </c>
      <c r="S36" s="102">
        <v>2.8876636300000001E-2</v>
      </c>
      <c r="T36" s="102" t="s">
        <v>452</v>
      </c>
      <c r="U36" s="102" t="s">
        <v>452</v>
      </c>
      <c r="V36" s="102" t="s">
        <v>452</v>
      </c>
      <c r="W36" s="102">
        <v>1.9110378727999999</v>
      </c>
      <c r="X36" s="102">
        <v>2.8859133E-3</v>
      </c>
      <c r="Y36" s="102">
        <v>1.20679146E-2</v>
      </c>
      <c r="Z36" s="102">
        <v>5.6475112999999997E-3</v>
      </c>
      <c r="AA36" s="102">
        <v>2.1830653799999999E-2</v>
      </c>
      <c r="AB36" s="102">
        <v>4.2431993100000003E-2</v>
      </c>
      <c r="AC36" s="102">
        <v>4.1718139899999999E-2</v>
      </c>
      <c r="AD36" s="102">
        <v>0.1843589467</v>
      </c>
      <c r="AE36" s="103"/>
      <c r="AF36" s="104">
        <v>20565.45046</v>
      </c>
      <c r="AG36" s="104" t="s">
        <v>54</v>
      </c>
      <c r="AH36" s="104" t="s">
        <v>241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0.58724773340000003</v>
      </c>
      <c r="F39" s="102">
        <v>9.1141624399999996E-2</v>
      </c>
      <c r="G39" s="102">
        <v>0.65085872850000004</v>
      </c>
      <c r="H39" s="102" t="s">
        <v>452</v>
      </c>
      <c r="I39" s="102">
        <v>3.1454530699999997E-2</v>
      </c>
      <c r="J39" s="102">
        <v>4.39955151E-2</v>
      </c>
      <c r="K39" s="102">
        <v>7.4790606499999995E-2</v>
      </c>
      <c r="L39" s="102">
        <v>2.3372276800000001E-2</v>
      </c>
      <c r="M39" s="102">
        <v>0.45208333480000001</v>
      </c>
      <c r="N39" s="102">
        <v>3.3470119499999999E-2</v>
      </c>
      <c r="O39" s="102">
        <v>2.8959798000000002E-3</v>
      </c>
      <c r="P39" s="102">
        <v>1.1571035E-2</v>
      </c>
      <c r="Q39" s="102">
        <v>1.34121003E-2</v>
      </c>
      <c r="R39" s="102">
        <v>3.2125958599999997E-2</v>
      </c>
      <c r="S39" s="102">
        <v>2.8412889699999999E-2</v>
      </c>
      <c r="T39" s="102" t="s">
        <v>452</v>
      </c>
      <c r="U39" s="102" t="s">
        <v>452</v>
      </c>
      <c r="V39" s="102" t="s">
        <v>452</v>
      </c>
      <c r="W39" s="102">
        <v>2.5347102600000001E-2</v>
      </c>
      <c r="X39" s="102">
        <v>5.3535899999999997E-5</v>
      </c>
      <c r="Y39" s="102">
        <v>3.874134E-4</v>
      </c>
      <c r="Z39" s="102">
        <v>4.96373E-5</v>
      </c>
      <c r="AA39" s="102">
        <v>5.1122699999999998E-5</v>
      </c>
      <c r="AB39" s="102">
        <v>5.4170919999999999E-4</v>
      </c>
      <c r="AC39" s="102">
        <v>8.1952403E-3</v>
      </c>
      <c r="AD39" s="102">
        <v>4.3450642999999997E-3</v>
      </c>
      <c r="AE39" s="103"/>
      <c r="AF39" s="104">
        <v>9848.6993428999995</v>
      </c>
      <c r="AG39" s="104">
        <v>3.9340000000000002</v>
      </c>
      <c r="AH39" s="104" t="s">
        <v>54</v>
      </c>
      <c r="AI39" s="104">
        <v>9.5098734607999997</v>
      </c>
      <c r="AJ39" s="104">
        <v>25.537400000000002</v>
      </c>
      <c r="AK39" s="104" t="s">
        <v>241</v>
      </c>
      <c r="AL39" s="105" t="s">
        <v>50</v>
      </c>
    </row>
    <row r="40" spans="1:38" s="6" customFormat="1" ht="24.75" customHeight="1" thickBot="1" x14ac:dyDescent="0.3">
      <c r="A40" s="99" t="s">
        <v>72</v>
      </c>
      <c r="B40" s="99" t="s">
        <v>112</v>
      </c>
      <c r="C40" s="100" t="s">
        <v>113</v>
      </c>
      <c r="D40" s="101"/>
      <c r="E40" s="102">
        <v>5.9352793774999997</v>
      </c>
      <c r="F40" s="102">
        <v>0.58543429449999995</v>
      </c>
      <c r="G40" s="102">
        <v>0.36039439070000001</v>
      </c>
      <c r="H40" s="102">
        <v>1.0164753999999999E-3</v>
      </c>
      <c r="I40" s="102">
        <v>0.2056215861</v>
      </c>
      <c r="J40" s="102">
        <v>0.2164437749</v>
      </c>
      <c r="K40" s="102">
        <v>0.2164437749</v>
      </c>
      <c r="L40" s="102">
        <v>8.4304850200000003E-2</v>
      </c>
      <c r="M40" s="102">
        <v>1.5003635574</v>
      </c>
      <c r="N40" s="102">
        <v>1.2832032300000001E-2</v>
      </c>
      <c r="O40" s="102">
        <v>1.2808232E-3</v>
      </c>
      <c r="P40" s="102">
        <v>3.0149270000000001E-4</v>
      </c>
      <c r="Q40" s="102">
        <v>6.4144761000000002E-3</v>
      </c>
      <c r="R40" s="102">
        <v>6.4111161000000002E-3</v>
      </c>
      <c r="S40" s="102">
        <v>0.21768072860000001</v>
      </c>
      <c r="T40" s="102" t="s">
        <v>452</v>
      </c>
      <c r="U40" s="102" t="s">
        <v>452</v>
      </c>
      <c r="V40" s="102" t="s">
        <v>452</v>
      </c>
      <c r="W40" s="102">
        <v>1.3028032300000001E-2</v>
      </c>
      <c r="X40" s="102">
        <v>3.8422509000000001E-3</v>
      </c>
      <c r="Y40" s="102">
        <v>6.4033670000000001E-3</v>
      </c>
      <c r="Z40" s="102">
        <v>5.4356315999999995E-7</v>
      </c>
      <c r="AA40" s="102">
        <v>4.2430038000000001E-7</v>
      </c>
      <c r="AB40" s="102">
        <v>1.0246585799999999E-2</v>
      </c>
      <c r="AC40" s="102" t="s">
        <v>452</v>
      </c>
      <c r="AD40" s="102">
        <v>2.91234E-5</v>
      </c>
      <c r="AE40" s="103"/>
      <c r="AF40" s="104">
        <v>5518.5379083999997</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1.6583234310999999</v>
      </c>
      <c r="F41" s="102">
        <v>19.747015884</v>
      </c>
      <c r="G41" s="102">
        <v>0.99118901309999996</v>
      </c>
      <c r="H41" s="102">
        <v>5.9230928500000002E-2</v>
      </c>
      <c r="I41" s="102">
        <v>18.611141685</v>
      </c>
      <c r="J41" s="102">
        <v>20.6219617</v>
      </c>
      <c r="K41" s="102">
        <v>21.560930905999999</v>
      </c>
      <c r="L41" s="102">
        <v>0.98313647879999999</v>
      </c>
      <c r="M41" s="102">
        <v>95.098223714</v>
      </c>
      <c r="N41" s="102">
        <v>0.48258214040000003</v>
      </c>
      <c r="O41" s="102">
        <v>0.14777984990000001</v>
      </c>
      <c r="P41" s="102">
        <v>1.7067046200000002E-2</v>
      </c>
      <c r="Q41" s="102">
        <v>2.4724683300000001E-2</v>
      </c>
      <c r="R41" s="102">
        <v>0.15553063540000001</v>
      </c>
      <c r="S41" s="102">
        <v>0.34212469359999997</v>
      </c>
      <c r="T41" s="102" t="s">
        <v>452</v>
      </c>
      <c r="U41" s="102" t="s">
        <v>452</v>
      </c>
      <c r="V41" s="102" t="s">
        <v>452</v>
      </c>
      <c r="W41" s="102">
        <v>8.9013071049000008</v>
      </c>
      <c r="X41" s="102">
        <v>0.68648727759999995</v>
      </c>
      <c r="Y41" s="102">
        <v>1.0824338572000001</v>
      </c>
      <c r="Z41" s="102">
        <v>0.27172433299999998</v>
      </c>
      <c r="AA41" s="102">
        <v>0.49698274640000001</v>
      </c>
      <c r="AB41" s="102">
        <v>2.5376282143000002</v>
      </c>
      <c r="AC41" s="102">
        <v>7.5518096399999998E-2</v>
      </c>
      <c r="AD41" s="102">
        <v>0.10926904229999999</v>
      </c>
      <c r="AE41" s="103"/>
      <c r="AF41" s="104">
        <v>13221.617483</v>
      </c>
      <c r="AG41" s="104">
        <v>215.42500000000001</v>
      </c>
      <c r="AH41" s="104" t="s">
        <v>54</v>
      </c>
      <c r="AI41" s="104">
        <v>13892.34505</v>
      </c>
      <c r="AJ41" s="104" t="s">
        <v>54</v>
      </c>
      <c r="AK41" s="104" t="s">
        <v>241</v>
      </c>
      <c r="AL41" s="105" t="s">
        <v>50</v>
      </c>
    </row>
    <row r="42" spans="1:38" s="6" customFormat="1" ht="24.75" customHeight="1" thickBot="1" x14ac:dyDescent="0.3">
      <c r="A42" s="99" t="s">
        <v>72</v>
      </c>
      <c r="B42" s="99" t="s">
        <v>116</v>
      </c>
      <c r="C42" s="100" t="s">
        <v>117</v>
      </c>
      <c r="D42" s="101"/>
      <c r="E42" s="102">
        <v>2.0701488003000001</v>
      </c>
      <c r="F42" s="102">
        <v>12.290812888</v>
      </c>
      <c r="G42" s="102">
        <v>9.9235505799999998E-2</v>
      </c>
      <c r="H42" s="102">
        <v>2.8876359999999997E-4</v>
      </c>
      <c r="I42" s="102">
        <v>0.44504776350000003</v>
      </c>
      <c r="J42" s="102">
        <v>0.44504776350000003</v>
      </c>
      <c r="K42" s="102">
        <v>0.44504776350000003</v>
      </c>
      <c r="L42" s="102">
        <v>5.97900731E-2</v>
      </c>
      <c r="M42" s="102">
        <v>62.183803011999998</v>
      </c>
      <c r="N42" s="102">
        <v>6.0557880768999999</v>
      </c>
      <c r="O42" s="102">
        <v>9.827115E-4</v>
      </c>
      <c r="P42" s="102">
        <v>7.1353669999999999E-4</v>
      </c>
      <c r="Q42" s="102">
        <v>4.9135575000000004E-3</v>
      </c>
      <c r="R42" s="102">
        <v>4.9135575000000004E-3</v>
      </c>
      <c r="S42" s="102">
        <v>0.1670609535</v>
      </c>
      <c r="T42" s="102" t="s">
        <v>452</v>
      </c>
      <c r="U42" s="102" t="s">
        <v>452</v>
      </c>
      <c r="V42" s="102" t="s">
        <v>452</v>
      </c>
      <c r="W42" s="102">
        <v>9.0546487999999994E-2</v>
      </c>
      <c r="X42" s="102">
        <v>3.7473362000000001E-3</v>
      </c>
      <c r="Y42" s="102">
        <v>4.1143556999999999E-3</v>
      </c>
      <c r="Z42" s="102" t="s">
        <v>452</v>
      </c>
      <c r="AA42" s="102" t="s">
        <v>452</v>
      </c>
      <c r="AB42" s="102">
        <v>7.8616919000000004E-3</v>
      </c>
      <c r="AC42" s="102" t="s">
        <v>452</v>
      </c>
      <c r="AD42" s="102">
        <v>6.5841154516999998</v>
      </c>
      <c r="AE42" s="103"/>
      <c r="AF42" s="104">
        <v>4299.4226650999999</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0.14135358049999999</v>
      </c>
      <c r="F43" s="102">
        <v>2.5526753999999999E-2</v>
      </c>
      <c r="G43" s="102">
        <v>0.23953836540000001</v>
      </c>
      <c r="H43" s="102" t="s">
        <v>452</v>
      </c>
      <c r="I43" s="102">
        <v>1.19585027E-2</v>
      </c>
      <c r="J43" s="102">
        <v>2.498833E-2</v>
      </c>
      <c r="K43" s="102">
        <v>3.9036423100000002E-2</v>
      </c>
      <c r="L43" s="102">
        <v>7.6477131999999996E-3</v>
      </c>
      <c r="M43" s="102">
        <v>0.1129821439</v>
      </c>
      <c r="N43" s="102">
        <v>6.9564529E-3</v>
      </c>
      <c r="O43" s="102">
        <v>6.1045610000000003E-4</v>
      </c>
      <c r="P43" s="102">
        <v>2.8632136000000001E-3</v>
      </c>
      <c r="Q43" s="102">
        <v>3.5279739000000001E-3</v>
      </c>
      <c r="R43" s="102">
        <v>3.7921114000000001E-3</v>
      </c>
      <c r="S43" s="102">
        <v>3.4723625999999999E-3</v>
      </c>
      <c r="T43" s="102" t="s">
        <v>452</v>
      </c>
      <c r="U43" s="102" t="s">
        <v>452</v>
      </c>
      <c r="V43" s="102" t="s">
        <v>452</v>
      </c>
      <c r="W43" s="102">
        <v>1.3719328500000001E-2</v>
      </c>
      <c r="X43" s="102">
        <v>5.7420899999999998E-5</v>
      </c>
      <c r="Y43" s="102">
        <v>6.1262500000000005E-5</v>
      </c>
      <c r="Z43" s="102">
        <v>3.68773E-5</v>
      </c>
      <c r="AA43" s="102">
        <v>5.2386100000000003E-5</v>
      </c>
      <c r="AB43" s="102">
        <v>2.0794680000000001E-4</v>
      </c>
      <c r="AC43" s="102">
        <v>9.3503899999999998E-5</v>
      </c>
      <c r="AD43" s="102">
        <v>1.4283395E-3</v>
      </c>
      <c r="AE43" s="103"/>
      <c r="AF43" s="104">
        <v>2123.6680557</v>
      </c>
      <c r="AG43" s="104">
        <v>150.81270000000001</v>
      </c>
      <c r="AH43" s="104" t="s">
        <v>54</v>
      </c>
      <c r="AI43" s="104" t="s">
        <v>54</v>
      </c>
      <c r="AJ43" s="104" t="s">
        <v>54</v>
      </c>
      <c r="AK43" s="104" t="s">
        <v>241</v>
      </c>
      <c r="AL43" s="105" t="s">
        <v>50</v>
      </c>
    </row>
    <row r="44" spans="1:38" s="6" customFormat="1" ht="24.75" customHeight="1" thickBot="1" x14ac:dyDescent="0.3">
      <c r="A44" s="99" t="s">
        <v>72</v>
      </c>
      <c r="B44" s="99" t="s">
        <v>120</v>
      </c>
      <c r="C44" s="100" t="s">
        <v>121</v>
      </c>
      <c r="D44" s="101"/>
      <c r="E44" s="102">
        <v>3.0295232023000001</v>
      </c>
      <c r="F44" s="102">
        <v>0.5935956134</v>
      </c>
      <c r="G44" s="102">
        <v>0.3102082344</v>
      </c>
      <c r="H44" s="102">
        <v>8.344661E-4</v>
      </c>
      <c r="I44" s="102">
        <v>0.50777259070000003</v>
      </c>
      <c r="J44" s="102">
        <v>0.5344973086</v>
      </c>
      <c r="K44" s="102">
        <v>0.5344973086</v>
      </c>
      <c r="L44" s="102">
        <v>0.20818608650000001</v>
      </c>
      <c r="M44" s="102">
        <v>2.3605073366</v>
      </c>
      <c r="N44" s="102">
        <v>1.1313559799999999E-2</v>
      </c>
      <c r="O44" s="102">
        <v>1.1090187E-3</v>
      </c>
      <c r="P44" s="102">
        <v>2.550923E-4</v>
      </c>
      <c r="Q44" s="102">
        <v>5.5450936999999999E-3</v>
      </c>
      <c r="R44" s="102">
        <v>5.5450936999999999E-3</v>
      </c>
      <c r="S44" s="102">
        <v>0.18853318699999999</v>
      </c>
      <c r="T44" s="102" t="s">
        <v>452</v>
      </c>
      <c r="U44" s="102" t="s">
        <v>452</v>
      </c>
      <c r="V44" s="102" t="s">
        <v>452</v>
      </c>
      <c r="W44" s="102">
        <v>1.1093169700000001E-2</v>
      </c>
      <c r="X44" s="102">
        <v>3.3270857999999999E-3</v>
      </c>
      <c r="Y44" s="102">
        <v>5.5450641999999998E-3</v>
      </c>
      <c r="Z44" s="102" t="s">
        <v>452</v>
      </c>
      <c r="AA44" s="102" t="s">
        <v>452</v>
      </c>
      <c r="AB44" s="102">
        <v>8.8721500000000005E-3</v>
      </c>
      <c r="AC44" s="102" t="s">
        <v>452</v>
      </c>
      <c r="AD44" s="102">
        <v>0.1096271794</v>
      </c>
      <c r="AE44" s="103"/>
      <c r="AF44" s="104">
        <v>4779.8731615999995</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11.836192778999999</v>
      </c>
      <c r="F45" s="102">
        <v>0.34127723799999998</v>
      </c>
      <c r="G45" s="102">
        <v>0.747958754</v>
      </c>
      <c r="H45" s="102" t="s">
        <v>241</v>
      </c>
      <c r="I45" s="102">
        <v>0.40865081910000001</v>
      </c>
      <c r="J45" s="102">
        <v>0.43015875689999999</v>
      </c>
      <c r="K45" s="102">
        <v>0.43015875689999999</v>
      </c>
      <c r="L45" s="102">
        <v>0.16667637260000001</v>
      </c>
      <c r="M45" s="102">
        <v>1.7904130396</v>
      </c>
      <c r="N45" s="102">
        <v>2.4586789599999999E-2</v>
      </c>
      <c r="O45" s="102">
        <v>2.4586790000000001E-3</v>
      </c>
      <c r="P45" s="102">
        <v>1.16671029E-2</v>
      </c>
      <c r="Q45" s="102">
        <v>1.2439529600000001E-2</v>
      </c>
      <c r="R45" s="102">
        <v>1.18179736E-2</v>
      </c>
      <c r="S45" s="102">
        <v>1.2356024E-2</v>
      </c>
      <c r="T45" s="102" t="s">
        <v>452</v>
      </c>
      <c r="U45" s="102" t="s">
        <v>452</v>
      </c>
      <c r="V45" s="102" t="s">
        <v>452</v>
      </c>
      <c r="W45" s="102">
        <v>0.90831655570000003</v>
      </c>
      <c r="X45" s="102">
        <v>1.4025417E-3</v>
      </c>
      <c r="Y45" s="102">
        <v>5.9043291000000003E-3</v>
      </c>
      <c r="Z45" s="102">
        <v>2.7646195E-3</v>
      </c>
      <c r="AA45" s="102">
        <v>1.07495414E-2</v>
      </c>
      <c r="AB45" s="102">
        <v>2.0821031600000001E-2</v>
      </c>
      <c r="AC45" s="102">
        <v>1.9300199600000002E-2</v>
      </c>
      <c r="AD45" s="102">
        <v>8.5443876899999993E-2</v>
      </c>
      <c r="AE45" s="103"/>
      <c r="AF45" s="104">
        <v>9781.8917889000004</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5.6949922200000003E-2</v>
      </c>
      <c r="F46" s="102">
        <v>9.0990281999999995E-3</v>
      </c>
      <c r="G46" s="102">
        <v>6.3237937699999996E-2</v>
      </c>
      <c r="H46" s="102" t="s">
        <v>452</v>
      </c>
      <c r="I46" s="102">
        <v>2.6936776E-3</v>
      </c>
      <c r="J46" s="102">
        <v>3.5021538999999999E-3</v>
      </c>
      <c r="K46" s="102">
        <v>6.5074251000000003E-3</v>
      </c>
      <c r="L46" s="102">
        <v>2.1778496000000001E-3</v>
      </c>
      <c r="M46" s="102">
        <v>4.5495141099999997E-2</v>
      </c>
      <c r="N46" s="102">
        <v>2.2698973E-3</v>
      </c>
      <c r="O46" s="102">
        <v>2.2747570000000001E-4</v>
      </c>
      <c r="P46" s="102">
        <v>1.1341387000000001E-3</v>
      </c>
      <c r="Q46" s="102">
        <v>1.1373785E-3</v>
      </c>
      <c r="R46" s="102">
        <v>9.0990280000000003E-4</v>
      </c>
      <c r="S46" s="102">
        <v>1.1373785E-3</v>
      </c>
      <c r="T46" s="102" t="s">
        <v>452</v>
      </c>
      <c r="U46" s="102" t="s">
        <v>452</v>
      </c>
      <c r="V46" s="102" t="s">
        <v>452</v>
      </c>
      <c r="W46" s="102">
        <v>2.2747571000000001E-3</v>
      </c>
      <c r="X46" s="102">
        <v>5.1994348999999999E-7</v>
      </c>
      <c r="Y46" s="102">
        <v>2.5997287999999998E-7</v>
      </c>
      <c r="Z46" s="102">
        <v>4.5495141000000001E-7</v>
      </c>
      <c r="AA46" s="102">
        <v>1.0398892999999999E-6</v>
      </c>
      <c r="AB46" s="102">
        <v>2.2747571E-6</v>
      </c>
      <c r="AC46" s="102">
        <v>2.141565E-4</v>
      </c>
      <c r="AD46" s="102">
        <v>9.1179099999999996E-5</v>
      </c>
      <c r="AE46" s="103"/>
      <c r="AF46" s="104">
        <v>980.42028998000001</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3.3232757919</v>
      </c>
      <c r="F47" s="102">
        <v>0.14685057670000001</v>
      </c>
      <c r="G47" s="102">
        <v>0.1419084102</v>
      </c>
      <c r="H47" s="102" t="s">
        <v>452</v>
      </c>
      <c r="I47" s="102">
        <v>7.1414616799999997E-2</v>
      </c>
      <c r="J47" s="102">
        <v>7.4619037400000005E-2</v>
      </c>
      <c r="K47" s="102">
        <v>7.4619037400000005E-2</v>
      </c>
      <c r="L47" s="102">
        <v>2.9410894699999999E-2</v>
      </c>
      <c r="M47" s="102">
        <v>0.60632802230000005</v>
      </c>
      <c r="N47" s="102">
        <v>9.2853429000000001E-3</v>
      </c>
      <c r="O47" s="102">
        <v>1.1525233E-3</v>
      </c>
      <c r="P47" s="102">
        <v>4.2693564000000003E-3</v>
      </c>
      <c r="Q47" s="102">
        <v>5.7626164000000001E-3</v>
      </c>
      <c r="R47" s="102">
        <v>5.3567231000000003E-3</v>
      </c>
      <c r="S47" s="102">
        <v>5.7626164000000001E-3</v>
      </c>
      <c r="T47" s="102" t="s">
        <v>452</v>
      </c>
      <c r="U47" s="102" t="s">
        <v>452</v>
      </c>
      <c r="V47" s="102" t="s">
        <v>452</v>
      </c>
      <c r="W47" s="102">
        <v>0.16683709469999999</v>
      </c>
      <c r="X47" s="102">
        <v>6.360685E-4</v>
      </c>
      <c r="Y47" s="102">
        <v>1.8046564999999999E-3</v>
      </c>
      <c r="Z47" s="102">
        <v>7.575371E-4</v>
      </c>
      <c r="AA47" s="102">
        <v>2.86733E-3</v>
      </c>
      <c r="AB47" s="102">
        <v>6.0655921000000003E-3</v>
      </c>
      <c r="AC47" s="102">
        <v>3.2471462999999999E-3</v>
      </c>
      <c r="AD47" s="102">
        <v>1.44358383E-2</v>
      </c>
      <c r="AE47" s="103"/>
      <c r="AF47" s="104">
        <v>4967.3753659000004</v>
      </c>
      <c r="AG47" s="104" t="s">
        <v>241</v>
      </c>
      <c r="AH47" s="104" t="s">
        <v>241</v>
      </c>
      <c r="AI47" s="104" t="s">
        <v>54</v>
      </c>
      <c r="AJ47" s="104" t="s">
        <v>241</v>
      </c>
      <c r="AK47" s="104" t="s">
        <v>241</v>
      </c>
      <c r="AL47" s="105" t="s">
        <v>50</v>
      </c>
    </row>
    <row r="48" spans="1:38" s="6" customFormat="1" ht="24.75" customHeight="1" thickBot="1" x14ac:dyDescent="0.3">
      <c r="A48" s="99" t="s">
        <v>128</v>
      </c>
      <c r="B48" s="99" t="s">
        <v>129</v>
      </c>
      <c r="C48" s="100" t="s">
        <v>130</v>
      </c>
      <c r="D48" s="101"/>
      <c r="E48" s="102" t="s">
        <v>241</v>
      </c>
      <c r="F48" s="102">
        <v>1.1846658000000001</v>
      </c>
      <c r="G48" s="102" t="s">
        <v>241</v>
      </c>
      <c r="H48" s="102" t="s">
        <v>241</v>
      </c>
      <c r="I48" s="102">
        <v>4.6336449999999996E-3</v>
      </c>
      <c r="J48" s="102">
        <v>3.8922617999999999E-2</v>
      </c>
      <c r="K48" s="102">
        <v>8.2478881000000004E-2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0.92672900000000002</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129.53357485999999</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79.194856000000001</v>
      </c>
      <c r="AL51" s="105" t="s">
        <v>389</v>
      </c>
    </row>
    <row r="52" spans="1:38" s="6" customFormat="1" ht="24.75" customHeight="1" thickBot="1" x14ac:dyDescent="0.3">
      <c r="A52" s="99" t="s">
        <v>128</v>
      </c>
      <c r="B52" s="106" t="s">
        <v>140</v>
      </c>
      <c r="C52" s="109" t="s">
        <v>141</v>
      </c>
      <c r="D52" s="111"/>
      <c r="E52" s="102">
        <v>0.98</v>
      </c>
      <c r="F52" s="102">
        <v>1.8837859345000001</v>
      </c>
      <c r="G52" s="102">
        <v>2.2919999999999998</v>
      </c>
      <c r="H52" s="102" t="s">
        <v>241</v>
      </c>
      <c r="I52" s="102">
        <v>0.1</v>
      </c>
      <c r="J52" s="102">
        <v>0.1</v>
      </c>
      <c r="K52" s="102">
        <v>0.1</v>
      </c>
      <c r="L52" s="102">
        <v>1.6000000000000001E-4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12.061999999999999</v>
      </c>
      <c r="AL52" s="105" t="s">
        <v>142</v>
      </c>
    </row>
    <row r="53" spans="1:38" s="6" customFormat="1" ht="24.75" customHeight="1" thickBot="1" x14ac:dyDescent="0.3">
      <c r="A53" s="99" t="s">
        <v>128</v>
      </c>
      <c r="B53" s="106" t="s">
        <v>143</v>
      </c>
      <c r="C53" s="109" t="s">
        <v>144</v>
      </c>
      <c r="D53" s="111"/>
      <c r="E53" s="102" t="s">
        <v>241</v>
      </c>
      <c r="F53" s="102">
        <v>7.9439917180000004</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1.736256</v>
      </c>
      <c r="AL53" s="105" t="s">
        <v>145</v>
      </c>
    </row>
    <row r="54" spans="1:38" s="6" customFormat="1" ht="23.5" thickBot="1" x14ac:dyDescent="0.3">
      <c r="A54" s="99" t="s">
        <v>128</v>
      </c>
      <c r="B54" s="106" t="s">
        <v>146</v>
      </c>
      <c r="C54" s="109" t="s">
        <v>147</v>
      </c>
      <c r="D54" s="111"/>
      <c r="E54" s="102" t="s">
        <v>241</v>
      </c>
      <c r="F54" s="102">
        <v>0.10951490680000001</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0.72654557080000004</v>
      </c>
      <c r="F55" s="102">
        <v>6.6382330723000003</v>
      </c>
      <c r="G55" s="102">
        <v>3.3157172999999998E-2</v>
      </c>
      <c r="H55" s="102" t="s">
        <v>452</v>
      </c>
      <c r="I55" s="102">
        <v>0.63517591750000002</v>
      </c>
      <c r="J55" s="102">
        <v>0.80603529249999994</v>
      </c>
      <c r="K55" s="102">
        <v>0.88576966749999997</v>
      </c>
      <c r="L55" s="102">
        <v>0.4085920723</v>
      </c>
      <c r="M55" s="102">
        <v>0.95563350000000002</v>
      </c>
      <c r="N55" s="102">
        <v>9.0928500000000002E-5</v>
      </c>
      <c r="O55" s="102">
        <v>6.1831379999999995E-4</v>
      </c>
      <c r="P55" s="102">
        <v>3.6371400000000001E-4</v>
      </c>
      <c r="Q55" s="102">
        <v>1.511849E-3</v>
      </c>
      <c r="R55" s="102">
        <v>8.3549550000000007E-3</v>
      </c>
      <c r="S55" s="102">
        <v>6.3656800000000003E-3</v>
      </c>
      <c r="T55" s="102" t="s">
        <v>452</v>
      </c>
      <c r="U55" s="102" t="s">
        <v>452</v>
      </c>
      <c r="V55" s="102" t="s">
        <v>452</v>
      </c>
      <c r="W55" s="102">
        <v>0.2459982</v>
      </c>
      <c r="X55" s="102">
        <v>9.7212097000000002E-6</v>
      </c>
      <c r="Y55" s="102">
        <v>5.4840406000000001E-3</v>
      </c>
      <c r="Z55" s="102">
        <v>9.1408390000000007E-6</v>
      </c>
      <c r="AA55" s="102">
        <v>9.1408390000000007E-6</v>
      </c>
      <c r="AB55" s="102">
        <v>5.5120435000000001E-3</v>
      </c>
      <c r="AC55" s="102" t="s">
        <v>241</v>
      </c>
      <c r="AD55" s="102">
        <v>5.0118749999999999</v>
      </c>
      <c r="AE55" s="103"/>
      <c r="AF55" s="104">
        <v>1628.0135849999999</v>
      </c>
      <c r="AG55" s="104" t="s">
        <v>241</v>
      </c>
      <c r="AH55" s="104">
        <v>14027.294059</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0.375</v>
      </c>
      <c r="H57" s="102" t="s">
        <v>241</v>
      </c>
      <c r="I57" s="102">
        <v>0.1085</v>
      </c>
      <c r="J57" s="102">
        <v>0.1953</v>
      </c>
      <c r="K57" s="102">
        <v>0.217</v>
      </c>
      <c r="L57" s="102">
        <v>3.2550000000000001E-3</v>
      </c>
      <c r="M57" s="102" t="s">
        <v>241</v>
      </c>
      <c r="N57" s="102">
        <v>1.18E-2</v>
      </c>
      <c r="O57" s="102">
        <v>2.9999999999999997E-4</v>
      </c>
      <c r="P57" s="102">
        <v>2.3E-2</v>
      </c>
      <c r="Q57" s="102">
        <v>1E-3</v>
      </c>
      <c r="R57" s="102">
        <v>9.2999999999999992E-3</v>
      </c>
      <c r="S57" s="102">
        <v>2.8899999999999999E-2</v>
      </c>
      <c r="T57" s="102" t="s">
        <v>452</v>
      </c>
      <c r="U57" s="102" t="s">
        <v>452</v>
      </c>
      <c r="V57" s="102" t="s">
        <v>452</v>
      </c>
      <c r="W57" s="102">
        <v>0.16600000000000001</v>
      </c>
      <c r="X57" s="102" t="s">
        <v>241</v>
      </c>
      <c r="Y57" s="102" t="s">
        <v>241</v>
      </c>
      <c r="Z57" s="102" t="s">
        <v>241</v>
      </c>
      <c r="AA57" s="102" t="s">
        <v>241</v>
      </c>
      <c r="AB57" s="102" t="s">
        <v>241</v>
      </c>
      <c r="AC57" s="102">
        <v>5.2783528000000003E-3</v>
      </c>
      <c r="AD57" s="102" t="s">
        <v>241</v>
      </c>
      <c r="AE57" s="103"/>
      <c r="AF57" s="104" t="s">
        <v>241</v>
      </c>
      <c r="AG57" s="104" t="s">
        <v>241</v>
      </c>
      <c r="AH57" s="104" t="s">
        <v>241</v>
      </c>
      <c r="AI57" s="104" t="s">
        <v>241</v>
      </c>
      <c r="AJ57" s="104" t="s">
        <v>241</v>
      </c>
      <c r="AK57" s="104">
        <v>1147.4680000000001</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7.4065600000000002E-4</v>
      </c>
      <c r="J58" s="102">
        <v>3.7032800000000002E-3</v>
      </c>
      <c r="K58" s="102">
        <v>9.5200000000000007E-3</v>
      </c>
      <c r="L58" s="102">
        <v>3.4272E-6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8.8328560000000003E-4</v>
      </c>
      <c r="AD58" s="102" t="s">
        <v>241</v>
      </c>
      <c r="AE58" s="103"/>
      <c r="AF58" s="104" t="s">
        <v>241</v>
      </c>
      <c r="AG58" s="104" t="s">
        <v>241</v>
      </c>
      <c r="AH58" s="104" t="s">
        <v>241</v>
      </c>
      <c r="AI58" s="104" t="s">
        <v>241</v>
      </c>
      <c r="AJ58" s="104" t="s">
        <v>241</v>
      </c>
      <c r="AK58" s="104">
        <v>58.736326779999999</v>
      </c>
      <c r="AL58" s="105" t="s">
        <v>160</v>
      </c>
    </row>
    <row r="59" spans="1:38" s="6" customFormat="1" ht="24.75" customHeight="1" thickBot="1" x14ac:dyDescent="0.3">
      <c r="A59" s="99" t="s">
        <v>55</v>
      </c>
      <c r="B59" s="112" t="s">
        <v>161</v>
      </c>
      <c r="C59" s="100" t="s">
        <v>162</v>
      </c>
      <c r="D59" s="101"/>
      <c r="E59" s="102">
        <v>8.3180000000000004E-2</v>
      </c>
      <c r="F59" s="102" t="s">
        <v>452</v>
      </c>
      <c r="G59" s="102" t="s">
        <v>452</v>
      </c>
      <c r="H59" s="102">
        <v>3.1759999999999997E-2</v>
      </c>
      <c r="I59" s="102">
        <v>3.7920000000000002E-2</v>
      </c>
      <c r="J59" s="102">
        <v>4.2659999999999997E-2</v>
      </c>
      <c r="K59" s="102">
        <v>4.7399999999999998E-2</v>
      </c>
      <c r="L59" s="102">
        <v>2.2751999999999998E-5</v>
      </c>
      <c r="M59" s="102" t="s">
        <v>452</v>
      </c>
      <c r="N59" s="102">
        <v>1.5249999999999999</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7.5300000000000002E-3</v>
      </c>
      <c r="J60" s="102">
        <v>7.3793999999999998E-2</v>
      </c>
      <c r="K60" s="102">
        <v>0.15060000000000001</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0.144738226</v>
      </c>
      <c r="J61" s="102">
        <v>1.4473822590000001</v>
      </c>
      <c r="K61" s="102">
        <v>4.8104985310000004</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496.8544</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0.125</v>
      </c>
      <c r="H63" s="102">
        <v>5.7500000000000002E-2</v>
      </c>
      <c r="I63" s="102">
        <v>0.36660300000000001</v>
      </c>
      <c r="J63" s="102">
        <v>2.5665900000000001</v>
      </c>
      <c r="K63" s="102">
        <v>5.07761</v>
      </c>
      <c r="L63" s="102">
        <v>2.2939620000000001E-2</v>
      </c>
      <c r="M63" s="102" t="s">
        <v>452</v>
      </c>
      <c r="N63" s="102">
        <v>7.4999999999999997E-3</v>
      </c>
      <c r="O63" s="102">
        <v>6.9999999999999994E-5</v>
      </c>
      <c r="P63" s="102">
        <v>6.3299999999999997E-3</v>
      </c>
      <c r="Q63" s="102">
        <v>1.2999999999999999E-3</v>
      </c>
      <c r="R63" s="102">
        <v>3.1E-2</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47000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1.985274E-3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374.13799999999998</v>
      </c>
      <c r="AL64" s="105" t="s">
        <v>177</v>
      </c>
    </row>
    <row r="65" spans="1:38" s="6" customFormat="1" ht="24.75" customHeight="1" thickBot="1" x14ac:dyDescent="0.3">
      <c r="A65" s="99" t="s">
        <v>55</v>
      </c>
      <c r="B65" s="106" t="s">
        <v>178</v>
      </c>
      <c r="C65" s="100" t="s">
        <v>179</v>
      </c>
      <c r="D65" s="101"/>
      <c r="E65" s="102">
        <v>1.5980000000000001</v>
      </c>
      <c r="F65" s="102" t="s">
        <v>241</v>
      </c>
      <c r="G65" s="102" t="s">
        <v>241</v>
      </c>
      <c r="H65" s="102">
        <v>0.33700000000000002</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1346.8</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0.74154419999999999</v>
      </c>
      <c r="G67" s="102">
        <v>3.7189999999999999</v>
      </c>
      <c r="H67" s="102" t="s">
        <v>241</v>
      </c>
      <c r="I67" s="102">
        <v>1.2850999999999999</v>
      </c>
      <c r="J67" s="102">
        <v>1.2850999999999999</v>
      </c>
      <c r="K67" s="102">
        <v>1.2850999999999999</v>
      </c>
      <c r="L67" s="102">
        <v>2.3131800000000001E-2</v>
      </c>
      <c r="M67" s="102">
        <v>30.6312</v>
      </c>
      <c r="N67" s="102">
        <v>0.57669999999999999</v>
      </c>
      <c r="O67" s="102">
        <v>8.8200000000000001E-2</v>
      </c>
      <c r="P67" s="102">
        <v>2.8999999999999998E-3</v>
      </c>
      <c r="Q67" s="102">
        <v>0.626</v>
      </c>
      <c r="R67" s="102">
        <v>0.4501</v>
      </c>
      <c r="S67" s="102">
        <v>0.44900000000000001</v>
      </c>
      <c r="T67" s="102" t="s">
        <v>452</v>
      </c>
      <c r="U67" s="102" t="s">
        <v>452</v>
      </c>
      <c r="V67" s="102" t="s">
        <v>452</v>
      </c>
      <c r="W67" s="102" t="s">
        <v>452</v>
      </c>
      <c r="X67" s="102">
        <v>6.2399999999999997E-2</v>
      </c>
      <c r="Y67" s="102">
        <v>0.1404</v>
      </c>
      <c r="Z67" s="102">
        <v>7.8E-2</v>
      </c>
      <c r="AA67" s="102">
        <v>3.1199999999999999E-2</v>
      </c>
      <c r="AB67" s="102">
        <v>0.312</v>
      </c>
      <c r="AC67" s="102" t="s">
        <v>452</v>
      </c>
      <c r="AD67" s="102" t="s">
        <v>452</v>
      </c>
      <c r="AE67" s="103"/>
      <c r="AF67" s="104" t="s">
        <v>241</v>
      </c>
      <c r="AG67" s="104" t="s">
        <v>241</v>
      </c>
      <c r="AH67" s="104" t="s">
        <v>241</v>
      </c>
      <c r="AI67" s="104" t="s">
        <v>241</v>
      </c>
      <c r="AJ67" s="104" t="s">
        <v>241</v>
      </c>
      <c r="AK67" s="104">
        <v>172.4915</v>
      </c>
      <c r="AL67" s="105" t="s">
        <v>186</v>
      </c>
    </row>
    <row r="68" spans="1:38" s="6" customFormat="1" ht="24.75" customHeight="1" thickBot="1" x14ac:dyDescent="0.3">
      <c r="A68" s="99" t="s">
        <v>55</v>
      </c>
      <c r="B68" s="106" t="s">
        <v>187</v>
      </c>
      <c r="C68" s="100" t="s">
        <v>188</v>
      </c>
      <c r="D68" s="101"/>
      <c r="E68" s="102">
        <v>0.255</v>
      </c>
      <c r="F68" s="102" t="s">
        <v>452</v>
      </c>
      <c r="G68" s="102">
        <v>0.625</v>
      </c>
      <c r="H68" s="102" t="s">
        <v>452</v>
      </c>
      <c r="I68" s="102">
        <v>0.2349</v>
      </c>
      <c r="J68" s="102">
        <v>0.2349</v>
      </c>
      <c r="K68" s="102">
        <v>0.2349</v>
      </c>
      <c r="L68" s="102">
        <v>4.2281999999999997E-3</v>
      </c>
      <c r="M68" s="102" t="s">
        <v>452</v>
      </c>
      <c r="N68" s="102">
        <v>0.26002999999999998</v>
      </c>
      <c r="O68" s="102">
        <v>1.67E-3</v>
      </c>
      <c r="P68" s="102">
        <v>2.16E-3</v>
      </c>
      <c r="Q68" s="102">
        <v>0.04</v>
      </c>
      <c r="R68" s="102">
        <v>2.1999999999999999E-2</v>
      </c>
      <c r="S68" s="102">
        <v>5.0000000000000001E-3</v>
      </c>
      <c r="T68" s="102" t="s">
        <v>452</v>
      </c>
      <c r="U68" s="102" t="s">
        <v>452</v>
      </c>
      <c r="V68" s="102" t="s">
        <v>452</v>
      </c>
      <c r="W68" s="102">
        <v>0.03</v>
      </c>
      <c r="X68" s="102">
        <v>5.4376380000000001E-4</v>
      </c>
      <c r="Y68" s="102">
        <v>1.2234685999999999E-3</v>
      </c>
      <c r="Z68" s="102">
        <v>6.797048E-4</v>
      </c>
      <c r="AA68" s="102">
        <v>2.718819E-4</v>
      </c>
      <c r="AB68" s="102">
        <v>2.7188192E-3</v>
      </c>
      <c r="AC68" s="102" t="s">
        <v>241</v>
      </c>
      <c r="AD68" s="102">
        <v>7.9500860999999999E-3</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0.187055</v>
      </c>
      <c r="F70" s="102">
        <v>0.89800000000000002</v>
      </c>
      <c r="G70" s="102">
        <v>1.02</v>
      </c>
      <c r="H70" s="102">
        <v>2.0999999999999999E-3</v>
      </c>
      <c r="I70" s="102">
        <v>0.58549876950000002</v>
      </c>
      <c r="J70" s="102">
        <v>0.78317454750000004</v>
      </c>
      <c r="K70" s="102">
        <v>0.9869271275</v>
      </c>
      <c r="L70" s="102">
        <v>1.0724520499999999E-2</v>
      </c>
      <c r="M70" s="102" t="s">
        <v>54</v>
      </c>
      <c r="N70" s="102">
        <v>2.7999999999999998E-4</v>
      </c>
      <c r="O70" s="102">
        <v>6.0000000000000002E-5</v>
      </c>
      <c r="P70" s="102">
        <v>6.9599999999999995E-2</v>
      </c>
      <c r="Q70" s="102">
        <v>1.54487E-4</v>
      </c>
      <c r="R70" s="102">
        <v>2.3771650000000001E-3</v>
      </c>
      <c r="S70" s="102">
        <v>3.7197840000000003E-2</v>
      </c>
      <c r="T70" s="102" t="s">
        <v>452</v>
      </c>
      <c r="U70" s="102" t="s">
        <v>452</v>
      </c>
      <c r="V70" s="102" t="s">
        <v>452</v>
      </c>
      <c r="W70" s="102">
        <v>0.05</v>
      </c>
      <c r="X70" s="102">
        <v>8.3297750000000002E-7</v>
      </c>
      <c r="Y70" s="102">
        <v>1.4173050000000001E-6</v>
      </c>
      <c r="Z70" s="102">
        <v>7.8324750000000001E-7</v>
      </c>
      <c r="AA70" s="102">
        <v>7.8324750000000001E-7</v>
      </c>
      <c r="AB70" s="102">
        <v>3.8167774999999997E-6</v>
      </c>
      <c r="AC70" s="102">
        <v>1.34E-2</v>
      </c>
      <c r="AD70" s="102">
        <v>8.1687950000000002E-4</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1.7141444200000001E-2</v>
      </c>
      <c r="G72" s="102" t="s">
        <v>452</v>
      </c>
      <c r="H72" s="102" t="s">
        <v>452</v>
      </c>
      <c r="I72" s="102">
        <v>0.14598775</v>
      </c>
      <c r="J72" s="102">
        <v>0.17708499999999999</v>
      </c>
      <c r="K72" s="102">
        <v>0.26245000000000002</v>
      </c>
      <c r="L72" s="102">
        <v>1.31225E-4</v>
      </c>
      <c r="M72" s="102">
        <v>0.63348815449999996</v>
      </c>
      <c r="N72" s="102">
        <v>2.4489999999999998</v>
      </c>
      <c r="O72" s="102">
        <v>4.7E-2</v>
      </c>
      <c r="P72" s="102">
        <v>0.10009999999999999</v>
      </c>
      <c r="Q72" s="102">
        <v>2.3E-2</v>
      </c>
      <c r="R72" s="102">
        <v>0.251</v>
      </c>
      <c r="S72" s="102">
        <v>0.52449999999999997</v>
      </c>
      <c r="T72" s="102" t="s">
        <v>452</v>
      </c>
      <c r="U72" s="102" t="s">
        <v>452</v>
      </c>
      <c r="V72" s="102" t="s">
        <v>452</v>
      </c>
      <c r="W72" s="102">
        <v>1.1000000000000001</v>
      </c>
      <c r="X72" s="102">
        <v>5.3400000000000001E-3</v>
      </c>
      <c r="Y72" s="102">
        <v>1.2015E-2</v>
      </c>
      <c r="Z72" s="102">
        <v>6.6750000000000004E-3</v>
      </c>
      <c r="AA72" s="102">
        <v>2.6700000000000001E-3</v>
      </c>
      <c r="AB72" s="102">
        <v>2.6700000000000002E-2</v>
      </c>
      <c r="AC72" s="102">
        <v>1.11792027E-2</v>
      </c>
      <c r="AD72" s="102">
        <v>1.9895112100000001E-2</v>
      </c>
      <c r="AE72" s="103"/>
      <c r="AF72" s="104" t="s">
        <v>241</v>
      </c>
      <c r="AG72" s="104" t="s">
        <v>241</v>
      </c>
      <c r="AH72" s="104" t="s">
        <v>241</v>
      </c>
      <c r="AI72" s="104" t="s">
        <v>241</v>
      </c>
      <c r="AJ72" s="104" t="s">
        <v>241</v>
      </c>
      <c r="AK72" s="104">
        <v>372.64009090000002</v>
      </c>
      <c r="AL72" s="105" t="s">
        <v>199</v>
      </c>
    </row>
    <row r="73" spans="1:38" s="6" customFormat="1" ht="24.75" customHeight="1" thickBot="1" x14ac:dyDescent="0.3">
      <c r="A73" s="99" t="s">
        <v>55</v>
      </c>
      <c r="B73" s="99" t="s">
        <v>200</v>
      </c>
      <c r="C73" s="100" t="s">
        <v>201</v>
      </c>
      <c r="D73" s="101"/>
      <c r="E73" s="102">
        <v>8.1068592278999994</v>
      </c>
      <c r="F73" s="102">
        <v>1.1670515869</v>
      </c>
      <c r="G73" s="102">
        <v>9.6929999999999996</v>
      </c>
      <c r="H73" s="102" t="s">
        <v>452</v>
      </c>
      <c r="I73" s="102">
        <v>3.6751</v>
      </c>
      <c r="J73" s="102">
        <v>3.6751</v>
      </c>
      <c r="K73" s="102">
        <v>3.6751</v>
      </c>
      <c r="L73" s="102">
        <v>2.0632845E-2</v>
      </c>
      <c r="M73" s="102" t="s">
        <v>452</v>
      </c>
      <c r="N73" s="102">
        <v>1.2357100000000001</v>
      </c>
      <c r="O73" s="102">
        <v>0.22484000000000001</v>
      </c>
      <c r="P73" s="102">
        <v>0.50078</v>
      </c>
      <c r="Q73" s="102">
        <v>1.0940000000000001</v>
      </c>
      <c r="R73" s="102">
        <v>7.7552000000000003</v>
      </c>
      <c r="S73" s="102">
        <v>0.33579999999999999</v>
      </c>
      <c r="T73" s="102" t="s">
        <v>452</v>
      </c>
      <c r="U73" s="102" t="s">
        <v>452</v>
      </c>
      <c r="V73" s="102" t="s">
        <v>452</v>
      </c>
      <c r="W73" s="102">
        <v>1.3853783244</v>
      </c>
      <c r="X73" s="102">
        <v>2.7308639799999999E-2</v>
      </c>
      <c r="Y73" s="102">
        <v>6.1444439599999998E-2</v>
      </c>
      <c r="Z73" s="102">
        <v>3.4135799799999998E-2</v>
      </c>
      <c r="AA73" s="102">
        <v>1.36543199E-2</v>
      </c>
      <c r="AB73" s="102">
        <v>0.136543199</v>
      </c>
      <c r="AC73" s="102" t="s">
        <v>241</v>
      </c>
      <c r="AD73" s="102">
        <v>3.6514229999999999E-4</v>
      </c>
      <c r="AE73" s="103"/>
      <c r="AF73" s="104" t="s">
        <v>241</v>
      </c>
      <c r="AG73" s="104" t="s">
        <v>241</v>
      </c>
      <c r="AH73" s="104" t="s">
        <v>241</v>
      </c>
      <c r="AI73" s="104" t="s">
        <v>241</v>
      </c>
      <c r="AJ73" s="104" t="s">
        <v>241</v>
      </c>
      <c r="AK73" s="104">
        <v>699.50726729999997</v>
      </c>
      <c r="AL73" s="105" t="s">
        <v>392</v>
      </c>
    </row>
    <row r="74" spans="1:38" s="6" customFormat="1" ht="24.75" customHeight="1" thickBot="1" x14ac:dyDescent="0.3">
      <c r="A74" s="99" t="s">
        <v>55</v>
      </c>
      <c r="B74" s="99" t="s">
        <v>202</v>
      </c>
      <c r="C74" s="100" t="s">
        <v>203</v>
      </c>
      <c r="D74" s="101"/>
      <c r="E74" s="102">
        <v>0.62674185000000004</v>
      </c>
      <c r="F74" s="102" t="s">
        <v>452</v>
      </c>
      <c r="G74" s="102">
        <v>4.0940000000000003</v>
      </c>
      <c r="H74" s="102" t="s">
        <v>452</v>
      </c>
      <c r="I74" s="102">
        <v>1.5982225000000001</v>
      </c>
      <c r="J74" s="102">
        <v>1.995824</v>
      </c>
      <c r="K74" s="102">
        <v>2.4064999999999999</v>
      </c>
      <c r="L74" s="102">
        <v>3.6746308800000002E-2</v>
      </c>
      <c r="M74" s="102">
        <v>105.9282</v>
      </c>
      <c r="N74" s="102">
        <v>0.57599</v>
      </c>
      <c r="O74" s="102">
        <v>8.9010000000000006E-2</v>
      </c>
      <c r="P74" s="102">
        <v>3.6499999999999998E-4</v>
      </c>
      <c r="Q74" s="102">
        <v>0.41799999999999998</v>
      </c>
      <c r="R74" s="102">
        <v>0.17982000000000001</v>
      </c>
      <c r="S74" s="102">
        <v>1.18997</v>
      </c>
      <c r="T74" s="102" t="s">
        <v>452</v>
      </c>
      <c r="U74" s="102" t="s">
        <v>452</v>
      </c>
      <c r="V74" s="102" t="s">
        <v>452</v>
      </c>
      <c r="W74" s="102">
        <v>0.73270080000000004</v>
      </c>
      <c r="X74" s="102">
        <v>2.44733</v>
      </c>
      <c r="Y74" s="102">
        <v>5.5063050000000002</v>
      </c>
      <c r="Z74" s="102">
        <v>3.0591249999999999</v>
      </c>
      <c r="AA74" s="102">
        <v>1.22374</v>
      </c>
      <c r="AB74" s="102">
        <v>12.236499999999999</v>
      </c>
      <c r="AC74" s="102">
        <v>8.7933300000000006E-2</v>
      </c>
      <c r="AD74" s="102">
        <v>2.5881391E-2</v>
      </c>
      <c r="AE74" s="103"/>
      <c r="AF74" s="104" t="s">
        <v>241</v>
      </c>
      <c r="AG74" s="104" t="s">
        <v>241</v>
      </c>
      <c r="AH74" s="104" t="s">
        <v>241</v>
      </c>
      <c r="AI74" s="104" t="s">
        <v>241</v>
      </c>
      <c r="AJ74" s="104" t="s">
        <v>241</v>
      </c>
      <c r="AK74" s="104">
        <v>882.69600000000003</v>
      </c>
      <c r="AL74" s="105" t="s">
        <v>204</v>
      </c>
    </row>
    <row r="75" spans="1:38" s="6" customFormat="1" ht="24.75" customHeight="1" thickBot="1" x14ac:dyDescent="0.3">
      <c r="A75" s="99" t="s">
        <v>55</v>
      </c>
      <c r="B75" s="99" t="s">
        <v>205</v>
      </c>
      <c r="C75" s="100" t="s">
        <v>206</v>
      </c>
      <c r="D75" s="110"/>
      <c r="E75" s="102" t="s">
        <v>54</v>
      </c>
      <c r="F75" s="102" t="s">
        <v>54</v>
      </c>
      <c r="G75" s="102">
        <v>0.19500000000000001</v>
      </c>
      <c r="H75" s="102" t="s">
        <v>54</v>
      </c>
      <c r="I75" s="102">
        <v>6.6650000000000001E-2</v>
      </c>
      <c r="J75" s="102">
        <v>0.155</v>
      </c>
      <c r="K75" s="102">
        <v>0.155</v>
      </c>
      <c r="L75" s="102" t="s">
        <v>54</v>
      </c>
      <c r="M75" s="102">
        <v>18</v>
      </c>
      <c r="N75" s="102" t="s">
        <v>54</v>
      </c>
      <c r="O75" s="102" t="s">
        <v>54</v>
      </c>
      <c r="P75" s="102">
        <v>6.0000000000000001E-3</v>
      </c>
      <c r="Q75" s="102">
        <v>7.9000000000000008E-3</v>
      </c>
      <c r="R75" s="102">
        <v>0.30320000000000003</v>
      </c>
      <c r="S75" s="102" t="s">
        <v>54</v>
      </c>
      <c r="T75" s="102" t="s">
        <v>54</v>
      </c>
      <c r="U75" s="102" t="s">
        <v>54</v>
      </c>
      <c r="V75" s="102" t="s">
        <v>54</v>
      </c>
      <c r="W75" s="102">
        <v>5.6</v>
      </c>
      <c r="X75" s="102" t="s">
        <v>54</v>
      </c>
      <c r="Y75" s="102" t="s">
        <v>54</v>
      </c>
      <c r="Z75" s="102" t="s">
        <v>54</v>
      </c>
      <c r="AA75" s="102" t="s">
        <v>54</v>
      </c>
      <c r="AB75" s="102" t="s">
        <v>54</v>
      </c>
      <c r="AC75" s="102">
        <v>123</v>
      </c>
      <c r="AD75" s="102" t="s">
        <v>54</v>
      </c>
      <c r="AE75" s="103"/>
      <c r="AF75" s="104" t="s">
        <v>241</v>
      </c>
      <c r="AG75" s="104" t="s">
        <v>241</v>
      </c>
      <c r="AH75" s="104" t="s">
        <v>241</v>
      </c>
      <c r="AI75" s="104" t="s">
        <v>241</v>
      </c>
      <c r="AJ75" s="104" t="s">
        <v>241</v>
      </c>
      <c r="AK75" s="104">
        <v>44.618000000000002</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0.02</v>
      </c>
      <c r="H77" s="102" t="s">
        <v>452</v>
      </c>
      <c r="I77" s="102">
        <v>1.2E-2</v>
      </c>
      <c r="J77" s="102">
        <v>1.35E-2</v>
      </c>
      <c r="K77" s="102">
        <v>1.4999999999999999E-2</v>
      </c>
      <c r="L77" s="102" t="s">
        <v>452</v>
      </c>
      <c r="M77" s="102" t="s">
        <v>452</v>
      </c>
      <c r="N77" s="102">
        <v>7.3999999999999996E-2</v>
      </c>
      <c r="O77" s="102">
        <v>0.153</v>
      </c>
      <c r="P77" s="102">
        <v>8.0999999999999996E-3</v>
      </c>
      <c r="Q77" s="102">
        <v>7.4999999999999997E-3</v>
      </c>
      <c r="R77" s="102">
        <v>2.7000000000000001E-3</v>
      </c>
      <c r="S77" s="102">
        <v>9.5000000000000001E-2</v>
      </c>
      <c r="T77" s="102" t="s">
        <v>452</v>
      </c>
      <c r="U77" s="102" t="s">
        <v>452</v>
      </c>
      <c r="V77" s="102" t="s">
        <v>452</v>
      </c>
      <c r="W77" s="102">
        <v>0.683755</v>
      </c>
      <c r="X77" s="102" t="s">
        <v>452</v>
      </c>
      <c r="Y77" s="102" t="s">
        <v>452</v>
      </c>
      <c r="Z77" s="102" t="s">
        <v>452</v>
      </c>
      <c r="AA77" s="102" t="s">
        <v>452</v>
      </c>
      <c r="AB77" s="102" t="s">
        <v>452</v>
      </c>
      <c r="AC77" s="102" t="s">
        <v>452</v>
      </c>
      <c r="AD77" s="102">
        <v>2.7350200000000001E-4</v>
      </c>
      <c r="AE77" s="103"/>
      <c r="AF77" s="104" t="s">
        <v>241</v>
      </c>
      <c r="AG77" s="104" t="s">
        <v>241</v>
      </c>
      <c r="AH77" s="104" t="s">
        <v>241</v>
      </c>
      <c r="AI77" s="104" t="s">
        <v>241</v>
      </c>
      <c r="AJ77" s="104" t="s">
        <v>241</v>
      </c>
      <c r="AK77" s="104">
        <v>136.751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6.0000000000000001E-3</v>
      </c>
      <c r="F79" s="102" t="s">
        <v>452</v>
      </c>
      <c r="G79" s="102">
        <v>0.188</v>
      </c>
      <c r="H79" s="102">
        <v>8.6E-3</v>
      </c>
      <c r="I79" s="102">
        <v>6.1000000000000004E-3</v>
      </c>
      <c r="J79" s="102">
        <v>6.1000000000000004E-3</v>
      </c>
      <c r="K79" s="102">
        <v>6.1000000000000004E-3</v>
      </c>
      <c r="L79" s="102" t="s">
        <v>452</v>
      </c>
      <c r="M79" s="102" t="s">
        <v>452</v>
      </c>
      <c r="N79" s="102">
        <v>2.5999999999999999E-3</v>
      </c>
      <c r="O79" s="102">
        <v>5.0000000000000002E-5</v>
      </c>
      <c r="P79" s="102">
        <v>5.0000000000000002E-5</v>
      </c>
      <c r="Q79" s="102" t="s">
        <v>452</v>
      </c>
      <c r="R79" s="102" t="s">
        <v>452</v>
      </c>
      <c r="S79" s="102">
        <v>4.7</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78.934968280000007</v>
      </c>
      <c r="AL79" s="105" t="s">
        <v>219</v>
      </c>
    </row>
    <row r="80" spans="1:38" s="6" customFormat="1" ht="24.75" customHeight="1" thickBot="1" x14ac:dyDescent="0.3">
      <c r="A80" s="99" t="s">
        <v>55</v>
      </c>
      <c r="B80" s="106" t="s">
        <v>220</v>
      </c>
      <c r="C80" s="109" t="s">
        <v>221</v>
      </c>
      <c r="D80" s="101"/>
      <c r="E80" s="102">
        <v>0.1125</v>
      </c>
      <c r="F80" s="102" t="s">
        <v>241</v>
      </c>
      <c r="G80" s="102">
        <v>0.33600000000000002</v>
      </c>
      <c r="H80" s="102" t="s">
        <v>452</v>
      </c>
      <c r="I80" s="102">
        <v>1.1481E-2</v>
      </c>
      <c r="J80" s="102">
        <v>2.5898999999999998E-2</v>
      </c>
      <c r="K80" s="102">
        <v>2.6700000000000002E-2</v>
      </c>
      <c r="L80" s="102">
        <v>1.0679999999999999E-3</v>
      </c>
      <c r="M80" s="102" t="s">
        <v>241</v>
      </c>
      <c r="N80" s="102">
        <v>0.19869999999999999</v>
      </c>
      <c r="O80" s="102">
        <v>2.0000000000000001E-4</v>
      </c>
      <c r="P80" s="102">
        <v>2.1700000000000001E-3</v>
      </c>
      <c r="Q80" s="102">
        <v>0.15440000000000001</v>
      </c>
      <c r="R80" s="102" t="s">
        <v>452</v>
      </c>
      <c r="S80" s="102" t="s">
        <v>452</v>
      </c>
      <c r="T80" s="102" t="s">
        <v>452</v>
      </c>
      <c r="U80" s="102" t="s">
        <v>452</v>
      </c>
      <c r="V80" s="102" t="s">
        <v>452</v>
      </c>
      <c r="W80" s="102" t="s">
        <v>241</v>
      </c>
      <c r="X80" s="102">
        <v>9.2799999999999994E-2</v>
      </c>
      <c r="Y80" s="102">
        <v>0.20880000000000001</v>
      </c>
      <c r="Z80" s="102">
        <v>0.11600000000000001</v>
      </c>
      <c r="AA80" s="102">
        <v>4.6399999999999997E-2</v>
      </c>
      <c r="AB80" s="102">
        <v>0.46400000000000002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6.2375714762000003</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4249830</v>
      </c>
      <c r="AL82" s="105" t="s">
        <v>460</v>
      </c>
    </row>
    <row r="83" spans="1:38" s="6" customFormat="1" ht="24.75" customHeight="1" thickBot="1" x14ac:dyDescent="0.3">
      <c r="A83" s="99" t="s">
        <v>225</v>
      </c>
      <c r="B83" s="115" t="s">
        <v>228</v>
      </c>
      <c r="C83" s="116" t="s">
        <v>229</v>
      </c>
      <c r="D83" s="101"/>
      <c r="E83" s="102" t="s">
        <v>241</v>
      </c>
      <c r="F83" s="102">
        <v>3.9503999999999997E-3</v>
      </c>
      <c r="G83" s="102" t="s">
        <v>241</v>
      </c>
      <c r="H83" s="102" t="s">
        <v>241</v>
      </c>
      <c r="I83" s="102">
        <v>2.469E-2</v>
      </c>
      <c r="J83" s="102">
        <v>0.49380000000000002</v>
      </c>
      <c r="K83" s="102">
        <v>3.7035</v>
      </c>
      <c r="L83" s="102">
        <v>1.40733E-3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246.9</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9.6877080802000002</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16.197416830000002</v>
      </c>
      <c r="AL85" s="105" t="s">
        <v>236</v>
      </c>
    </row>
    <row r="86" spans="1:38" s="6" customFormat="1" ht="24.75" customHeight="1" thickBot="1" x14ac:dyDescent="0.3">
      <c r="A86" s="99" t="s">
        <v>225</v>
      </c>
      <c r="B86" s="109" t="s">
        <v>234</v>
      </c>
      <c r="C86" s="114" t="s">
        <v>235</v>
      </c>
      <c r="D86" s="101"/>
      <c r="E86" s="102" t="s">
        <v>241</v>
      </c>
      <c r="F86" s="102">
        <v>0.88386903279999995</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3.6400284090000001</v>
      </c>
      <c r="AL86" s="105" t="s">
        <v>236</v>
      </c>
    </row>
    <row r="87" spans="1:38" s="6" customFormat="1" ht="24.75" customHeight="1" thickBot="1" x14ac:dyDescent="0.3">
      <c r="A87" s="99" t="s">
        <v>225</v>
      </c>
      <c r="B87" s="109" t="s">
        <v>237</v>
      </c>
      <c r="C87" s="114" t="s">
        <v>238</v>
      </c>
      <c r="D87" s="101"/>
      <c r="E87" s="102" t="s">
        <v>241</v>
      </c>
      <c r="F87" s="102">
        <v>1.1629388409999999</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3.9936630829999999</v>
      </c>
      <c r="AL87" s="105" t="s">
        <v>236</v>
      </c>
    </row>
    <row r="88" spans="1:38" s="6" customFormat="1" ht="24.75" customHeight="1" thickBot="1" x14ac:dyDescent="0.3">
      <c r="A88" s="99" t="s">
        <v>225</v>
      </c>
      <c r="B88" s="109" t="s">
        <v>239</v>
      </c>
      <c r="C88" s="114" t="s">
        <v>240</v>
      </c>
      <c r="D88" s="101"/>
      <c r="E88" s="102" t="s">
        <v>452</v>
      </c>
      <c r="F88" s="102">
        <v>3.6785727179999999</v>
      </c>
      <c r="G88" s="102" t="s">
        <v>452</v>
      </c>
      <c r="H88" s="102">
        <v>1.2E-2</v>
      </c>
      <c r="I88" s="102" t="s">
        <v>452</v>
      </c>
      <c r="J88" s="102">
        <v>1.4999999999999999E-4</v>
      </c>
      <c r="K88" s="102">
        <v>1.4999999999999999E-4</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0.21380828439999999</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0.71444136999999996</v>
      </c>
      <c r="AL89" s="105" t="s">
        <v>236</v>
      </c>
    </row>
    <row r="90" spans="1:38" s="21" customFormat="1" ht="24.75" customHeight="1" thickBot="1" x14ac:dyDescent="0.3">
      <c r="A90" s="99" t="s">
        <v>225</v>
      </c>
      <c r="B90" s="109" t="s">
        <v>244</v>
      </c>
      <c r="C90" s="114" t="s">
        <v>245</v>
      </c>
      <c r="D90" s="101"/>
      <c r="E90" s="102" t="s">
        <v>241</v>
      </c>
      <c r="F90" s="102">
        <v>18.331696610000002</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8.4406710000000003E-4</v>
      </c>
      <c r="Z90" s="102">
        <v>8.4406710000000003E-4</v>
      </c>
      <c r="AA90" s="102" t="s">
        <v>241</v>
      </c>
      <c r="AB90" s="102">
        <v>1.6881343000000001E-3</v>
      </c>
      <c r="AC90" s="102" t="s">
        <v>241</v>
      </c>
      <c r="AD90" s="102" t="s">
        <v>241</v>
      </c>
      <c r="AE90" s="103"/>
      <c r="AF90" s="104" t="s">
        <v>241</v>
      </c>
      <c r="AG90" s="104" t="s">
        <v>241</v>
      </c>
      <c r="AH90" s="104" t="s">
        <v>241</v>
      </c>
      <c r="AI90" s="104" t="s">
        <v>241</v>
      </c>
      <c r="AJ90" s="104" t="s">
        <v>241</v>
      </c>
      <c r="AK90" s="104">
        <v>208.4489647</v>
      </c>
      <c r="AL90" s="105" t="s">
        <v>236</v>
      </c>
    </row>
    <row r="91" spans="1:38" s="6" customFormat="1" ht="24.75" customHeight="1" thickBot="1" x14ac:dyDescent="0.3">
      <c r="A91" s="99" t="s">
        <v>225</v>
      </c>
      <c r="B91" s="106" t="s">
        <v>246</v>
      </c>
      <c r="C91" s="109" t="s">
        <v>247</v>
      </c>
      <c r="D91" s="101"/>
      <c r="E91" s="102">
        <v>2.1603269500000001E-2</v>
      </c>
      <c r="F91" s="102">
        <v>2.9925719999999999E-2</v>
      </c>
      <c r="G91" s="102">
        <v>1.7220916E-3</v>
      </c>
      <c r="H91" s="102">
        <v>2.565945E-2</v>
      </c>
      <c r="I91" s="102">
        <v>0.27693769429999998</v>
      </c>
      <c r="J91" s="102">
        <v>0.30429728169999998</v>
      </c>
      <c r="K91" s="102">
        <v>0.30994825110000002</v>
      </c>
      <c r="L91" s="102">
        <v>1.11294E-3</v>
      </c>
      <c r="M91" s="102">
        <v>0.75562078740000005</v>
      </c>
      <c r="N91" s="102">
        <v>0.44736868600000002</v>
      </c>
      <c r="O91" s="102">
        <v>1.4622388999999999E-3</v>
      </c>
      <c r="P91" s="102">
        <v>0.21709584169999999</v>
      </c>
      <c r="Q91" s="102">
        <v>1.7476846E-3</v>
      </c>
      <c r="R91" s="102">
        <v>0.254121492</v>
      </c>
      <c r="S91" s="102">
        <v>1.10843544E-2</v>
      </c>
      <c r="T91" s="102" t="s">
        <v>452</v>
      </c>
      <c r="U91" s="102" t="s">
        <v>452</v>
      </c>
      <c r="V91" s="102" t="s">
        <v>452</v>
      </c>
      <c r="W91" s="102">
        <v>8.0379000000000006E-3</v>
      </c>
      <c r="X91" s="102">
        <v>6.8013000000000004E-4</v>
      </c>
      <c r="Y91" s="102">
        <v>2.7823499999999999E-4</v>
      </c>
      <c r="Z91" s="102">
        <v>2.7823499999999999E-4</v>
      </c>
      <c r="AA91" s="102">
        <v>2.7823499999999999E-4</v>
      </c>
      <c r="AB91" s="102">
        <v>1.514835E-3</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0.79333600000000004</v>
      </c>
      <c r="F92" s="102">
        <v>1.0035779499999999</v>
      </c>
      <c r="G92" s="102">
        <v>1.58</v>
      </c>
      <c r="H92" s="102" t="s">
        <v>452</v>
      </c>
      <c r="I92" s="102">
        <v>0.27113999999999999</v>
      </c>
      <c r="J92" s="102">
        <v>0.36152000000000001</v>
      </c>
      <c r="K92" s="102">
        <v>0.45190000000000002</v>
      </c>
      <c r="L92" s="102">
        <v>1.1807639999999999E-2</v>
      </c>
      <c r="M92" s="102">
        <v>2.6629239999999998</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1.7347793303000001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v>0.59</v>
      </c>
      <c r="H94" s="102" t="s">
        <v>241</v>
      </c>
      <c r="I94" s="102">
        <v>2.87315E-2</v>
      </c>
      <c r="J94" s="102">
        <v>0.28156870000000001</v>
      </c>
      <c r="K94" s="102">
        <v>0.57462999999999997</v>
      </c>
      <c r="L94" s="102" t="s">
        <v>452</v>
      </c>
      <c r="M94" s="102" t="s">
        <v>241</v>
      </c>
      <c r="N94" s="102" t="s">
        <v>241</v>
      </c>
      <c r="O94" s="102" t="s">
        <v>241</v>
      </c>
      <c r="P94" s="102" t="s">
        <v>241</v>
      </c>
      <c r="Q94" s="102" t="s">
        <v>241</v>
      </c>
      <c r="R94" s="102" t="s">
        <v>241</v>
      </c>
      <c r="S94" s="102" t="s">
        <v>241</v>
      </c>
      <c r="T94" s="102" t="s">
        <v>452</v>
      </c>
      <c r="U94" s="102" t="s">
        <v>452</v>
      </c>
      <c r="V94" s="102" t="s">
        <v>452</v>
      </c>
      <c r="W94" s="102">
        <v>51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0.18165343</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t="s">
        <v>452</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2.2678895000000001E-2</v>
      </c>
      <c r="F99" s="102">
        <v>3.1551387399999999</v>
      </c>
      <c r="G99" s="102" t="s">
        <v>241</v>
      </c>
      <c r="H99" s="102">
        <v>4.6503745429999999</v>
      </c>
      <c r="I99" s="102">
        <v>0.13190606020000001</v>
      </c>
      <c r="J99" s="102">
        <v>0.20268492169999999</v>
      </c>
      <c r="K99" s="102">
        <v>0.44397649519999999</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321.72209800000002</v>
      </c>
      <c r="AL99" s="105" t="s">
        <v>267</v>
      </c>
    </row>
    <row r="100" spans="1:38" s="6" customFormat="1" ht="24.75" customHeight="1" thickBot="1" x14ac:dyDescent="0.3">
      <c r="A100" s="99" t="s">
        <v>264</v>
      </c>
      <c r="B100" s="99" t="s">
        <v>268</v>
      </c>
      <c r="C100" s="100" t="s">
        <v>269</v>
      </c>
      <c r="D100" s="118"/>
      <c r="E100" s="102">
        <v>1.3507115E-2</v>
      </c>
      <c r="F100" s="102">
        <v>2.9513042330000001</v>
      </c>
      <c r="G100" s="102" t="s">
        <v>241</v>
      </c>
      <c r="H100" s="102">
        <v>2.7641157449999998</v>
      </c>
      <c r="I100" s="102">
        <v>0.116942133</v>
      </c>
      <c r="J100" s="102">
        <v>0.175501249</v>
      </c>
      <c r="K100" s="102">
        <v>0.38341794200000001</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653.59183810000002</v>
      </c>
      <c r="AL100" s="105" t="s">
        <v>267</v>
      </c>
    </row>
    <row r="101" spans="1:38" s="6" customFormat="1" ht="24.75" customHeight="1" thickBot="1" x14ac:dyDescent="0.3">
      <c r="A101" s="99" t="s">
        <v>264</v>
      </c>
      <c r="B101" s="99" t="s">
        <v>270</v>
      </c>
      <c r="C101" s="100" t="s">
        <v>271</v>
      </c>
      <c r="D101" s="118"/>
      <c r="E101" s="102">
        <v>3.3219894E-2</v>
      </c>
      <c r="F101" s="102">
        <v>0.34926410000000002</v>
      </c>
      <c r="G101" s="102" t="s">
        <v>241</v>
      </c>
      <c r="H101" s="102">
        <v>1.1578601850000001</v>
      </c>
      <c r="I101" s="102">
        <v>2.7585192000000001E-2</v>
      </c>
      <c r="J101" s="102">
        <v>8.2755575999999997E-2</v>
      </c>
      <c r="K101" s="102">
        <v>0.193096344</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1379.2596000000001</v>
      </c>
      <c r="AL101" s="105" t="s">
        <v>267</v>
      </c>
    </row>
    <row r="102" spans="1:38" s="6" customFormat="1" ht="24.75" customHeight="1" thickBot="1" x14ac:dyDescent="0.3">
      <c r="A102" s="99" t="s">
        <v>264</v>
      </c>
      <c r="B102" s="99" t="s">
        <v>272</v>
      </c>
      <c r="C102" s="100" t="s">
        <v>273</v>
      </c>
      <c r="D102" s="118"/>
      <c r="E102" s="102">
        <v>8.1622099999999996E-3</v>
      </c>
      <c r="F102" s="102">
        <v>0.25788747499999998</v>
      </c>
      <c r="G102" s="102" t="s">
        <v>241</v>
      </c>
      <c r="H102" s="102">
        <v>1.2738099329999999</v>
      </c>
      <c r="I102" s="102">
        <v>2.830829E-3</v>
      </c>
      <c r="J102" s="102">
        <v>6.2174101000000002E-2</v>
      </c>
      <c r="K102" s="102">
        <v>0.425680324</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567.20011820000002</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4.7467009999999999E-3</v>
      </c>
      <c r="F104" s="102">
        <v>4.5290200000000003E-2</v>
      </c>
      <c r="G104" s="102" t="s">
        <v>241</v>
      </c>
      <c r="H104" s="102">
        <v>0.155862527</v>
      </c>
      <c r="I104" s="102">
        <v>1.6665E-3</v>
      </c>
      <c r="J104" s="102">
        <v>4.9994999999999996E-3</v>
      </c>
      <c r="K104" s="102">
        <v>1.1665500000000001E-2</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83.325000000000003</v>
      </c>
      <c r="AL104" s="105" t="s">
        <v>267</v>
      </c>
    </row>
    <row r="105" spans="1:38" s="6" customFormat="1" ht="24.75" customHeight="1" thickBot="1" x14ac:dyDescent="0.3">
      <c r="A105" s="99" t="s">
        <v>264</v>
      </c>
      <c r="B105" s="99" t="s">
        <v>278</v>
      </c>
      <c r="C105" s="100" t="s">
        <v>279</v>
      </c>
      <c r="D105" s="118"/>
      <c r="E105" s="102">
        <v>7.5652030000000004E-3</v>
      </c>
      <c r="F105" s="102">
        <v>0.2334571</v>
      </c>
      <c r="G105" s="102" t="s">
        <v>241</v>
      </c>
      <c r="H105" s="102">
        <v>0.25149630000000001</v>
      </c>
      <c r="I105" s="102">
        <v>4.6183200000000004E-3</v>
      </c>
      <c r="J105" s="102">
        <v>7.25736E-3</v>
      </c>
      <c r="K105" s="102">
        <v>1.5834239999999999E-2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32.988</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1.3133715000000001E-2</v>
      </c>
      <c r="F107" s="102">
        <v>0.29846519999999999</v>
      </c>
      <c r="G107" s="102" t="s">
        <v>241</v>
      </c>
      <c r="H107" s="102">
        <v>0.36668063000000001</v>
      </c>
      <c r="I107" s="102">
        <v>1.1084828999999999E-2</v>
      </c>
      <c r="J107" s="102">
        <v>0.14779771999999999</v>
      </c>
      <c r="K107" s="102">
        <v>0.70203917000000005</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3694.9430000000002</v>
      </c>
      <c r="AL107" s="105" t="s">
        <v>267</v>
      </c>
    </row>
    <row r="108" spans="1:38" s="6" customFormat="1" ht="24.75" customHeight="1" thickBot="1" x14ac:dyDescent="0.3">
      <c r="A108" s="99" t="s">
        <v>264</v>
      </c>
      <c r="B108" s="99" t="s">
        <v>284</v>
      </c>
      <c r="C108" s="100" t="s">
        <v>285</v>
      </c>
      <c r="D108" s="118"/>
      <c r="E108" s="102">
        <v>5.8711010000000001E-3</v>
      </c>
      <c r="F108" s="102">
        <v>0.234016</v>
      </c>
      <c r="G108" s="102" t="s">
        <v>241</v>
      </c>
      <c r="H108" s="102">
        <v>0.19071379999999999</v>
      </c>
      <c r="I108" s="102">
        <v>9.7859672000000005E-3</v>
      </c>
      <c r="J108" s="102">
        <v>9.7859672100000003E-2</v>
      </c>
      <c r="K108" s="102">
        <v>0.1957193441</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4892.9836029999997</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8.38669E-4</v>
      </c>
      <c r="F110" s="102">
        <v>9.9833000000000005E-2</v>
      </c>
      <c r="G110" s="102" t="s">
        <v>241</v>
      </c>
      <c r="H110" s="102">
        <v>4.7723996999999997E-2</v>
      </c>
      <c r="I110" s="102">
        <v>4.0679230999999998E-3</v>
      </c>
      <c r="J110" s="102">
        <v>2.2373576900000001E-2</v>
      </c>
      <c r="K110" s="102">
        <v>2.2373576900000001E-2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203.3961539</v>
      </c>
      <c r="AL110" s="105" t="s">
        <v>267</v>
      </c>
    </row>
    <row r="111" spans="1:38" s="6" customFormat="1" ht="24.75" customHeight="1" thickBot="1" x14ac:dyDescent="0.3">
      <c r="A111" s="99" t="s">
        <v>264</v>
      </c>
      <c r="B111" s="99" t="s">
        <v>290</v>
      </c>
      <c r="C111" s="100" t="s">
        <v>291</v>
      </c>
      <c r="D111" s="118" t="s">
        <v>395</v>
      </c>
      <c r="E111" s="102">
        <v>7.372305E-3</v>
      </c>
      <c r="F111" s="102">
        <v>6.2258099999999997E-2</v>
      </c>
      <c r="G111" s="102" t="s">
        <v>241</v>
      </c>
      <c r="H111" s="102">
        <v>0.172004778</v>
      </c>
      <c r="I111" s="102">
        <v>6.7019590000000004E-4</v>
      </c>
      <c r="J111" s="102">
        <v>1.3403918000000001E-3</v>
      </c>
      <c r="K111" s="102">
        <v>3.0158816E-3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393.57997949999998</v>
      </c>
      <c r="AL111" s="105" t="s">
        <v>267</v>
      </c>
    </row>
    <row r="112" spans="1:38" s="6" customFormat="1" ht="24.75" customHeight="1" thickBot="1" x14ac:dyDescent="0.3">
      <c r="A112" s="99" t="s">
        <v>292</v>
      </c>
      <c r="B112" s="99" t="s">
        <v>293</v>
      </c>
      <c r="C112" s="100" t="s">
        <v>294</v>
      </c>
      <c r="D112" s="101"/>
      <c r="E112" s="102">
        <v>4.4159041019999998</v>
      </c>
      <c r="F112" s="102" t="s">
        <v>241</v>
      </c>
      <c r="G112" s="102" t="s">
        <v>241</v>
      </c>
      <c r="H112" s="102">
        <v>2.5983644670000001</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110397602.5</v>
      </c>
      <c r="AL112" s="105" t="s">
        <v>396</v>
      </c>
    </row>
    <row r="113" spans="1:38" s="6" customFormat="1" ht="24.75" customHeight="1" thickBot="1" x14ac:dyDescent="0.3">
      <c r="A113" s="99" t="s">
        <v>292</v>
      </c>
      <c r="B113" s="119" t="s">
        <v>295</v>
      </c>
      <c r="C113" s="120" t="s">
        <v>296</v>
      </c>
      <c r="D113" s="101"/>
      <c r="E113" s="102">
        <v>1.9918571030000001</v>
      </c>
      <c r="F113" s="102">
        <v>2.981651088</v>
      </c>
      <c r="G113" s="102" t="s">
        <v>241</v>
      </c>
      <c r="H113" s="102">
        <v>13.363294279</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49796427.579999998</v>
      </c>
      <c r="AL113" s="105" t="s">
        <v>396</v>
      </c>
    </row>
    <row r="114" spans="1:38" s="6" customFormat="1" ht="24.75" customHeight="1" thickBot="1" x14ac:dyDescent="0.3">
      <c r="A114" s="99" t="s">
        <v>292</v>
      </c>
      <c r="B114" s="119" t="s">
        <v>297</v>
      </c>
      <c r="C114" s="120" t="s">
        <v>298</v>
      </c>
      <c r="D114" s="101"/>
      <c r="E114" s="102">
        <v>3.7537732599999998E-2</v>
      </c>
      <c r="F114" s="102" t="s">
        <v>241</v>
      </c>
      <c r="G114" s="102" t="s">
        <v>241</v>
      </c>
      <c r="H114" s="102">
        <v>0.14813998</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938443.31449999998</v>
      </c>
      <c r="AL114" s="105" t="s">
        <v>396</v>
      </c>
    </row>
    <row r="115" spans="1:38" s="6" customFormat="1" ht="24.75" customHeight="1" thickBot="1" x14ac:dyDescent="0.3">
      <c r="A115" s="99" t="s">
        <v>292</v>
      </c>
      <c r="B115" s="119" t="s">
        <v>299</v>
      </c>
      <c r="C115" s="120" t="s">
        <v>300</v>
      </c>
      <c r="D115" s="101"/>
      <c r="E115" s="102" t="s">
        <v>241</v>
      </c>
      <c r="F115" s="102" t="s">
        <v>241</v>
      </c>
      <c r="G115" s="102" t="s">
        <v>241</v>
      </c>
      <c r="H115" s="102" t="s">
        <v>452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t="s">
        <v>452</v>
      </c>
      <c r="AL115" s="105" t="s">
        <v>396</v>
      </c>
    </row>
    <row r="116" spans="1:38" s="6" customFormat="1" ht="24.75" customHeight="1" thickBot="1" x14ac:dyDescent="0.3">
      <c r="A116" s="99" t="s">
        <v>292</v>
      </c>
      <c r="B116" s="99" t="s">
        <v>301</v>
      </c>
      <c r="C116" s="109" t="s">
        <v>302</v>
      </c>
      <c r="D116" s="101"/>
      <c r="E116" s="102">
        <v>0.99769158199999997</v>
      </c>
      <c r="F116" s="102">
        <v>0.10993037999999999</v>
      </c>
      <c r="G116" s="102" t="s">
        <v>241</v>
      </c>
      <c r="H116" s="102">
        <v>1.817078623</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24942289.550000001</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7.2770705000000005E-2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5580318.2640000004</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2.60691732E-2</v>
      </c>
      <c r="J119" s="102">
        <v>0.67779850320000001</v>
      </c>
      <c r="K119" s="102">
        <v>0.67779850320000001</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4344.8621999999996</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0.75923185640000002</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8828.2774000000009</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4.7788038000000001E-3</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0.7270645</v>
      </c>
      <c r="F123" s="102">
        <v>0.15805749999999999</v>
      </c>
      <c r="G123" s="102">
        <v>0.15805749999999999</v>
      </c>
      <c r="H123" s="102">
        <v>0.75867600000000002</v>
      </c>
      <c r="I123" s="102">
        <v>1.7070209999999999</v>
      </c>
      <c r="J123" s="102">
        <v>1.8018555000000001</v>
      </c>
      <c r="K123" s="102">
        <v>1.833467</v>
      </c>
      <c r="L123" s="102">
        <v>0.22532677200000001</v>
      </c>
      <c r="M123" s="102">
        <v>21.084870500000001</v>
      </c>
      <c r="N123" s="102">
        <v>3.4772650000000002E-2</v>
      </c>
      <c r="O123" s="102">
        <v>0.27818120000000002</v>
      </c>
      <c r="P123" s="102">
        <v>4.42561E-2</v>
      </c>
      <c r="Q123" s="102">
        <v>2.023136E-3</v>
      </c>
      <c r="R123" s="102">
        <v>2.5289200000000001E-2</v>
      </c>
      <c r="S123" s="102">
        <v>2.3076395E-2</v>
      </c>
      <c r="T123" s="102" t="s">
        <v>452</v>
      </c>
      <c r="U123" s="102" t="s">
        <v>452</v>
      </c>
      <c r="V123" s="102" t="s">
        <v>452</v>
      </c>
      <c r="W123" s="102">
        <v>0.15805749999999999</v>
      </c>
      <c r="X123" s="102">
        <v>0.1241257159</v>
      </c>
      <c r="Y123" s="102">
        <v>0.3467086097</v>
      </c>
      <c r="Z123" s="102">
        <v>0.1479607869</v>
      </c>
      <c r="AA123" s="102">
        <v>0.1061577393</v>
      </c>
      <c r="AB123" s="102">
        <v>0.72495285180000002</v>
      </c>
      <c r="AC123" s="102" t="s">
        <v>241</v>
      </c>
      <c r="AD123" s="102">
        <v>8.5351049999999999E-4</v>
      </c>
      <c r="AE123" s="103"/>
      <c r="AF123" s="104" t="s">
        <v>241</v>
      </c>
      <c r="AG123" s="104" t="s">
        <v>241</v>
      </c>
      <c r="AH123" s="104" t="s">
        <v>241</v>
      </c>
      <c r="AI123" s="104" t="s">
        <v>241</v>
      </c>
      <c r="AJ123" s="104" t="s">
        <v>241</v>
      </c>
      <c r="AK123" s="104">
        <v>316115</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1.1593800000000001</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2147</v>
      </c>
      <c r="AL124" s="105" t="s">
        <v>400</v>
      </c>
    </row>
    <row r="125" spans="1:38" s="6" customFormat="1" ht="24.75" customHeight="1" thickBot="1" x14ac:dyDescent="0.3">
      <c r="A125" s="99" t="s">
        <v>320</v>
      </c>
      <c r="B125" s="99" t="s">
        <v>321</v>
      </c>
      <c r="C125" s="100" t="s">
        <v>322</v>
      </c>
      <c r="D125" s="101"/>
      <c r="E125" s="102" t="s">
        <v>241</v>
      </c>
      <c r="F125" s="102">
        <v>1.0353365296999999</v>
      </c>
      <c r="G125" s="102" t="s">
        <v>241</v>
      </c>
      <c r="H125" s="102" t="s">
        <v>452</v>
      </c>
      <c r="I125" s="102">
        <v>7.2402000000000002E-5</v>
      </c>
      <c r="J125" s="102">
        <v>4.8048600000000002E-4</v>
      </c>
      <c r="K125" s="102">
        <v>1.015822E-3</v>
      </c>
      <c r="L125" s="102">
        <v>3.6201000000000001E-5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7.3832623000000003E-3</v>
      </c>
      <c r="I126" s="102" t="s">
        <v>452</v>
      </c>
      <c r="J126" s="102" t="s">
        <v>452</v>
      </c>
      <c r="K126" s="102" t="s">
        <v>452</v>
      </c>
      <c r="L126" s="102" t="s">
        <v>452</v>
      </c>
      <c r="M126" s="102">
        <v>4.5979743999999996E-3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4.2974414999999997E-3</v>
      </c>
      <c r="F128" s="102">
        <v>1.9873E-3</v>
      </c>
      <c r="G128" s="102">
        <v>4.0217878E-3</v>
      </c>
      <c r="H128" s="102" t="s">
        <v>452</v>
      </c>
      <c r="I128" s="102">
        <v>3.86392E-4</v>
      </c>
      <c r="J128" s="102">
        <v>3.86392E-4</v>
      </c>
      <c r="K128" s="102">
        <v>3.86392E-4</v>
      </c>
      <c r="L128" s="102">
        <v>2.52174E-5</v>
      </c>
      <c r="M128" s="102">
        <v>8.0485426999999995E-3</v>
      </c>
      <c r="N128" s="102">
        <v>2</v>
      </c>
      <c r="O128" s="102">
        <v>0.1</v>
      </c>
      <c r="P128" s="102">
        <v>0.06</v>
      </c>
      <c r="Q128" s="102">
        <v>0.1200094376</v>
      </c>
      <c r="R128" s="102">
        <v>7.0052154899999997E-2</v>
      </c>
      <c r="S128" s="102">
        <v>0.21003973710000001</v>
      </c>
      <c r="T128" s="102" t="s">
        <v>452</v>
      </c>
      <c r="U128" s="102" t="s">
        <v>452</v>
      </c>
      <c r="V128" s="102" t="s">
        <v>452</v>
      </c>
      <c r="W128" s="102">
        <v>5.6053199999999997E-2</v>
      </c>
      <c r="X128" s="102" t="s">
        <v>452</v>
      </c>
      <c r="Y128" s="102" t="s">
        <v>452</v>
      </c>
      <c r="Z128" s="102" t="s">
        <v>452</v>
      </c>
      <c r="AA128" s="102" t="s">
        <v>452</v>
      </c>
      <c r="AB128" s="102" t="s">
        <v>452</v>
      </c>
      <c r="AC128" s="102" t="s">
        <v>452</v>
      </c>
      <c r="AD128" s="102" t="s">
        <v>452</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8.8371360000000004E-4</v>
      </c>
      <c r="F131" s="102">
        <v>4.4185680000000002E-4</v>
      </c>
      <c r="G131" s="102">
        <v>8.8371360000000004E-4</v>
      </c>
      <c r="H131" s="102" t="s">
        <v>452</v>
      </c>
      <c r="I131" s="102">
        <v>1.5953499999999999E-3</v>
      </c>
      <c r="J131" s="102">
        <v>1.5953499999999999E-3</v>
      </c>
      <c r="K131" s="102">
        <v>1.5953499999999999E-3</v>
      </c>
      <c r="L131" s="102">
        <v>2.87163E-4</v>
      </c>
      <c r="M131" s="102">
        <v>1.7674272000000001E-3</v>
      </c>
      <c r="N131" s="102">
        <v>7.8270000000000006E-3</v>
      </c>
      <c r="O131" s="102">
        <v>7.6360000000000002E-4</v>
      </c>
      <c r="P131" s="102">
        <v>3.1664000000000002E-3</v>
      </c>
      <c r="Q131" s="102">
        <v>5.9405778000000001E-3</v>
      </c>
      <c r="R131" s="102">
        <v>2.6746222999999999E-3</v>
      </c>
      <c r="S131" s="102">
        <v>5.4536491000000001E-3</v>
      </c>
      <c r="T131" s="102" t="s">
        <v>452</v>
      </c>
      <c r="U131" s="102" t="s">
        <v>452</v>
      </c>
      <c r="V131" s="102" t="s">
        <v>452</v>
      </c>
      <c r="W131" s="102">
        <v>4.9999997884000003</v>
      </c>
      <c r="X131" s="102">
        <v>2.6385163000000002E-9</v>
      </c>
      <c r="Y131" s="102">
        <v>2.2597819E-8</v>
      </c>
      <c r="Z131" s="102" t="s">
        <v>452</v>
      </c>
      <c r="AA131" s="102" t="s">
        <v>452</v>
      </c>
      <c r="AB131" s="102">
        <v>2.5236336E-8</v>
      </c>
      <c r="AC131" s="102">
        <v>6.3122399999999995E-2</v>
      </c>
      <c r="AD131" s="102">
        <v>9.3997565999999998E-3</v>
      </c>
      <c r="AE131" s="103"/>
      <c r="AF131" s="104" t="s">
        <v>241</v>
      </c>
      <c r="AG131" s="104" t="s">
        <v>241</v>
      </c>
      <c r="AH131" s="104" t="s">
        <v>241</v>
      </c>
      <c r="AI131" s="104" t="s">
        <v>241</v>
      </c>
      <c r="AJ131" s="104" t="s">
        <v>241</v>
      </c>
      <c r="AK131" s="104">
        <v>0.63122400000000001</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1.1257949999999999E-2</v>
      </c>
      <c r="F133" s="102">
        <v>1.77398E-4</v>
      </c>
      <c r="G133" s="102">
        <v>1.5419979999999999E-3</v>
      </c>
      <c r="H133" s="102" t="s">
        <v>241</v>
      </c>
      <c r="I133" s="102">
        <v>4.2302600000000001E-4</v>
      </c>
      <c r="J133" s="102">
        <v>4.7351620000000001E-4</v>
      </c>
      <c r="K133" s="102">
        <v>5.2618979999999999E-4</v>
      </c>
      <c r="L133" s="102">
        <v>2.1151300000000001E-4</v>
      </c>
      <c r="M133" s="102">
        <v>1.91044E-3</v>
      </c>
      <c r="N133" s="102">
        <v>4.097894E-4</v>
      </c>
      <c r="O133" s="102">
        <v>6.8639400000000006E-5</v>
      </c>
      <c r="P133" s="102">
        <v>2.033254E-2</v>
      </c>
      <c r="Q133" s="102">
        <v>1.8572209999999999E-4</v>
      </c>
      <c r="R133" s="102">
        <v>1.8503979999999999E-4</v>
      </c>
      <c r="S133" s="102">
        <v>1.6961980000000001E-4</v>
      </c>
      <c r="T133" s="102" t="s">
        <v>452</v>
      </c>
      <c r="U133" s="102" t="s">
        <v>452</v>
      </c>
      <c r="V133" s="102" t="s">
        <v>452</v>
      </c>
      <c r="W133" s="102">
        <v>3.6844200000000002E-4</v>
      </c>
      <c r="X133" s="102">
        <v>1.8012719999999999E-7</v>
      </c>
      <c r="Y133" s="102">
        <v>9.8387660000000005E-8</v>
      </c>
      <c r="Z133" s="102">
        <v>8.7880240000000001E-8</v>
      </c>
      <c r="AA133" s="102">
        <v>9.5385540000000004E-8</v>
      </c>
      <c r="AB133" s="102">
        <v>4.6178063999999999E-7</v>
      </c>
      <c r="AC133" s="102">
        <v>2.0683321E-3</v>
      </c>
      <c r="AD133" s="102">
        <v>5.6432271999999999E-3</v>
      </c>
      <c r="AE133" s="103"/>
      <c r="AF133" s="104" t="s">
        <v>241</v>
      </c>
      <c r="AG133" s="104" t="s">
        <v>241</v>
      </c>
      <c r="AH133" s="104" t="s">
        <v>241</v>
      </c>
      <c r="AI133" s="104" t="s">
        <v>241</v>
      </c>
      <c r="AJ133" s="104" t="s">
        <v>241</v>
      </c>
      <c r="AK133" s="104">
        <v>13646</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3.4196961999999999E-3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2.3583799999999999E-5</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6.2876160000000002E-4</v>
      </c>
      <c r="F139" s="102">
        <v>2.6722366999999999E-3</v>
      </c>
      <c r="G139" s="102">
        <v>1.5719040000000001E-3</v>
      </c>
      <c r="H139" s="102">
        <v>0.115575174</v>
      </c>
      <c r="I139" s="102">
        <v>0.20700434600000001</v>
      </c>
      <c r="J139" s="102">
        <v>0.20796034599999999</v>
      </c>
      <c r="K139" s="102">
        <v>0.20796034599999999</v>
      </c>
      <c r="L139" s="102">
        <v>1.4482414900000001E-2</v>
      </c>
      <c r="M139" s="102">
        <v>1.9805989999999999E-2</v>
      </c>
      <c r="N139" s="102">
        <v>0.29439265650000002</v>
      </c>
      <c r="O139" s="102">
        <v>1.9052578999999999E-3</v>
      </c>
      <c r="P139" s="102">
        <v>1.2757629E-3</v>
      </c>
      <c r="Q139" s="102">
        <v>1.9910282999999998E-3</v>
      </c>
      <c r="R139" s="102">
        <v>3.1808797E-3</v>
      </c>
      <c r="S139" s="102">
        <v>1.40791518E-2</v>
      </c>
      <c r="T139" s="102" t="s">
        <v>452</v>
      </c>
      <c r="U139" s="102" t="s">
        <v>452</v>
      </c>
      <c r="V139" s="102" t="s">
        <v>452</v>
      </c>
      <c r="W139" s="102">
        <v>2.1013305131000002</v>
      </c>
      <c r="X139" s="102">
        <v>2.8317797400000001E-2</v>
      </c>
      <c r="Y139" s="102">
        <v>4.25402499E-2</v>
      </c>
      <c r="Z139" s="102">
        <v>1.8314249899999999E-2</v>
      </c>
      <c r="AA139" s="102">
        <v>3.2922872800000003E-2</v>
      </c>
      <c r="AB139" s="102">
        <v>0.1220951701</v>
      </c>
      <c r="AC139" s="102" t="s">
        <v>452</v>
      </c>
      <c r="AD139" s="102">
        <v>2.9155526397</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190.2178191397</v>
      </c>
      <c r="F141" s="70">
        <f t="shared" ref="F141:AD141" si="0">SUM(F14:F140)</f>
        <v>310.1592207315</v>
      </c>
      <c r="G141" s="70">
        <f t="shared" si="0"/>
        <v>42.182989428200003</v>
      </c>
      <c r="H141" s="70">
        <f t="shared" si="0"/>
        <v>31.879469697952796</v>
      </c>
      <c r="I141" s="70">
        <f t="shared" si="0"/>
        <v>38.912574917100009</v>
      </c>
      <c r="J141" s="70">
        <f t="shared" si="0"/>
        <v>59.617958524200013</v>
      </c>
      <c r="K141" s="70">
        <f t="shared" si="0"/>
        <v>107.56411456569994</v>
      </c>
      <c r="L141" s="70">
        <f t="shared" si="0"/>
        <v>4.7229913134999988</v>
      </c>
      <c r="M141" s="70">
        <f t="shared" si="0"/>
        <v>746.04019428209995</v>
      </c>
      <c r="N141" s="70">
        <f t="shared" si="0"/>
        <v>146.02671871810006</v>
      </c>
      <c r="O141" s="70">
        <f t="shared" si="0"/>
        <v>1.7589696619000001</v>
      </c>
      <c r="P141" s="70">
        <f t="shared" si="0"/>
        <v>1.3618447337000001</v>
      </c>
      <c r="Q141" s="70">
        <f t="shared" si="0"/>
        <v>3.3398252163</v>
      </c>
      <c r="R141" s="70">
        <f>SUM(R14:R140)</f>
        <v>11.4818062346</v>
      </c>
      <c r="S141" s="70">
        <f t="shared" si="0"/>
        <v>24.6099696512</v>
      </c>
      <c r="T141" s="70">
        <f t="shared" si="0"/>
        <v>0</v>
      </c>
      <c r="U141" s="70">
        <f t="shared" si="0"/>
        <v>0</v>
      </c>
      <c r="V141" s="70">
        <f t="shared" si="0"/>
        <v>0</v>
      </c>
      <c r="W141" s="70">
        <f t="shared" si="0"/>
        <v>92.828454161999986</v>
      </c>
      <c r="X141" s="70">
        <f t="shared" si="0"/>
        <v>3.6287333094723264</v>
      </c>
      <c r="Y141" s="70">
        <f t="shared" si="0"/>
        <v>7.9525569843946595</v>
      </c>
      <c r="Z141" s="70">
        <f t="shared" si="0"/>
        <v>3.9767733473878102</v>
      </c>
      <c r="AA141" s="70">
        <f t="shared" si="0"/>
        <v>2.1516168825402202</v>
      </c>
      <c r="AB141" s="70">
        <f t="shared" si="0"/>
        <v>17.709680524151572</v>
      </c>
      <c r="AC141" s="70">
        <f t="shared" si="0"/>
        <v>124.19752404529999</v>
      </c>
      <c r="AD141" s="70">
        <f t="shared" si="0"/>
        <v>162.48119356090007</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190.2178191397</v>
      </c>
      <c r="F152" s="67">
        <f t="shared" ref="F152:AD152" si="1">SUM(F$141, F$151, IF(AND(ISNUMBER(SEARCH($B$4,"AT|BE|CH|GB|IE|LT|LU|NL")),SUM(F$143:F$149)&gt;0),SUM(F$143:F$149)-SUM(F$27:F$33),0))</f>
        <v>310.1592207315</v>
      </c>
      <c r="G152" s="67">
        <f t="shared" si="1"/>
        <v>42.182989428200003</v>
      </c>
      <c r="H152" s="67">
        <f t="shared" si="1"/>
        <v>31.879469697952796</v>
      </c>
      <c r="I152" s="67">
        <f t="shared" si="1"/>
        <v>38.912574917100009</v>
      </c>
      <c r="J152" s="67">
        <f t="shared" si="1"/>
        <v>59.617958524200013</v>
      </c>
      <c r="K152" s="67">
        <f t="shared" si="1"/>
        <v>107.56411456569994</v>
      </c>
      <c r="L152" s="67">
        <f t="shared" si="1"/>
        <v>4.7229913134999988</v>
      </c>
      <c r="M152" s="67">
        <f t="shared" si="1"/>
        <v>746.04019428209995</v>
      </c>
      <c r="N152" s="67">
        <f t="shared" si="1"/>
        <v>146.02671871810006</v>
      </c>
      <c r="O152" s="67">
        <f t="shared" si="1"/>
        <v>1.7589696619000001</v>
      </c>
      <c r="P152" s="67">
        <f t="shared" si="1"/>
        <v>1.3618447337000001</v>
      </c>
      <c r="Q152" s="67">
        <f t="shared" si="1"/>
        <v>3.3398252163</v>
      </c>
      <c r="R152" s="67">
        <f t="shared" si="1"/>
        <v>11.4818062346</v>
      </c>
      <c r="S152" s="67">
        <f t="shared" si="1"/>
        <v>24.6099696512</v>
      </c>
      <c r="T152" s="67">
        <f t="shared" si="1"/>
        <v>0</v>
      </c>
      <c r="U152" s="67">
        <f t="shared" si="1"/>
        <v>0</v>
      </c>
      <c r="V152" s="67">
        <f t="shared" si="1"/>
        <v>0</v>
      </c>
      <c r="W152" s="67">
        <f t="shared" si="1"/>
        <v>92.828454161999986</v>
      </c>
      <c r="X152" s="67">
        <f t="shared" si="1"/>
        <v>3.6287333094723264</v>
      </c>
      <c r="Y152" s="67">
        <f t="shared" si="1"/>
        <v>7.9525569843946595</v>
      </c>
      <c r="Z152" s="67">
        <f t="shared" si="1"/>
        <v>3.9767733473878102</v>
      </c>
      <c r="AA152" s="67">
        <f t="shared" si="1"/>
        <v>2.1516168825402202</v>
      </c>
      <c r="AB152" s="67">
        <f t="shared" si="1"/>
        <v>17.709680524151572</v>
      </c>
      <c r="AC152" s="67">
        <f t="shared" si="1"/>
        <v>124.19752404529999</v>
      </c>
      <c r="AD152" s="67">
        <f t="shared" si="1"/>
        <v>162.48119356090007</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190.2178191397</v>
      </c>
      <c r="F154" s="67">
        <f>SUM(F$141, F$153, -1 * IF(OR($B$6=2005,$B$6&gt;=2020),SUM(F$99:F$122),0), IF(AND(ISNUMBER(SEARCH($B$4,"AT|BE|CH|GB|IE|LT|LU|NL")),SUM(F$143:F$149)&gt;0),SUM(F$143:F$149)-SUM(F$27:F$33),0))</f>
        <v>310.1592207315</v>
      </c>
      <c r="G154" s="67">
        <f>SUM(G$141, G$153, IF(AND(ISNUMBER(SEARCH($B$4,"AT|BE|CH|GB|IE|LT|LU|NL")),SUM(G$143:G$149)&gt;0),SUM(G$143:G$149)-SUM(G$27:G$33),0))</f>
        <v>42.182989428200003</v>
      </c>
      <c r="H154" s="67">
        <f>SUM(H$141, H$153, IF(AND(ISNUMBER(SEARCH($B$4,"AT|BE|CH|GB|IE|LT|LU|NL")),SUM(H$143:H$149)&gt;0),SUM(H$143:H$149)-SUM(H$27:H$33),0))</f>
        <v>31.879469697952796</v>
      </c>
      <c r="I154" s="67">
        <f t="shared" ref="I154:AD154" si="2">SUM(I$141, I$153, IF(AND(ISNUMBER(SEARCH($B$4,"AT|BE|CH|GB|IE|LT|LU|NL")),SUM(I$143:I$149)&gt;0),SUM(I$143:I$149)-SUM(I$27:I$33),0))</f>
        <v>38.912574917100009</v>
      </c>
      <c r="J154" s="67">
        <f t="shared" si="2"/>
        <v>59.617958524200013</v>
      </c>
      <c r="K154" s="67">
        <f t="shared" si="2"/>
        <v>107.56411456569994</v>
      </c>
      <c r="L154" s="67">
        <f t="shared" si="2"/>
        <v>4.7229913134999988</v>
      </c>
      <c r="M154" s="67">
        <f t="shared" si="2"/>
        <v>746.04019428209995</v>
      </c>
      <c r="N154" s="67">
        <f t="shared" si="2"/>
        <v>146.02671871810006</v>
      </c>
      <c r="O154" s="67">
        <f t="shared" si="2"/>
        <v>1.7589696619000001</v>
      </c>
      <c r="P154" s="67">
        <f t="shared" si="2"/>
        <v>1.3618447337000001</v>
      </c>
      <c r="Q154" s="67">
        <f t="shared" si="2"/>
        <v>3.3398252163</v>
      </c>
      <c r="R154" s="67">
        <f t="shared" si="2"/>
        <v>11.4818062346</v>
      </c>
      <c r="S154" s="67">
        <f t="shared" si="2"/>
        <v>24.6099696512</v>
      </c>
      <c r="T154" s="67">
        <f t="shared" si="2"/>
        <v>0</v>
      </c>
      <c r="U154" s="67">
        <f t="shared" si="2"/>
        <v>0</v>
      </c>
      <c r="V154" s="67">
        <f t="shared" si="2"/>
        <v>0</v>
      </c>
      <c r="W154" s="67">
        <f t="shared" si="2"/>
        <v>92.828454161999986</v>
      </c>
      <c r="X154" s="67">
        <f t="shared" si="2"/>
        <v>3.6287333094723264</v>
      </c>
      <c r="Y154" s="67">
        <f t="shared" si="2"/>
        <v>7.9525569843946595</v>
      </c>
      <c r="Z154" s="67">
        <f t="shared" si="2"/>
        <v>3.9767733473878102</v>
      </c>
      <c r="AA154" s="67">
        <f t="shared" si="2"/>
        <v>2.1516168825402202</v>
      </c>
      <c r="AB154" s="67">
        <f t="shared" si="2"/>
        <v>17.709680524151572</v>
      </c>
      <c r="AC154" s="67">
        <f t="shared" si="2"/>
        <v>124.19752404529999</v>
      </c>
      <c r="AD154" s="67">
        <f t="shared" si="2"/>
        <v>162.48119356090007</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2.1466235478</v>
      </c>
      <c r="F157" s="130">
        <v>5.1042903100000002E-2</v>
      </c>
      <c r="G157" s="130">
        <v>5.6730924799999999E-2</v>
      </c>
      <c r="H157" s="130" t="s">
        <v>452</v>
      </c>
      <c r="I157" s="130">
        <v>2.2348998500000002E-2</v>
      </c>
      <c r="J157" s="130">
        <v>2.2348998500000002E-2</v>
      </c>
      <c r="K157" s="130">
        <v>2.2348998500000002E-2</v>
      </c>
      <c r="L157" s="130">
        <v>1.0734088100000001E-2</v>
      </c>
      <c r="M157" s="130">
        <v>0.5183713606</v>
      </c>
      <c r="N157" s="130">
        <v>1.04504335E-2</v>
      </c>
      <c r="O157" s="130">
        <v>1.4929190999999999E-3</v>
      </c>
      <c r="P157" s="130">
        <v>4.4787571999999999E-3</v>
      </c>
      <c r="Q157" s="130">
        <v>7.4645954000000002E-3</v>
      </c>
      <c r="R157" s="130">
        <v>7.4645954000000002E-3</v>
      </c>
      <c r="S157" s="130">
        <v>7.4645954000000002E-3</v>
      </c>
      <c r="T157" s="130" t="s">
        <v>452</v>
      </c>
      <c r="U157" s="130" t="s">
        <v>452</v>
      </c>
      <c r="V157" s="130" t="s">
        <v>452</v>
      </c>
      <c r="W157" s="130">
        <v>8.9575143999999999E-3</v>
      </c>
      <c r="X157" s="130">
        <v>7.4714629999999996E-4</v>
      </c>
      <c r="Y157" s="130">
        <v>1.3697682E-3</v>
      </c>
      <c r="Z157" s="130">
        <v>4.6532790000000001E-4</v>
      </c>
      <c r="AA157" s="130">
        <v>1.6057090999999999E-3</v>
      </c>
      <c r="AB157" s="130">
        <v>4.1879515000000003E-3</v>
      </c>
      <c r="AC157" s="130" t="s">
        <v>452</v>
      </c>
      <c r="AD157" s="130" t="s">
        <v>452</v>
      </c>
      <c r="AE157" s="51"/>
      <c r="AF157" s="130">
        <v>6434.4812055000002</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2.176934916</v>
      </c>
      <c r="F158" s="130">
        <v>0.59839676190000002</v>
      </c>
      <c r="G158" s="130">
        <v>6.1711701799999998E-2</v>
      </c>
      <c r="H158" s="130" t="s">
        <v>452</v>
      </c>
      <c r="I158" s="130">
        <v>2.1412834299999999E-2</v>
      </c>
      <c r="J158" s="130">
        <v>2.1412834299999999E-2</v>
      </c>
      <c r="K158" s="130">
        <v>2.1412834299999999E-2</v>
      </c>
      <c r="L158" s="130">
        <v>1.0248165599999999E-2</v>
      </c>
      <c r="M158" s="130">
        <v>1.5953292437</v>
      </c>
      <c r="N158" s="130">
        <v>1.7123632231999999</v>
      </c>
      <c r="O158" s="130">
        <v>1.6226671E-3</v>
      </c>
      <c r="P158" s="130">
        <v>4.7924715000000001E-3</v>
      </c>
      <c r="Q158" s="130">
        <v>8.1133353999999994E-3</v>
      </c>
      <c r="R158" s="130">
        <v>8.1133353999999994E-3</v>
      </c>
      <c r="S158" s="130">
        <v>1.22674693E-2</v>
      </c>
      <c r="T158" s="130" t="s">
        <v>452</v>
      </c>
      <c r="U158" s="130" t="s">
        <v>452</v>
      </c>
      <c r="V158" s="130" t="s">
        <v>452</v>
      </c>
      <c r="W158" s="130">
        <v>1.46202569E-2</v>
      </c>
      <c r="X158" s="130">
        <v>8.1207999999999996E-4</v>
      </c>
      <c r="Y158" s="130">
        <v>1.4888133E-3</v>
      </c>
      <c r="Z158" s="130">
        <v>5.0576910000000002E-4</v>
      </c>
      <c r="AA158" s="130">
        <v>1.7452596000000001E-3</v>
      </c>
      <c r="AB158" s="130">
        <v>4.5519219000000003E-3</v>
      </c>
      <c r="AC158" s="130" t="s">
        <v>452</v>
      </c>
      <c r="AD158" s="130" t="s">
        <v>452</v>
      </c>
      <c r="AE158" s="51"/>
      <c r="AF158" s="130">
        <v>6995.7091972999997</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35.868925056000002</v>
      </c>
      <c r="F159" s="130">
        <v>1.5155006864</v>
      </c>
      <c r="G159" s="130">
        <v>11.592548889</v>
      </c>
      <c r="H159" s="130" t="s">
        <v>452</v>
      </c>
      <c r="I159" s="130">
        <v>1.8720525502000001</v>
      </c>
      <c r="J159" s="130">
        <v>1.9705816317</v>
      </c>
      <c r="K159" s="130">
        <v>1.9705816317</v>
      </c>
      <c r="L159" s="130">
        <v>0.79250133140000001</v>
      </c>
      <c r="M159" s="130">
        <v>1.9575217198999999</v>
      </c>
      <c r="N159" s="130">
        <v>0.2829697551</v>
      </c>
      <c r="O159" s="130">
        <v>2.8296975500000002E-2</v>
      </c>
      <c r="P159" s="130">
        <v>6.8210246500000002E-2</v>
      </c>
      <c r="Q159" s="130">
        <v>0.1585822915</v>
      </c>
      <c r="R159" s="130">
        <v>0.34522423369999999</v>
      </c>
      <c r="S159" s="130">
        <v>0.14881234060000001</v>
      </c>
      <c r="T159" s="130" t="s">
        <v>452</v>
      </c>
      <c r="U159" s="130" t="s">
        <v>452</v>
      </c>
      <c r="V159" s="130" t="s">
        <v>452</v>
      </c>
      <c r="W159" s="130">
        <v>2.5258344773000001</v>
      </c>
      <c r="X159" s="130">
        <v>3.1538217E-3</v>
      </c>
      <c r="Y159" s="130">
        <v>1.24240489E-2</v>
      </c>
      <c r="Z159" s="130">
        <v>5.7845402000000004E-3</v>
      </c>
      <c r="AA159" s="130">
        <v>2.1141367000000001E-2</v>
      </c>
      <c r="AB159" s="130">
        <v>4.2503777700000002E-2</v>
      </c>
      <c r="AC159" s="130">
        <v>6.5931099899999998E-2</v>
      </c>
      <c r="AD159" s="130">
        <v>0.28822917469999998</v>
      </c>
      <c r="AE159" s="51"/>
      <c r="AF159" s="130">
        <v>26605.244567000002</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0241"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10242"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47E96A-43A6-417D-909C-CBA4A342CB01}">
  <sheetPr codeName="Tabelle5"/>
  <dimension ref="A1:BO193"/>
  <sheetViews>
    <sheetView topLeftCell="T106"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2.453125" style="18" bestFit="1"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1992</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1992</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1.4083125428000001</v>
      </c>
      <c r="F14" s="102">
        <v>0.40164537509999998</v>
      </c>
      <c r="G14" s="102">
        <v>1.1977943122000001</v>
      </c>
      <c r="H14" s="102" t="s">
        <v>452</v>
      </c>
      <c r="I14" s="102">
        <v>0.17678027590000001</v>
      </c>
      <c r="J14" s="102">
        <v>0.35845980599999999</v>
      </c>
      <c r="K14" s="102">
        <v>0.52610552889999995</v>
      </c>
      <c r="L14" s="102">
        <v>5.6300533E-3</v>
      </c>
      <c r="M14" s="102">
        <v>0.60218242089999996</v>
      </c>
      <c r="N14" s="102">
        <v>2.0264272804000001</v>
      </c>
      <c r="O14" s="102">
        <v>0.1006472846</v>
      </c>
      <c r="P14" s="102">
        <v>9.8414130099999997E-2</v>
      </c>
      <c r="Q14" s="102">
        <v>0.15352878780000001</v>
      </c>
      <c r="R14" s="102">
        <v>0.31430655860000001</v>
      </c>
      <c r="S14" s="102">
        <v>0.2804970933</v>
      </c>
      <c r="T14" s="102" t="s">
        <v>452</v>
      </c>
      <c r="U14" s="102" t="s">
        <v>452</v>
      </c>
      <c r="V14" s="102" t="s">
        <v>452</v>
      </c>
      <c r="W14" s="102">
        <v>7.3113560576000003</v>
      </c>
      <c r="X14" s="102">
        <v>3.6076131E-3</v>
      </c>
      <c r="Y14" s="102">
        <v>4.8544953E-3</v>
      </c>
      <c r="Z14" s="102">
        <v>4.3542129000000004E-3</v>
      </c>
      <c r="AA14" s="102">
        <v>3.2362245E-3</v>
      </c>
      <c r="AB14" s="102">
        <v>1.60525457E-2</v>
      </c>
      <c r="AC14" s="102">
        <v>0.55613835590000005</v>
      </c>
      <c r="AD14" s="102">
        <v>0.23207500759999999</v>
      </c>
      <c r="AE14" s="103"/>
      <c r="AF14" s="104">
        <v>200.27727608999999</v>
      </c>
      <c r="AG14" s="104">
        <v>2489.0122000000001</v>
      </c>
      <c r="AH14" s="104" t="s">
        <v>54</v>
      </c>
      <c r="AI14" s="104">
        <v>1142.2373652000001</v>
      </c>
      <c r="AJ14" s="104">
        <v>3182.1168139000001</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1.5348354583999999</v>
      </c>
      <c r="F15" s="102">
        <v>5.7533548900000002E-2</v>
      </c>
      <c r="G15" s="102">
        <v>0.20747576500000001</v>
      </c>
      <c r="H15" s="102" t="s">
        <v>452</v>
      </c>
      <c r="I15" s="102">
        <v>9.3401639499999994E-2</v>
      </c>
      <c r="J15" s="102">
        <v>9.3881450500000005E-2</v>
      </c>
      <c r="K15" s="102">
        <v>9.4177472799999995E-2</v>
      </c>
      <c r="L15" s="102">
        <v>6.8340526000000004E-3</v>
      </c>
      <c r="M15" s="102">
        <v>1.9735999999999998E-3</v>
      </c>
      <c r="N15" s="102">
        <v>1.0372000000000001E-3</v>
      </c>
      <c r="O15" s="102">
        <v>1.0372E-4</v>
      </c>
      <c r="P15" s="102">
        <v>2.342E-4</v>
      </c>
      <c r="Q15" s="102">
        <v>3.03748E-3</v>
      </c>
      <c r="R15" s="102">
        <v>1.4868879999999999E-2</v>
      </c>
      <c r="S15" s="102">
        <v>1.087344E-2</v>
      </c>
      <c r="T15" s="102" t="s">
        <v>452</v>
      </c>
      <c r="U15" s="102" t="s">
        <v>452</v>
      </c>
      <c r="V15" s="102" t="s">
        <v>452</v>
      </c>
      <c r="W15" s="102">
        <v>1.84E-4</v>
      </c>
      <c r="X15" s="102">
        <v>1.9368099999999998E-5</v>
      </c>
      <c r="Y15" s="102">
        <v>4.77366E-5</v>
      </c>
      <c r="Z15" s="102">
        <v>2.9446099999999999E-5</v>
      </c>
      <c r="AA15" s="102">
        <v>2.9370199999999999E-5</v>
      </c>
      <c r="AB15" s="102">
        <v>1.25921E-4</v>
      </c>
      <c r="AC15" s="102" t="s">
        <v>241</v>
      </c>
      <c r="AD15" s="102">
        <v>4.0225500000000003E-5</v>
      </c>
      <c r="AE15" s="103"/>
      <c r="AF15" s="104">
        <v>21158.4725</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28.107398239999998</v>
      </c>
      <c r="F16" s="102">
        <v>1.0928004626000001</v>
      </c>
      <c r="G16" s="102">
        <v>0.4013080135</v>
      </c>
      <c r="H16" s="102" t="s">
        <v>452</v>
      </c>
      <c r="I16" s="102">
        <v>0.51491883910000003</v>
      </c>
      <c r="J16" s="102">
        <v>0.52777034050000005</v>
      </c>
      <c r="K16" s="102">
        <v>0.53101385720000005</v>
      </c>
      <c r="L16" s="102">
        <v>0.1020117259</v>
      </c>
      <c r="M16" s="102">
        <v>5.1600897761000004</v>
      </c>
      <c r="N16" s="102">
        <v>1.6106294699999999E-2</v>
      </c>
      <c r="O16" s="102">
        <v>5.9509152000000003E-3</v>
      </c>
      <c r="P16" s="102">
        <v>1.03177571E-2</v>
      </c>
      <c r="Q16" s="102">
        <v>1.75793294E-2</v>
      </c>
      <c r="R16" s="102">
        <v>6.0588448400000001E-2</v>
      </c>
      <c r="S16" s="102">
        <v>4.9183161000000003E-2</v>
      </c>
      <c r="T16" s="102" t="s">
        <v>452</v>
      </c>
      <c r="U16" s="102" t="s">
        <v>452</v>
      </c>
      <c r="V16" s="102" t="s">
        <v>452</v>
      </c>
      <c r="W16" s="102">
        <v>0.74299284600000004</v>
      </c>
      <c r="X16" s="102">
        <v>5.1283599999999998E-5</v>
      </c>
      <c r="Y16" s="102">
        <v>1.0663280000000001E-4</v>
      </c>
      <c r="Z16" s="102">
        <v>1.0664460000000001E-4</v>
      </c>
      <c r="AA16" s="102">
        <v>1.226729E-4</v>
      </c>
      <c r="AB16" s="102">
        <v>3.8723380000000001E-4</v>
      </c>
      <c r="AC16" s="102">
        <v>6.1837439999999997E-3</v>
      </c>
      <c r="AD16" s="102">
        <v>2.7491070699999998E-2</v>
      </c>
      <c r="AE16" s="103"/>
      <c r="AF16" s="104">
        <v>6668.0122074000001</v>
      </c>
      <c r="AG16" s="104" t="s">
        <v>54</v>
      </c>
      <c r="AH16" s="104">
        <v>101494.37175999999</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0.15075806780000001</v>
      </c>
      <c r="F17" s="102">
        <v>4.9877319999999999E-3</v>
      </c>
      <c r="G17" s="102">
        <v>0.1222686568</v>
      </c>
      <c r="H17" s="102">
        <v>7.7898239999999998E-7</v>
      </c>
      <c r="I17" s="102">
        <v>2.5334997599999999E-2</v>
      </c>
      <c r="J17" s="102">
        <v>3.4270698199999998E-2</v>
      </c>
      <c r="K17" s="102">
        <v>4.2465985499999997E-2</v>
      </c>
      <c r="L17" s="102">
        <v>4.6885232000000001E-3</v>
      </c>
      <c r="M17" s="102">
        <v>0.32048304560000002</v>
      </c>
      <c r="N17" s="102">
        <v>1.2716342E-2</v>
      </c>
      <c r="O17" s="102">
        <v>1.267029E-3</v>
      </c>
      <c r="P17" s="102">
        <v>2.6403358E-3</v>
      </c>
      <c r="Q17" s="102">
        <v>8.3998942000000007E-3</v>
      </c>
      <c r="R17" s="102">
        <v>1.8429551299999999E-2</v>
      </c>
      <c r="S17" s="102">
        <v>8.4224785999999999E-3</v>
      </c>
      <c r="T17" s="102" t="s">
        <v>452</v>
      </c>
      <c r="U17" s="102" t="s">
        <v>452</v>
      </c>
      <c r="V17" s="102" t="s">
        <v>452</v>
      </c>
      <c r="W17" s="102">
        <v>2.3939199999999999E-3</v>
      </c>
      <c r="X17" s="102">
        <v>3.3261614999999998E-7</v>
      </c>
      <c r="Y17" s="102">
        <v>4.1044267999999998E-6</v>
      </c>
      <c r="Z17" s="102">
        <v>3.3966184000000001E-6</v>
      </c>
      <c r="AA17" s="102">
        <v>3.9942815000000003E-6</v>
      </c>
      <c r="AB17" s="102">
        <v>1.1827900000000001E-5</v>
      </c>
      <c r="AC17" s="102">
        <v>2.1049790000000001E-4</v>
      </c>
      <c r="AD17" s="102">
        <v>9.7314399999999998E-5</v>
      </c>
      <c r="AE17" s="103"/>
      <c r="AF17" s="104">
        <v>637.8963</v>
      </c>
      <c r="AG17" s="104">
        <v>684.84667579999996</v>
      </c>
      <c r="AH17" s="104" t="s">
        <v>54</v>
      </c>
      <c r="AI17" s="104">
        <v>0.62790000000000001</v>
      </c>
      <c r="AJ17" s="104" t="s">
        <v>54</v>
      </c>
      <c r="AK17" s="104" t="s">
        <v>241</v>
      </c>
      <c r="AL17" s="105" t="s">
        <v>50</v>
      </c>
    </row>
    <row r="18" spans="1:39" s="6" customFormat="1" ht="24.75" customHeight="1" thickBot="1" x14ac:dyDescent="0.3">
      <c r="A18" s="99" t="s">
        <v>55</v>
      </c>
      <c r="B18" s="99" t="s">
        <v>62</v>
      </c>
      <c r="C18" s="100" t="s">
        <v>63</v>
      </c>
      <c r="D18" s="101"/>
      <c r="E18" s="102">
        <v>0.292440176</v>
      </c>
      <c r="F18" s="102">
        <v>2.2508931999999999E-2</v>
      </c>
      <c r="G18" s="102">
        <v>0.60681685910000005</v>
      </c>
      <c r="H18" s="102">
        <v>7.7898239999999998E-7</v>
      </c>
      <c r="I18" s="102">
        <v>1.4210874000000001E-3</v>
      </c>
      <c r="J18" s="102">
        <v>2.5185428000000002E-3</v>
      </c>
      <c r="K18" s="102">
        <v>3.9688774000000001E-3</v>
      </c>
      <c r="L18" s="102">
        <v>3.7737829999999998E-4</v>
      </c>
      <c r="M18" s="102">
        <v>9.2849410199999996E-2</v>
      </c>
      <c r="N18" s="102">
        <v>1.2819921999999999E-2</v>
      </c>
      <c r="O18" s="102">
        <v>1.2857140000000001E-3</v>
      </c>
      <c r="P18" s="102">
        <v>1.406058E-4</v>
      </c>
      <c r="Q18" s="102">
        <v>8.0663839999999996E-4</v>
      </c>
      <c r="R18" s="102">
        <v>6.3448029999999998E-4</v>
      </c>
      <c r="S18" s="102">
        <v>7.4323745999999996E-3</v>
      </c>
      <c r="T18" s="102" t="s">
        <v>452</v>
      </c>
      <c r="U18" s="102" t="s">
        <v>452</v>
      </c>
      <c r="V18" s="102" t="s">
        <v>452</v>
      </c>
      <c r="W18" s="102">
        <v>1.5616600000000001E-3</v>
      </c>
      <c r="X18" s="102">
        <v>6.5571646999999995E-7</v>
      </c>
      <c r="Y18" s="102">
        <v>4.4850682000000003E-6</v>
      </c>
      <c r="Z18" s="102">
        <v>3.5038177000000001E-6</v>
      </c>
      <c r="AA18" s="102">
        <v>4.6417501999999999E-6</v>
      </c>
      <c r="AB18" s="102">
        <v>1.32864E-5</v>
      </c>
      <c r="AC18" s="102">
        <v>4.6743640000000004E-6</v>
      </c>
      <c r="AD18" s="102">
        <v>1.0833835E-3</v>
      </c>
      <c r="AE18" s="103"/>
      <c r="AF18" s="104">
        <v>3521.2080999999998</v>
      </c>
      <c r="AG18" s="104">
        <v>2.3370000000000002</v>
      </c>
      <c r="AH18" s="104" t="s">
        <v>54</v>
      </c>
      <c r="AI18" s="104">
        <v>0.62790000000000001</v>
      </c>
      <c r="AJ18" s="104" t="s">
        <v>54</v>
      </c>
      <c r="AK18" s="104" t="s">
        <v>241</v>
      </c>
      <c r="AL18" s="105" t="s">
        <v>50</v>
      </c>
    </row>
    <row r="19" spans="1:39" s="6" customFormat="1" ht="24.75" customHeight="1" thickBot="1" x14ac:dyDescent="0.3">
      <c r="A19" s="99" t="s">
        <v>55</v>
      </c>
      <c r="B19" s="99" t="s">
        <v>64</v>
      </c>
      <c r="C19" s="100" t="s">
        <v>65</v>
      </c>
      <c r="D19" s="101"/>
      <c r="E19" s="102">
        <v>1.5372374</v>
      </c>
      <c r="F19" s="102">
        <v>2.04218E-2</v>
      </c>
      <c r="G19" s="102">
        <v>0.62756211770000003</v>
      </c>
      <c r="H19" s="102" t="s">
        <v>452</v>
      </c>
      <c r="I19" s="102">
        <v>8.6437686999999999E-2</v>
      </c>
      <c r="J19" s="102">
        <v>0.1099156427</v>
      </c>
      <c r="K19" s="102">
        <v>0.1317151929</v>
      </c>
      <c r="L19" s="102">
        <v>2.42148482E-2</v>
      </c>
      <c r="M19" s="102">
        <v>3.7974800000000003E-2</v>
      </c>
      <c r="N19" s="102">
        <v>3.8543399999999998E-2</v>
      </c>
      <c r="O19" s="102">
        <v>3.8543399999999999E-3</v>
      </c>
      <c r="P19" s="102">
        <v>8.1802999999999997E-3</v>
      </c>
      <c r="Q19" s="102">
        <v>3.1100740000000002E-2</v>
      </c>
      <c r="R19" s="102">
        <v>0.3054924021</v>
      </c>
      <c r="S19" s="102">
        <v>0.22672217680000001</v>
      </c>
      <c r="T19" s="102" t="s">
        <v>452</v>
      </c>
      <c r="U19" s="102" t="s">
        <v>452</v>
      </c>
      <c r="V19" s="102" t="s">
        <v>452</v>
      </c>
      <c r="W19" s="102">
        <v>8.0420900000000003E-2</v>
      </c>
      <c r="X19" s="102">
        <v>9.0500699999999999E-5</v>
      </c>
      <c r="Y19" s="102">
        <v>1.214324E-4</v>
      </c>
      <c r="Z19" s="102">
        <v>1.022873E-4</v>
      </c>
      <c r="AA19" s="102">
        <v>1.0657950000000001E-4</v>
      </c>
      <c r="AB19" s="102">
        <v>4.207999E-4</v>
      </c>
      <c r="AC19" s="102">
        <v>0.08</v>
      </c>
      <c r="AD19" s="102">
        <v>4.1353327799999999E-2</v>
      </c>
      <c r="AE19" s="103"/>
      <c r="AF19" s="104">
        <v>15817.247300000001</v>
      </c>
      <c r="AG19" s="104">
        <v>640.90044</v>
      </c>
      <c r="AH19" s="104" t="s">
        <v>54</v>
      </c>
      <c r="AI19" s="104" t="s">
        <v>54</v>
      </c>
      <c r="AJ19" s="104">
        <v>324.8</v>
      </c>
      <c r="AK19" s="104" t="s">
        <v>241</v>
      </c>
      <c r="AL19" s="105" t="s">
        <v>50</v>
      </c>
    </row>
    <row r="20" spans="1:39" s="6" customFormat="1" ht="24.75" customHeight="1" thickBot="1" x14ac:dyDescent="0.3">
      <c r="A20" s="99" t="s">
        <v>55</v>
      </c>
      <c r="B20" s="99" t="s">
        <v>66</v>
      </c>
      <c r="C20" s="100" t="s">
        <v>67</v>
      </c>
      <c r="D20" s="101"/>
      <c r="E20" s="102">
        <v>1.2830658327</v>
      </c>
      <c r="F20" s="102">
        <v>0.155285858</v>
      </c>
      <c r="G20" s="102">
        <v>1.2568148561000001</v>
      </c>
      <c r="H20" s="102">
        <v>2.9395149000000001E-3</v>
      </c>
      <c r="I20" s="102">
        <v>0.27189417560000001</v>
      </c>
      <c r="J20" s="102">
        <v>0.288925822</v>
      </c>
      <c r="K20" s="102">
        <v>0.31322178569999998</v>
      </c>
      <c r="L20" s="102">
        <v>7.4575399000000001E-2</v>
      </c>
      <c r="M20" s="102">
        <v>1.5240816072000001</v>
      </c>
      <c r="N20" s="102">
        <v>0.17415112739999999</v>
      </c>
      <c r="O20" s="102">
        <v>0.112935999</v>
      </c>
      <c r="P20" s="102">
        <v>2.3262119000000001E-2</v>
      </c>
      <c r="Q20" s="102">
        <v>0.19823934230000001</v>
      </c>
      <c r="R20" s="102">
        <v>0.37331690540000001</v>
      </c>
      <c r="S20" s="102">
        <v>0.50387266519999996</v>
      </c>
      <c r="T20" s="102" t="s">
        <v>452</v>
      </c>
      <c r="U20" s="102" t="s">
        <v>452</v>
      </c>
      <c r="V20" s="102" t="s">
        <v>452</v>
      </c>
      <c r="W20" s="102">
        <v>1.0526300504999999</v>
      </c>
      <c r="X20" s="102">
        <v>5.0776019999999996E-4</v>
      </c>
      <c r="Y20" s="102">
        <v>1.0451239100000001E-2</v>
      </c>
      <c r="Z20" s="102">
        <v>7.9721263999999997E-3</v>
      </c>
      <c r="AA20" s="102">
        <v>4.897123E-4</v>
      </c>
      <c r="AB20" s="102">
        <v>1.9420837999999999E-2</v>
      </c>
      <c r="AC20" s="102">
        <v>5.9459030699999998E-2</v>
      </c>
      <c r="AD20" s="102">
        <v>4.9651071499999998E-2</v>
      </c>
      <c r="AE20" s="103"/>
      <c r="AF20" s="104">
        <v>2631.6994</v>
      </c>
      <c r="AG20" s="104">
        <v>242.47489999999999</v>
      </c>
      <c r="AH20" s="104" t="s">
        <v>54</v>
      </c>
      <c r="AI20" s="104">
        <v>8632.0101675999995</v>
      </c>
      <c r="AJ20" s="104">
        <v>182.65940000000001</v>
      </c>
      <c r="AK20" s="104" t="s">
        <v>241</v>
      </c>
      <c r="AL20" s="105" t="s">
        <v>50</v>
      </c>
    </row>
    <row r="21" spans="1:39" s="6" customFormat="1" ht="24.75" customHeight="1" thickBot="1" x14ac:dyDescent="0.3">
      <c r="A21" s="99" t="s">
        <v>55</v>
      </c>
      <c r="B21" s="99" t="s">
        <v>68</v>
      </c>
      <c r="C21" s="100" t="s">
        <v>69</v>
      </c>
      <c r="D21" s="101"/>
      <c r="E21" s="102">
        <v>0.61328139999999998</v>
      </c>
      <c r="F21" s="102">
        <v>5.28485E-2</v>
      </c>
      <c r="G21" s="102">
        <v>1.44497824</v>
      </c>
      <c r="H21" s="102" t="s">
        <v>452</v>
      </c>
      <c r="I21" s="102">
        <v>6.2266088599999998E-2</v>
      </c>
      <c r="J21" s="102">
        <v>0.1004497337</v>
      </c>
      <c r="K21" s="102">
        <v>0.1248572874</v>
      </c>
      <c r="L21" s="102">
        <v>2.7421267799999999E-2</v>
      </c>
      <c r="M21" s="102">
        <v>0.16645099999999999</v>
      </c>
      <c r="N21" s="102">
        <v>8.2377290000000006E-2</v>
      </c>
      <c r="O21" s="102">
        <v>8.2279720000000001E-3</v>
      </c>
      <c r="P21" s="102">
        <v>1.8726659999999999E-2</v>
      </c>
      <c r="Q21" s="102">
        <v>4.6437420399999998E-2</v>
      </c>
      <c r="R21" s="102">
        <v>0.104090138</v>
      </c>
      <c r="S21" s="102">
        <v>4.3509765999999998E-2</v>
      </c>
      <c r="T21" s="102" t="s">
        <v>452</v>
      </c>
      <c r="U21" s="102" t="s">
        <v>452</v>
      </c>
      <c r="V21" s="102" t="s">
        <v>452</v>
      </c>
      <c r="W21" s="102">
        <v>1.6216379999999999E-2</v>
      </c>
      <c r="X21" s="102">
        <v>5.8672473000000004E-6</v>
      </c>
      <c r="Y21" s="102">
        <v>2.1651800000000002E-5</v>
      </c>
      <c r="Z21" s="102">
        <v>1.8855499999999999E-5</v>
      </c>
      <c r="AA21" s="102">
        <v>2.8275600000000001E-5</v>
      </c>
      <c r="AB21" s="102">
        <v>7.4650199999999999E-5</v>
      </c>
      <c r="AC21" s="102" t="s">
        <v>241</v>
      </c>
      <c r="AD21" s="102">
        <v>3.1876421000000001E-3</v>
      </c>
      <c r="AE21" s="103"/>
      <c r="AF21" s="104">
        <v>6506.625</v>
      </c>
      <c r="AG21" s="104">
        <v>16.410399999999999</v>
      </c>
      <c r="AH21" s="104" t="s">
        <v>54</v>
      </c>
      <c r="AI21" s="104" t="s">
        <v>54</v>
      </c>
      <c r="AJ21" s="104" t="s">
        <v>54</v>
      </c>
      <c r="AK21" s="104" t="s">
        <v>241</v>
      </c>
      <c r="AL21" s="105" t="s">
        <v>50</v>
      </c>
    </row>
    <row r="22" spans="1:39" s="6" customFormat="1" ht="24.75" customHeight="1" thickBot="1" x14ac:dyDescent="0.3">
      <c r="A22" s="99" t="s">
        <v>55</v>
      </c>
      <c r="B22" s="106" t="s">
        <v>70</v>
      </c>
      <c r="C22" s="100" t="s">
        <v>71</v>
      </c>
      <c r="D22" s="101"/>
      <c r="E22" s="102">
        <v>3.1012151999999999</v>
      </c>
      <c r="F22" s="102">
        <v>2.8829799999999999E-2</v>
      </c>
      <c r="G22" s="102">
        <v>0.87489679190000003</v>
      </c>
      <c r="H22" s="102" t="s">
        <v>452</v>
      </c>
      <c r="I22" s="102">
        <v>8.3012977099999996E-2</v>
      </c>
      <c r="J22" s="102">
        <v>9.4815084999999993E-2</v>
      </c>
      <c r="K22" s="102">
        <v>0.1077022453</v>
      </c>
      <c r="L22" s="102">
        <v>4.0869681999999997E-2</v>
      </c>
      <c r="M22" s="102">
        <v>0.29470733180000003</v>
      </c>
      <c r="N22" s="102">
        <v>0.33896778360000002</v>
      </c>
      <c r="O22" s="102">
        <v>2.5507146299999998E-2</v>
      </c>
      <c r="P22" s="102">
        <v>1.081404E-2</v>
      </c>
      <c r="Q22" s="102">
        <v>3.1158267999999999E-2</v>
      </c>
      <c r="R22" s="102">
        <v>0.43530734500000001</v>
      </c>
      <c r="S22" s="102">
        <v>0.31953066400000002</v>
      </c>
      <c r="T22" s="102" t="s">
        <v>452</v>
      </c>
      <c r="U22" s="102" t="s">
        <v>452</v>
      </c>
      <c r="V22" s="102" t="s">
        <v>452</v>
      </c>
      <c r="W22" s="102">
        <v>0.10017189999999999</v>
      </c>
      <c r="X22" s="102">
        <v>2.1832005999999999E-3</v>
      </c>
      <c r="Y22" s="102">
        <v>1.6918449299999999E-2</v>
      </c>
      <c r="Z22" s="102">
        <v>2.0500202000000001E-3</v>
      </c>
      <c r="AA22" s="102">
        <v>1.7115908000000001E-3</v>
      </c>
      <c r="AB22" s="102">
        <v>2.2863260900000001E-2</v>
      </c>
      <c r="AC22" s="102">
        <v>9.2646064799999997E-2</v>
      </c>
      <c r="AD22" s="102">
        <v>0.18618597379999999</v>
      </c>
      <c r="AE22" s="103"/>
      <c r="AF22" s="104">
        <v>3872.1408000000001</v>
      </c>
      <c r="AG22" s="104">
        <v>4041.0632000000001</v>
      </c>
      <c r="AH22" s="104" t="s">
        <v>54</v>
      </c>
      <c r="AI22" s="104" t="s">
        <v>54</v>
      </c>
      <c r="AJ22" s="104">
        <v>1285.7208000000001</v>
      </c>
      <c r="AK22" s="104" t="s">
        <v>241</v>
      </c>
      <c r="AL22" s="105" t="s">
        <v>50</v>
      </c>
    </row>
    <row r="23" spans="1:39" s="6" customFormat="1" ht="24.75" customHeight="1" thickBot="1" x14ac:dyDescent="0.3">
      <c r="A23" s="99" t="s">
        <v>72</v>
      </c>
      <c r="B23" s="106" t="s">
        <v>73</v>
      </c>
      <c r="C23" s="100" t="s">
        <v>74</v>
      </c>
      <c r="D23" s="107"/>
      <c r="E23" s="102">
        <v>9.3849646323000009</v>
      </c>
      <c r="F23" s="102">
        <v>0.90114027159999999</v>
      </c>
      <c r="G23" s="102">
        <v>0.52603341960000005</v>
      </c>
      <c r="H23" s="102">
        <v>1.6061647E-3</v>
      </c>
      <c r="I23" s="102">
        <v>0.31449422049999998</v>
      </c>
      <c r="J23" s="102">
        <v>0.33104654789999999</v>
      </c>
      <c r="K23" s="102">
        <v>0.33104654789999999</v>
      </c>
      <c r="L23" s="102">
        <v>0.1289426303</v>
      </c>
      <c r="M23" s="102">
        <v>2.3582686477000001</v>
      </c>
      <c r="N23" s="102">
        <v>2.02320546E-2</v>
      </c>
      <c r="O23" s="102">
        <v>2.0232054999999999E-3</v>
      </c>
      <c r="P23" s="102">
        <v>4.6533730000000001E-4</v>
      </c>
      <c r="Q23" s="102">
        <v>1.01160273E-2</v>
      </c>
      <c r="R23" s="102">
        <v>1.01160273E-2</v>
      </c>
      <c r="S23" s="102">
        <v>0.3439449282</v>
      </c>
      <c r="T23" s="102" t="s">
        <v>452</v>
      </c>
      <c r="U23" s="102" t="s">
        <v>452</v>
      </c>
      <c r="V23" s="102" t="s">
        <v>452</v>
      </c>
      <c r="W23" s="102">
        <v>2.02320546E-2</v>
      </c>
      <c r="X23" s="102">
        <v>6.0696164E-3</v>
      </c>
      <c r="Y23" s="102">
        <v>1.01160273E-2</v>
      </c>
      <c r="Z23" s="102" t="s">
        <v>452</v>
      </c>
      <c r="AA23" s="102" t="s">
        <v>452</v>
      </c>
      <c r="AB23" s="102">
        <v>1.6185643699999998E-2</v>
      </c>
      <c r="AC23" s="102" t="s">
        <v>241</v>
      </c>
      <c r="AD23" s="102" t="s">
        <v>452</v>
      </c>
      <c r="AE23" s="103"/>
      <c r="AF23" s="104">
        <v>8720.0155324000007</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0.74576665289999999</v>
      </c>
      <c r="F24" s="102">
        <v>0.36909284370000001</v>
      </c>
      <c r="G24" s="102">
        <v>0.88548456710000001</v>
      </c>
      <c r="H24" s="102">
        <v>4.9114941999999998E-3</v>
      </c>
      <c r="I24" s="102">
        <v>0.85712849440000005</v>
      </c>
      <c r="J24" s="102">
        <v>0.88641189070000004</v>
      </c>
      <c r="K24" s="102">
        <v>0.97682282060000003</v>
      </c>
      <c r="L24" s="102">
        <v>0.16838085780000001</v>
      </c>
      <c r="M24" s="102">
        <v>3.8729115055999999</v>
      </c>
      <c r="N24" s="102">
        <v>0.13867572950000001</v>
      </c>
      <c r="O24" s="102">
        <v>3.2011703599999997E-2</v>
      </c>
      <c r="P24" s="102">
        <v>1.4555310300000001E-2</v>
      </c>
      <c r="Q24" s="102">
        <v>6.6586953000000004E-2</v>
      </c>
      <c r="R24" s="102">
        <v>0.2743928249</v>
      </c>
      <c r="S24" s="102">
        <v>0.26335640519999998</v>
      </c>
      <c r="T24" s="102" t="s">
        <v>452</v>
      </c>
      <c r="U24" s="102" t="s">
        <v>452</v>
      </c>
      <c r="V24" s="102" t="s">
        <v>452</v>
      </c>
      <c r="W24" s="102">
        <v>0.28328518600000002</v>
      </c>
      <c r="X24" s="102">
        <v>5.0893979999999998E-4</v>
      </c>
      <c r="Y24" s="102">
        <v>5.6446544E-3</v>
      </c>
      <c r="Z24" s="102">
        <v>2.2673849000000002E-3</v>
      </c>
      <c r="AA24" s="102">
        <v>4.3633929999999999E-4</v>
      </c>
      <c r="AB24" s="102">
        <v>8.8573184999999992E-3</v>
      </c>
      <c r="AC24" s="102">
        <v>8.3014559099999996E-2</v>
      </c>
      <c r="AD24" s="102">
        <v>4.3559987199999997E-2</v>
      </c>
      <c r="AE24" s="103"/>
      <c r="AF24" s="104">
        <v>6660.9008182999996</v>
      </c>
      <c r="AG24" s="104">
        <v>2.7075</v>
      </c>
      <c r="AH24" s="104" t="s">
        <v>54</v>
      </c>
      <c r="AI24" s="104">
        <v>3958.9176874</v>
      </c>
      <c r="AJ24" s="104">
        <v>253.953</v>
      </c>
      <c r="AK24" s="104" t="s">
        <v>241</v>
      </c>
      <c r="AL24" s="105" t="s">
        <v>50</v>
      </c>
    </row>
    <row r="25" spans="1:39" s="6" customFormat="1" ht="24.75" customHeight="1" thickBot="1" x14ac:dyDescent="0.3">
      <c r="A25" s="99" t="s">
        <v>77</v>
      </c>
      <c r="B25" s="106" t="s">
        <v>78</v>
      </c>
      <c r="C25" s="109" t="s">
        <v>79</v>
      </c>
      <c r="D25" s="101"/>
      <c r="E25" s="102">
        <v>0.42463564209999999</v>
      </c>
      <c r="F25" s="102">
        <v>6.3636979400000002E-2</v>
      </c>
      <c r="G25" s="102">
        <v>1.2088948299999999E-2</v>
      </c>
      <c r="H25" s="102" t="s">
        <v>241</v>
      </c>
      <c r="I25" s="102">
        <v>4.2840211000000003E-3</v>
      </c>
      <c r="J25" s="102">
        <v>4.2840211000000003E-3</v>
      </c>
      <c r="K25" s="102">
        <v>4.2840211000000003E-3</v>
      </c>
      <c r="L25" s="102">
        <v>2.0551212000000001E-3</v>
      </c>
      <c r="M25" s="102">
        <v>0.60054872879999999</v>
      </c>
      <c r="N25" s="102">
        <v>2.6444573999999999E-3</v>
      </c>
      <c r="O25" s="102">
        <v>3.777796E-4</v>
      </c>
      <c r="P25" s="102">
        <v>1.1333389000000001E-3</v>
      </c>
      <c r="Q25" s="102">
        <v>1.8888982E-3</v>
      </c>
      <c r="R25" s="102">
        <v>1.8888982E-3</v>
      </c>
      <c r="S25" s="102">
        <v>1.8888982E-3</v>
      </c>
      <c r="T25" s="102" t="s">
        <v>452</v>
      </c>
      <c r="U25" s="102" t="s">
        <v>452</v>
      </c>
      <c r="V25" s="102" t="s">
        <v>452</v>
      </c>
      <c r="W25" s="102">
        <v>2.2666778000000002E-3</v>
      </c>
      <c r="X25" s="102">
        <v>1.8906359999999999E-4</v>
      </c>
      <c r="Y25" s="102">
        <v>3.4661659999999999E-4</v>
      </c>
      <c r="Z25" s="102">
        <v>1.177501E-4</v>
      </c>
      <c r="AA25" s="102">
        <v>4.0632089999999998E-4</v>
      </c>
      <c r="AB25" s="102">
        <v>1.0597511999999999E-3</v>
      </c>
      <c r="AC25" s="102" t="s">
        <v>241</v>
      </c>
      <c r="AD25" s="102" t="s">
        <v>452</v>
      </c>
      <c r="AE25" s="103"/>
      <c r="AF25" s="104">
        <v>1628.230223</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0.73017096290000005</v>
      </c>
      <c r="F26" s="102">
        <v>0.19340584890000001</v>
      </c>
      <c r="G26" s="102">
        <v>2.13302883E-2</v>
      </c>
      <c r="H26" s="102" t="s">
        <v>452</v>
      </c>
      <c r="I26" s="102">
        <v>7.2131221999999998E-3</v>
      </c>
      <c r="J26" s="102">
        <v>7.2131221999999998E-3</v>
      </c>
      <c r="K26" s="102">
        <v>7.2131221999999998E-3</v>
      </c>
      <c r="L26" s="102">
        <v>3.4394004000000001E-3</v>
      </c>
      <c r="M26" s="102">
        <v>1.1945732273</v>
      </c>
      <c r="N26" s="102">
        <v>0.2724164241</v>
      </c>
      <c r="O26" s="102">
        <v>6.6558069999999995E-4</v>
      </c>
      <c r="P26" s="102">
        <v>1.984853E-3</v>
      </c>
      <c r="Q26" s="102">
        <v>3.3279036999999999E-3</v>
      </c>
      <c r="R26" s="102">
        <v>3.3279036999999999E-3</v>
      </c>
      <c r="S26" s="102">
        <v>3.9818114000000002E-3</v>
      </c>
      <c r="T26" s="102" t="s">
        <v>452</v>
      </c>
      <c r="U26" s="102" t="s">
        <v>452</v>
      </c>
      <c r="V26" s="102" t="s">
        <v>452</v>
      </c>
      <c r="W26" s="102">
        <v>4.7623212999999996E-3</v>
      </c>
      <c r="X26" s="102">
        <v>3.3309650000000002E-4</v>
      </c>
      <c r="Y26" s="102">
        <v>6.1067700000000001E-4</v>
      </c>
      <c r="Z26" s="102">
        <v>2.0745489999999999E-4</v>
      </c>
      <c r="AA26" s="102">
        <v>7.1586540000000002E-4</v>
      </c>
      <c r="AB26" s="102">
        <v>1.8670937E-3</v>
      </c>
      <c r="AC26" s="102" t="s">
        <v>241</v>
      </c>
      <c r="AD26" s="102" t="s">
        <v>452</v>
      </c>
      <c r="AE26" s="103"/>
      <c r="AF26" s="104">
        <v>2868.9700339999999</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29.940609759000001</v>
      </c>
      <c r="F27" s="102">
        <v>38.106953576000002</v>
      </c>
      <c r="G27" s="102">
        <v>0.99762594360000001</v>
      </c>
      <c r="H27" s="102">
        <v>0.32887836459999997</v>
      </c>
      <c r="I27" s="102">
        <v>0.21830321259999999</v>
      </c>
      <c r="J27" s="102">
        <v>0.21830321259999999</v>
      </c>
      <c r="K27" s="102">
        <v>0.21830321259999999</v>
      </c>
      <c r="L27" s="102">
        <v>9.2898879599999998E-2</v>
      </c>
      <c r="M27" s="102">
        <v>300.56754663999999</v>
      </c>
      <c r="N27" s="102">
        <v>98.98183727</v>
      </c>
      <c r="O27" s="102">
        <v>1.49958386E-2</v>
      </c>
      <c r="P27" s="102">
        <v>1.2295329900000001E-2</v>
      </c>
      <c r="Q27" s="102">
        <v>7.4979193200000002E-2</v>
      </c>
      <c r="R27" s="102">
        <v>7.4979193200000002E-2</v>
      </c>
      <c r="S27" s="102">
        <v>2.5492925695999999</v>
      </c>
      <c r="T27" s="102" t="s">
        <v>452</v>
      </c>
      <c r="U27" s="102" t="s">
        <v>452</v>
      </c>
      <c r="V27" s="102" t="s">
        <v>452</v>
      </c>
      <c r="W27" s="102">
        <v>1.3826377269000001</v>
      </c>
      <c r="X27" s="102">
        <v>8.3022034800000005E-2</v>
      </c>
      <c r="Y27" s="102">
        <v>9.4536637600000001E-2</v>
      </c>
      <c r="Z27" s="102">
        <v>6.6862725200000001E-2</v>
      </c>
      <c r="AA27" s="102">
        <v>0.10122007500000001</v>
      </c>
      <c r="AB27" s="102">
        <v>0.34564147249999999</v>
      </c>
      <c r="AC27" s="102">
        <v>2.59257889E-2</v>
      </c>
      <c r="AD27" s="102">
        <v>107.6961684</v>
      </c>
      <c r="AE27" s="103"/>
      <c r="AF27" s="104">
        <v>65792.233351000003</v>
      </c>
      <c r="AG27" s="104" t="s">
        <v>241</v>
      </c>
      <c r="AH27" s="104" t="s">
        <v>54</v>
      </c>
      <c r="AI27" s="104" t="s">
        <v>453</v>
      </c>
      <c r="AJ27" s="104" t="s">
        <v>241</v>
      </c>
      <c r="AK27" s="104" t="s">
        <v>241</v>
      </c>
      <c r="AL27" s="105" t="s">
        <v>50</v>
      </c>
    </row>
    <row r="28" spans="1:39" s="6" customFormat="1" ht="24.75" customHeight="1" thickBot="1" x14ac:dyDescent="0.3">
      <c r="A28" s="99" t="s">
        <v>82</v>
      </c>
      <c r="B28" s="99" t="s">
        <v>85</v>
      </c>
      <c r="C28" s="100" t="s">
        <v>86</v>
      </c>
      <c r="D28" s="101"/>
      <c r="E28" s="102">
        <v>5.8872383631999998</v>
      </c>
      <c r="F28" s="102">
        <v>3.9797845032999999</v>
      </c>
      <c r="G28" s="102">
        <v>0.37042994509999999</v>
      </c>
      <c r="H28" s="102">
        <v>8.8377127E-3</v>
      </c>
      <c r="I28" s="102">
        <v>0.53976043419999997</v>
      </c>
      <c r="J28" s="102">
        <v>0.53976043419999997</v>
      </c>
      <c r="K28" s="102">
        <v>0.53976043419999997</v>
      </c>
      <c r="L28" s="102">
        <v>0.28886751240000003</v>
      </c>
      <c r="M28" s="102">
        <v>50.703243927000003</v>
      </c>
      <c r="N28" s="102">
        <v>9.1581840235000005</v>
      </c>
      <c r="O28" s="102">
        <v>2.4559810999999999E-3</v>
      </c>
      <c r="P28" s="102">
        <v>1.3824121E-3</v>
      </c>
      <c r="Q28" s="102">
        <v>1.22799056E-2</v>
      </c>
      <c r="R28" s="102">
        <v>1.22799056E-2</v>
      </c>
      <c r="S28" s="102">
        <v>0.41751678939999998</v>
      </c>
      <c r="T28" s="102" t="s">
        <v>452</v>
      </c>
      <c r="U28" s="102" t="s">
        <v>452</v>
      </c>
      <c r="V28" s="102" t="s">
        <v>452</v>
      </c>
      <c r="W28" s="102">
        <v>0.13847882189999999</v>
      </c>
      <c r="X28" s="102">
        <v>1.9689675699999999E-2</v>
      </c>
      <c r="Y28" s="102">
        <v>2.2478208100000001E-2</v>
      </c>
      <c r="Z28" s="102">
        <v>1.6776022000000002E-2</v>
      </c>
      <c r="AA28" s="102">
        <v>2.0813149900000001E-2</v>
      </c>
      <c r="AB28" s="102">
        <v>7.9757055800000004E-2</v>
      </c>
      <c r="AC28" s="102">
        <v>3.5192838900000002E-2</v>
      </c>
      <c r="AD28" s="102">
        <v>10.058375358999999</v>
      </c>
      <c r="AE28" s="103"/>
      <c r="AF28" s="104">
        <v>10692.496493000001</v>
      </c>
      <c r="AG28" s="104" t="s">
        <v>241</v>
      </c>
      <c r="AH28" s="104" t="s">
        <v>54</v>
      </c>
      <c r="AI28" s="104" t="s">
        <v>453</v>
      </c>
      <c r="AJ28" s="104" t="s">
        <v>241</v>
      </c>
      <c r="AK28" s="104" t="s">
        <v>241</v>
      </c>
      <c r="AL28" s="105" t="s">
        <v>50</v>
      </c>
    </row>
    <row r="29" spans="1:39" s="6" customFormat="1" ht="24.75" customHeight="1" thickBot="1" x14ac:dyDescent="0.3">
      <c r="A29" s="99" t="s">
        <v>82</v>
      </c>
      <c r="B29" s="99" t="s">
        <v>87</v>
      </c>
      <c r="C29" s="100" t="s">
        <v>88</v>
      </c>
      <c r="D29" s="101"/>
      <c r="E29" s="102">
        <v>27.268090204</v>
      </c>
      <c r="F29" s="102">
        <v>3.0162934906999999</v>
      </c>
      <c r="G29" s="102">
        <v>1.3507195459000001</v>
      </c>
      <c r="H29" s="102">
        <v>4.5515319999999996E-3</v>
      </c>
      <c r="I29" s="102">
        <v>1.3733159227</v>
      </c>
      <c r="J29" s="102">
        <v>1.3733159227</v>
      </c>
      <c r="K29" s="102">
        <v>1.3733159227</v>
      </c>
      <c r="L29" s="102">
        <v>0.68688432820000001</v>
      </c>
      <c r="M29" s="102">
        <v>8.0592492851999999</v>
      </c>
      <c r="N29" s="102">
        <v>0.90235149280000004</v>
      </c>
      <c r="O29" s="102">
        <v>5.2909830999999996E-3</v>
      </c>
      <c r="P29" s="102">
        <v>1.2929583E-3</v>
      </c>
      <c r="Q29" s="102">
        <v>2.64549156E-2</v>
      </c>
      <c r="R29" s="102">
        <v>2.64549156E-2</v>
      </c>
      <c r="S29" s="102">
        <v>0.89946713170000003</v>
      </c>
      <c r="T29" s="102" t="s">
        <v>452</v>
      </c>
      <c r="U29" s="102" t="s">
        <v>452</v>
      </c>
      <c r="V29" s="102" t="s">
        <v>452</v>
      </c>
      <c r="W29" s="102">
        <v>6.3504481500000001E-2</v>
      </c>
      <c r="X29" s="102">
        <v>2.0486782299999999E-2</v>
      </c>
      <c r="Y29" s="102">
        <v>0.1247831281</v>
      </c>
      <c r="Z29" s="102">
        <v>0.1394498015</v>
      </c>
      <c r="AA29" s="102">
        <v>3.2126999199999999E-2</v>
      </c>
      <c r="AB29" s="102">
        <v>0.316846711</v>
      </c>
      <c r="AC29" s="102">
        <v>4.1041320499999999E-2</v>
      </c>
      <c r="AD29" s="102">
        <v>11.814179308</v>
      </c>
      <c r="AE29" s="103"/>
      <c r="AF29" s="104">
        <v>22814.108716999999</v>
      </c>
      <c r="AG29" s="104" t="s">
        <v>241</v>
      </c>
      <c r="AH29" s="104" t="s">
        <v>54</v>
      </c>
      <c r="AI29" s="104" t="s">
        <v>453</v>
      </c>
      <c r="AJ29" s="104" t="s">
        <v>241</v>
      </c>
      <c r="AK29" s="104" t="s">
        <v>241</v>
      </c>
      <c r="AL29" s="105" t="s">
        <v>50</v>
      </c>
    </row>
    <row r="30" spans="1:39" s="6" customFormat="1" ht="24.75" customHeight="1" thickBot="1" x14ac:dyDescent="0.3">
      <c r="A30" s="99" t="s">
        <v>82</v>
      </c>
      <c r="B30" s="99" t="s">
        <v>89</v>
      </c>
      <c r="C30" s="100" t="s">
        <v>90</v>
      </c>
      <c r="D30" s="101"/>
      <c r="E30" s="102">
        <v>7.9601396399999996E-2</v>
      </c>
      <c r="F30" s="102">
        <v>2.0098734756000001</v>
      </c>
      <c r="G30" s="102">
        <v>1.17430034E-2</v>
      </c>
      <c r="H30" s="102">
        <v>9.1133879999999998E-4</v>
      </c>
      <c r="I30" s="102">
        <v>0.1039041233</v>
      </c>
      <c r="J30" s="102">
        <v>0.1039041233</v>
      </c>
      <c r="K30" s="102">
        <v>0.1039041233</v>
      </c>
      <c r="L30" s="102">
        <v>1.05971117E-2</v>
      </c>
      <c r="M30" s="102">
        <v>5.3862970106999999</v>
      </c>
      <c r="N30" s="102">
        <v>1.3371037370000001</v>
      </c>
      <c r="O30" s="102">
        <v>1.9591260000000001E-4</v>
      </c>
      <c r="P30" s="102">
        <v>1.6456660000000001E-4</v>
      </c>
      <c r="Q30" s="102">
        <v>9.7956319999999999E-4</v>
      </c>
      <c r="R30" s="102">
        <v>9.7956319999999999E-4</v>
      </c>
      <c r="S30" s="102">
        <v>3.3305148E-2</v>
      </c>
      <c r="T30" s="102" t="s">
        <v>452</v>
      </c>
      <c r="U30" s="102" t="s">
        <v>452</v>
      </c>
      <c r="V30" s="102" t="s">
        <v>452</v>
      </c>
      <c r="W30" s="102">
        <v>1.86117004E-2</v>
      </c>
      <c r="X30" s="102">
        <v>7.8365049999999995E-4</v>
      </c>
      <c r="Y30" s="102">
        <v>7.8365049999999995E-4</v>
      </c>
      <c r="Z30" s="102" t="s">
        <v>452</v>
      </c>
      <c r="AA30" s="102" t="s">
        <v>452</v>
      </c>
      <c r="AB30" s="102">
        <v>1.5673010999999999E-3</v>
      </c>
      <c r="AC30" s="102">
        <v>3.3877780000000001E-4</v>
      </c>
      <c r="AD30" s="102">
        <v>1.4542366395999999</v>
      </c>
      <c r="AE30" s="103"/>
      <c r="AF30" s="104">
        <v>860.05646967999996</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15.103371940000001</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70955.083245999995</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0.26211397879999998</v>
      </c>
      <c r="J32" s="102">
        <v>0.37076415610000002</v>
      </c>
      <c r="K32" s="102">
        <v>2.9510708765000002</v>
      </c>
      <c r="L32" s="102">
        <v>1.0496217299999999E-2</v>
      </c>
      <c r="M32" s="102" t="s">
        <v>241</v>
      </c>
      <c r="N32" s="102">
        <v>1.0204249273999999</v>
      </c>
      <c r="O32" s="102">
        <v>2.732352E-4</v>
      </c>
      <c r="P32" s="102">
        <v>2.2518333000000001E-3</v>
      </c>
      <c r="Q32" s="102">
        <v>1.287723E-4</v>
      </c>
      <c r="R32" s="102">
        <v>1.6184455300000001E-2</v>
      </c>
      <c r="S32" s="102">
        <v>9.2138112499000009</v>
      </c>
      <c r="T32" s="102" t="s">
        <v>452</v>
      </c>
      <c r="U32" s="102" t="s">
        <v>452</v>
      </c>
      <c r="V32" s="102" t="s">
        <v>452</v>
      </c>
      <c r="W32" s="102" t="s">
        <v>241</v>
      </c>
      <c r="X32" s="102" t="s">
        <v>452</v>
      </c>
      <c r="Y32" s="102">
        <v>0.1584910494</v>
      </c>
      <c r="Z32" s="102" t="s">
        <v>452</v>
      </c>
      <c r="AA32" s="102" t="s">
        <v>452</v>
      </c>
      <c r="AB32" s="102">
        <v>0.1584910494</v>
      </c>
      <c r="AC32" s="102" t="s">
        <v>452</v>
      </c>
      <c r="AD32" s="102" t="s">
        <v>452</v>
      </c>
      <c r="AE32" s="103"/>
      <c r="AF32" s="104" t="s">
        <v>241</v>
      </c>
      <c r="AG32" s="104" t="s">
        <v>241</v>
      </c>
      <c r="AH32" s="104" t="s">
        <v>241</v>
      </c>
      <c r="AI32" s="104" t="s">
        <v>241</v>
      </c>
      <c r="AJ32" s="104" t="s">
        <v>241</v>
      </c>
      <c r="AK32" s="104">
        <v>28675.399658999999</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0.95414651770000003</v>
      </c>
      <c r="J33" s="102">
        <v>12.145</v>
      </c>
      <c r="K33" s="102">
        <v>43.375005981999998</v>
      </c>
      <c r="L33" s="102">
        <v>0.3373611138</v>
      </c>
      <c r="M33" s="102" t="s">
        <v>241</v>
      </c>
      <c r="N33" s="102" t="s">
        <v>452</v>
      </c>
      <c r="O33" s="102">
        <v>0.27326250000000002</v>
      </c>
      <c r="P33" s="102" t="s">
        <v>452</v>
      </c>
      <c r="Q33" s="102" t="s">
        <v>452</v>
      </c>
      <c r="R33" s="102" t="s">
        <v>452</v>
      </c>
      <c r="S33" s="102" t="s">
        <v>452</v>
      </c>
      <c r="T33" s="102" t="s">
        <v>452</v>
      </c>
      <c r="U33" s="102" t="s">
        <v>452</v>
      </c>
      <c r="V33" s="102" t="s">
        <v>452</v>
      </c>
      <c r="W33" s="102" t="s">
        <v>241</v>
      </c>
      <c r="X33" s="102" t="s">
        <v>452</v>
      </c>
      <c r="Y33" s="102">
        <v>6.6797499999999996E-2</v>
      </c>
      <c r="Z33" s="102" t="s">
        <v>452</v>
      </c>
      <c r="AA33" s="102" t="s">
        <v>452</v>
      </c>
      <c r="AB33" s="102">
        <v>6.6797499999999996E-2</v>
      </c>
      <c r="AC33" s="102" t="s">
        <v>452</v>
      </c>
      <c r="AD33" s="102" t="s">
        <v>452</v>
      </c>
      <c r="AE33" s="103"/>
      <c r="AF33" s="104" t="s">
        <v>241</v>
      </c>
      <c r="AG33" s="104" t="s">
        <v>241</v>
      </c>
      <c r="AH33" s="104" t="s">
        <v>241</v>
      </c>
      <c r="AI33" s="104" t="s">
        <v>241</v>
      </c>
      <c r="AJ33" s="104" t="s">
        <v>241</v>
      </c>
      <c r="AK33" s="104">
        <v>27986.226978999999</v>
      </c>
      <c r="AL33" s="105" t="s">
        <v>95</v>
      </c>
    </row>
    <row r="34" spans="1:38" s="6" customFormat="1" ht="24.75" customHeight="1" thickBot="1" x14ac:dyDescent="0.3">
      <c r="A34" s="99" t="s">
        <v>72</v>
      </c>
      <c r="B34" s="99" t="s">
        <v>98</v>
      </c>
      <c r="C34" s="100" t="s">
        <v>99</v>
      </c>
      <c r="D34" s="101"/>
      <c r="E34" s="102">
        <v>1.5941844641</v>
      </c>
      <c r="F34" s="102">
        <v>0.1356752735</v>
      </c>
      <c r="G34" s="102">
        <v>8.8188927799999997E-2</v>
      </c>
      <c r="H34" s="102">
        <v>2.3743169999999999E-4</v>
      </c>
      <c r="I34" s="102">
        <v>4.6468781200000003E-2</v>
      </c>
      <c r="J34" s="102">
        <v>4.8843098500000001E-2</v>
      </c>
      <c r="K34" s="102">
        <v>5.1556603899999998E-2</v>
      </c>
      <c r="L34" s="102">
        <v>3.0204707800000001E-2</v>
      </c>
      <c r="M34" s="102">
        <v>0.37310700219999998</v>
      </c>
      <c r="N34" s="102">
        <v>3.3918818000000001E-3</v>
      </c>
      <c r="O34" s="102">
        <v>3.3918819999999999E-4</v>
      </c>
      <c r="P34" s="102">
        <v>7.8013299999999994E-5</v>
      </c>
      <c r="Q34" s="102">
        <v>1.6959409E-3</v>
      </c>
      <c r="R34" s="102">
        <v>1.6959409E-3</v>
      </c>
      <c r="S34" s="102">
        <v>0.96828199130000003</v>
      </c>
      <c r="T34" s="102" t="s">
        <v>452</v>
      </c>
      <c r="U34" s="102" t="s">
        <v>452</v>
      </c>
      <c r="V34" s="102" t="s">
        <v>452</v>
      </c>
      <c r="W34" s="102">
        <v>3.3918818000000001E-3</v>
      </c>
      <c r="X34" s="102">
        <v>1.0175646000000001E-3</v>
      </c>
      <c r="Y34" s="102">
        <v>1.6959409E-3</v>
      </c>
      <c r="Z34" s="102" t="s">
        <v>452</v>
      </c>
      <c r="AA34" s="102" t="s">
        <v>452</v>
      </c>
      <c r="AB34" s="102">
        <v>2.7135054999999999E-3</v>
      </c>
      <c r="AC34" s="102" t="s">
        <v>452</v>
      </c>
      <c r="AD34" s="102">
        <v>3.34554512E-2</v>
      </c>
      <c r="AE34" s="103"/>
      <c r="AF34" s="104">
        <v>1461.9010724</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29.984501722000001</v>
      </c>
      <c r="F36" s="102">
        <v>1.6593338464</v>
      </c>
      <c r="G36" s="102">
        <v>1.8106921328000001</v>
      </c>
      <c r="H36" s="102" t="s">
        <v>241</v>
      </c>
      <c r="I36" s="102">
        <v>1.0721423555</v>
      </c>
      <c r="J36" s="102">
        <v>1.1285709003</v>
      </c>
      <c r="K36" s="102">
        <v>1.1285709003</v>
      </c>
      <c r="L36" s="102">
        <v>0.44215923730000001</v>
      </c>
      <c r="M36" s="102">
        <v>1.4670636928</v>
      </c>
      <c r="N36" s="102">
        <v>6.3023156299999994E-2</v>
      </c>
      <c r="O36" s="102">
        <v>6.3023156000000004E-3</v>
      </c>
      <c r="P36" s="102">
        <v>2.8072809000000001E-2</v>
      </c>
      <c r="Q36" s="102">
        <v>3.2313957599999998E-2</v>
      </c>
      <c r="R36" s="102">
        <v>3.60986981E-2</v>
      </c>
      <c r="S36" s="102">
        <v>3.1855455099999999E-2</v>
      </c>
      <c r="T36" s="102" t="s">
        <v>452</v>
      </c>
      <c r="U36" s="102" t="s">
        <v>452</v>
      </c>
      <c r="V36" s="102" t="s">
        <v>452</v>
      </c>
      <c r="W36" s="102">
        <v>2.1082739560000001</v>
      </c>
      <c r="X36" s="102">
        <v>3.1358394000000002E-3</v>
      </c>
      <c r="Y36" s="102">
        <v>1.30498378E-2</v>
      </c>
      <c r="Z36" s="102">
        <v>6.1045789999999997E-3</v>
      </c>
      <c r="AA36" s="102">
        <v>2.3496676099999999E-2</v>
      </c>
      <c r="AB36" s="102">
        <v>4.5786932299999999E-2</v>
      </c>
      <c r="AC36" s="102">
        <v>4.6857806199999998E-2</v>
      </c>
      <c r="AD36" s="102">
        <v>0.20683000169999999</v>
      </c>
      <c r="AE36" s="103"/>
      <c r="AF36" s="104">
        <v>22687.995466</v>
      </c>
      <c r="AG36" s="104" t="s">
        <v>54</v>
      </c>
      <c r="AH36" s="104" t="s">
        <v>241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0.51013412790000001</v>
      </c>
      <c r="F39" s="102">
        <v>7.8768532399999994E-2</v>
      </c>
      <c r="G39" s="102">
        <v>0.53067781459999996</v>
      </c>
      <c r="H39" s="102" t="s">
        <v>452</v>
      </c>
      <c r="I39" s="102">
        <v>2.7715025000000001E-2</v>
      </c>
      <c r="J39" s="102">
        <v>3.9152375199999999E-2</v>
      </c>
      <c r="K39" s="102">
        <v>6.5536038899999996E-2</v>
      </c>
      <c r="L39" s="102">
        <v>1.99055486E-2</v>
      </c>
      <c r="M39" s="102">
        <v>0.39045454810000002</v>
      </c>
      <c r="N39" s="102">
        <v>2.6263582399999999E-2</v>
      </c>
      <c r="O39" s="102">
        <v>2.4158129000000001E-3</v>
      </c>
      <c r="P39" s="102">
        <v>9.9815023999999999E-3</v>
      </c>
      <c r="Q39" s="102">
        <v>1.1622125400000001E-2</v>
      </c>
      <c r="R39" s="102">
        <v>2.1733083899999998E-2</v>
      </c>
      <c r="S39" s="102">
        <v>1.9435318699999999E-2</v>
      </c>
      <c r="T39" s="102" t="s">
        <v>452</v>
      </c>
      <c r="U39" s="102" t="s">
        <v>452</v>
      </c>
      <c r="V39" s="102" t="s">
        <v>452</v>
      </c>
      <c r="W39" s="102">
        <v>2.10915757E-2</v>
      </c>
      <c r="X39" s="102">
        <v>2.9661800000000001E-5</v>
      </c>
      <c r="Y39" s="102">
        <v>2.049261E-4</v>
      </c>
      <c r="Z39" s="102">
        <v>2.88561E-5</v>
      </c>
      <c r="AA39" s="102">
        <v>3.2206000000000003E-5</v>
      </c>
      <c r="AB39" s="102">
        <v>2.9565E-4</v>
      </c>
      <c r="AC39" s="102">
        <v>4.8752372999999998E-3</v>
      </c>
      <c r="AD39" s="102">
        <v>2.8060200000000002E-3</v>
      </c>
      <c r="AE39" s="103"/>
      <c r="AF39" s="104">
        <v>8539.1451214000008</v>
      </c>
      <c r="AG39" s="104">
        <v>3.9340000000000002</v>
      </c>
      <c r="AH39" s="104" t="s">
        <v>54</v>
      </c>
      <c r="AI39" s="104">
        <v>55.872049404999999</v>
      </c>
      <c r="AJ39" s="104">
        <v>13.3574</v>
      </c>
      <c r="AK39" s="104" t="s">
        <v>241</v>
      </c>
      <c r="AL39" s="105" t="s">
        <v>50</v>
      </c>
    </row>
    <row r="40" spans="1:38" s="6" customFormat="1" ht="24.75" customHeight="1" thickBot="1" x14ac:dyDescent="0.3">
      <c r="A40" s="99" t="s">
        <v>72</v>
      </c>
      <c r="B40" s="99" t="s">
        <v>112</v>
      </c>
      <c r="C40" s="100" t="s">
        <v>113</v>
      </c>
      <c r="D40" s="101"/>
      <c r="E40" s="102">
        <v>6.1302221866000002</v>
      </c>
      <c r="F40" s="102">
        <v>0.58873497220000004</v>
      </c>
      <c r="G40" s="102">
        <v>0.34581943069999999</v>
      </c>
      <c r="H40" s="102">
        <v>1.0490687E-3</v>
      </c>
      <c r="I40" s="102">
        <v>0.2054123202</v>
      </c>
      <c r="J40" s="102">
        <v>0.21622349499999999</v>
      </c>
      <c r="K40" s="102">
        <v>0.21622349499999999</v>
      </c>
      <c r="L40" s="102">
        <v>8.42190513E-2</v>
      </c>
      <c r="M40" s="102">
        <v>1.5407263175000001</v>
      </c>
      <c r="N40" s="102">
        <v>1.32425935E-2</v>
      </c>
      <c r="O40" s="102">
        <v>1.3218793000000001E-3</v>
      </c>
      <c r="P40" s="102">
        <v>3.109357E-4</v>
      </c>
      <c r="Q40" s="102">
        <v>6.6197566999999999E-3</v>
      </c>
      <c r="R40" s="102">
        <v>6.6163966999999999E-3</v>
      </c>
      <c r="S40" s="102">
        <v>0.22466026929999999</v>
      </c>
      <c r="T40" s="102" t="s">
        <v>452</v>
      </c>
      <c r="U40" s="102" t="s">
        <v>452</v>
      </c>
      <c r="V40" s="102" t="s">
        <v>452</v>
      </c>
      <c r="W40" s="102">
        <v>1.34385935E-2</v>
      </c>
      <c r="X40" s="102">
        <v>3.9654193000000001E-3</v>
      </c>
      <c r="Y40" s="102">
        <v>6.6086475999999998E-3</v>
      </c>
      <c r="Z40" s="102">
        <v>5.4356315999999995E-7</v>
      </c>
      <c r="AA40" s="102">
        <v>4.2430038000000001E-7</v>
      </c>
      <c r="AB40" s="102">
        <v>1.0575034800000001E-2</v>
      </c>
      <c r="AC40" s="102" t="s">
        <v>452</v>
      </c>
      <c r="AD40" s="102">
        <v>2.91234E-5</v>
      </c>
      <c r="AE40" s="103"/>
      <c r="AF40" s="104">
        <v>5695.4897936999996</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1.5866149012999999</v>
      </c>
      <c r="F41" s="102">
        <v>19.343318035999999</v>
      </c>
      <c r="G41" s="102">
        <v>0.86463811710000005</v>
      </c>
      <c r="H41" s="102">
        <v>5.8090651E-2</v>
      </c>
      <c r="I41" s="102">
        <v>18.251221437000002</v>
      </c>
      <c r="J41" s="102">
        <v>20.220492407999998</v>
      </c>
      <c r="K41" s="102">
        <v>21.137468121000001</v>
      </c>
      <c r="L41" s="102">
        <v>0.96226526670000001</v>
      </c>
      <c r="M41" s="102">
        <v>93.032639317000005</v>
      </c>
      <c r="N41" s="102">
        <v>0.46840615460000001</v>
      </c>
      <c r="O41" s="102">
        <v>0.14458450510000001</v>
      </c>
      <c r="P41" s="102">
        <v>1.5543007100000001E-2</v>
      </c>
      <c r="Q41" s="102">
        <v>2.1901437900000001E-2</v>
      </c>
      <c r="R41" s="102">
        <v>0.15074050119999999</v>
      </c>
      <c r="S41" s="102">
        <v>0.33319157510000003</v>
      </c>
      <c r="T41" s="102" t="s">
        <v>452</v>
      </c>
      <c r="U41" s="102" t="s">
        <v>452</v>
      </c>
      <c r="V41" s="102" t="s">
        <v>452</v>
      </c>
      <c r="W41" s="102">
        <v>8.7140087497999996</v>
      </c>
      <c r="X41" s="102">
        <v>0.66956052320000004</v>
      </c>
      <c r="Y41" s="102">
        <v>1.0552815064000001</v>
      </c>
      <c r="Z41" s="102">
        <v>0.26136024769999999</v>
      </c>
      <c r="AA41" s="102">
        <v>0.4844556002</v>
      </c>
      <c r="AB41" s="102">
        <v>2.4706578774999999</v>
      </c>
      <c r="AC41" s="102">
        <v>7.4041206400000004E-2</v>
      </c>
      <c r="AD41" s="102">
        <v>0.1069038569</v>
      </c>
      <c r="AE41" s="103"/>
      <c r="AF41" s="104">
        <v>12314.278128</v>
      </c>
      <c r="AG41" s="104">
        <v>174.22989999999999</v>
      </c>
      <c r="AH41" s="104" t="s">
        <v>54</v>
      </c>
      <c r="AI41" s="104">
        <v>13624.898152</v>
      </c>
      <c r="AJ41" s="104" t="s">
        <v>54</v>
      </c>
      <c r="AK41" s="104" t="s">
        <v>241</v>
      </c>
      <c r="AL41" s="105" t="s">
        <v>50</v>
      </c>
    </row>
    <row r="42" spans="1:38" s="6" customFormat="1" ht="24.75" customHeight="1" thickBot="1" x14ac:dyDescent="0.3">
      <c r="A42" s="99" t="s">
        <v>72</v>
      </c>
      <c r="B42" s="99" t="s">
        <v>116</v>
      </c>
      <c r="C42" s="100" t="s">
        <v>117</v>
      </c>
      <c r="D42" s="101"/>
      <c r="E42" s="102">
        <v>2.0962599385999998</v>
      </c>
      <c r="F42" s="102">
        <v>12.310359543000001</v>
      </c>
      <c r="G42" s="102">
        <v>9.7448749400000007E-2</v>
      </c>
      <c r="H42" s="102">
        <v>2.9821520000000002E-4</v>
      </c>
      <c r="I42" s="102">
        <v>0.45102166809999999</v>
      </c>
      <c r="J42" s="102">
        <v>0.45102166809999999</v>
      </c>
      <c r="K42" s="102">
        <v>0.45102166809999999</v>
      </c>
      <c r="L42" s="102">
        <v>6.1195548299999999E-2</v>
      </c>
      <c r="M42" s="102">
        <v>61.710115260999999</v>
      </c>
      <c r="N42" s="102">
        <v>5.4472659308000004</v>
      </c>
      <c r="O42" s="102">
        <v>9.8872130000000002E-4</v>
      </c>
      <c r="P42" s="102">
        <v>7.1409719999999998E-4</v>
      </c>
      <c r="Q42" s="102">
        <v>4.9436063000000002E-3</v>
      </c>
      <c r="R42" s="102">
        <v>4.9436063000000002E-3</v>
      </c>
      <c r="S42" s="102">
        <v>0.1680826155</v>
      </c>
      <c r="T42" s="102" t="s">
        <v>452</v>
      </c>
      <c r="U42" s="102" t="s">
        <v>452</v>
      </c>
      <c r="V42" s="102" t="s">
        <v>452</v>
      </c>
      <c r="W42" s="102">
        <v>7.7704848899999998E-2</v>
      </c>
      <c r="X42" s="102">
        <v>3.7640183000000002E-3</v>
      </c>
      <c r="Y42" s="102">
        <v>4.1457517999999999E-3</v>
      </c>
      <c r="Z42" s="102" t="s">
        <v>452</v>
      </c>
      <c r="AA42" s="102" t="s">
        <v>452</v>
      </c>
      <c r="AB42" s="102">
        <v>7.9097700999999996E-3</v>
      </c>
      <c r="AC42" s="102" t="s">
        <v>452</v>
      </c>
      <c r="AD42" s="102">
        <v>5.9223812104000002</v>
      </c>
      <c r="AE42" s="103"/>
      <c r="AF42" s="104">
        <v>4325.2170259000004</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0.1257516611</v>
      </c>
      <c r="F43" s="102">
        <v>2.1325649700000001E-2</v>
      </c>
      <c r="G43" s="102">
        <v>0.1987204618</v>
      </c>
      <c r="H43" s="102" t="s">
        <v>452</v>
      </c>
      <c r="I43" s="102">
        <v>1.40836574E-2</v>
      </c>
      <c r="J43" s="102">
        <v>2.5597933600000001E-2</v>
      </c>
      <c r="K43" s="102">
        <v>3.7178518600000002E-2</v>
      </c>
      <c r="L43" s="102">
        <v>9.2692309999999993E-3</v>
      </c>
      <c r="M43" s="102">
        <v>9.5160222799999999E-2</v>
      </c>
      <c r="N43" s="102">
        <v>2.4312964699999998E-2</v>
      </c>
      <c r="O43" s="102">
        <v>1.3352291000000001E-3</v>
      </c>
      <c r="P43" s="102">
        <v>2.7344401999999999E-3</v>
      </c>
      <c r="Q43" s="102">
        <v>4.4114684000000001E-3</v>
      </c>
      <c r="R43" s="102">
        <v>4.3994691099999997E-2</v>
      </c>
      <c r="S43" s="102">
        <v>3.5651034900000003E-2</v>
      </c>
      <c r="T43" s="102" t="s">
        <v>452</v>
      </c>
      <c r="U43" s="102" t="s">
        <v>452</v>
      </c>
      <c r="V43" s="102" t="s">
        <v>452</v>
      </c>
      <c r="W43" s="102">
        <v>1.52269923E-2</v>
      </c>
      <c r="X43" s="102">
        <v>1.4216080000000001E-4</v>
      </c>
      <c r="Y43" s="102">
        <v>8.3644259999999995E-4</v>
      </c>
      <c r="Z43" s="102">
        <v>1.18218E-4</v>
      </c>
      <c r="AA43" s="102">
        <v>1.2292520000000001E-4</v>
      </c>
      <c r="AB43" s="102">
        <v>1.2197465E-3</v>
      </c>
      <c r="AC43" s="102">
        <v>1.31004369E-2</v>
      </c>
      <c r="AD43" s="102">
        <v>7.5636302000000001E-3</v>
      </c>
      <c r="AE43" s="103"/>
      <c r="AF43" s="104">
        <v>1854.763113</v>
      </c>
      <c r="AG43" s="104">
        <v>97.478899999999996</v>
      </c>
      <c r="AH43" s="104" t="s">
        <v>54</v>
      </c>
      <c r="AI43" s="104" t="s">
        <v>54</v>
      </c>
      <c r="AJ43" s="104">
        <v>52.942399999999999</v>
      </c>
      <c r="AK43" s="104" t="s">
        <v>241</v>
      </c>
      <c r="AL43" s="105" t="s">
        <v>50</v>
      </c>
    </row>
    <row r="44" spans="1:38" s="6" customFormat="1" ht="24.75" customHeight="1" thickBot="1" x14ac:dyDescent="0.3">
      <c r="A44" s="99" t="s">
        <v>72</v>
      </c>
      <c r="B44" s="99" t="s">
        <v>120</v>
      </c>
      <c r="C44" s="100" t="s">
        <v>121</v>
      </c>
      <c r="D44" s="101"/>
      <c r="E44" s="102">
        <v>2.949403169</v>
      </c>
      <c r="F44" s="102">
        <v>0.56848852100000002</v>
      </c>
      <c r="G44" s="102">
        <v>0.28299364059999998</v>
      </c>
      <c r="H44" s="102">
        <v>8.1904199999999997E-4</v>
      </c>
      <c r="I44" s="102">
        <v>0.48605302839999998</v>
      </c>
      <c r="J44" s="102">
        <v>0.51163461480000005</v>
      </c>
      <c r="K44" s="102">
        <v>0.51163461480000005</v>
      </c>
      <c r="L44" s="102">
        <v>0.19928108119999999</v>
      </c>
      <c r="M44" s="102">
        <v>2.2738964044999999</v>
      </c>
      <c r="N44" s="102">
        <v>1.1081264699999999E-2</v>
      </c>
      <c r="O44" s="102">
        <v>1.0884593000000001E-3</v>
      </c>
      <c r="P44" s="102">
        <v>2.5036319999999999E-4</v>
      </c>
      <c r="Q44" s="102">
        <v>5.4422964000000002E-3</v>
      </c>
      <c r="R44" s="102">
        <v>5.4422964000000002E-3</v>
      </c>
      <c r="S44" s="102">
        <v>0.1850380784</v>
      </c>
      <c r="T44" s="102" t="s">
        <v>452</v>
      </c>
      <c r="U44" s="102" t="s">
        <v>452</v>
      </c>
      <c r="V44" s="102" t="s">
        <v>452</v>
      </c>
      <c r="W44" s="102">
        <v>1.08870458E-2</v>
      </c>
      <c r="X44" s="102">
        <v>3.2654067E-3</v>
      </c>
      <c r="Y44" s="102">
        <v>5.4422676E-3</v>
      </c>
      <c r="Z44" s="102" t="s">
        <v>452</v>
      </c>
      <c r="AA44" s="102" t="s">
        <v>452</v>
      </c>
      <c r="AB44" s="102">
        <v>8.7076743000000009E-3</v>
      </c>
      <c r="AC44" s="102" t="s">
        <v>452</v>
      </c>
      <c r="AD44" s="102">
        <v>0.10757034529999999</v>
      </c>
      <c r="AE44" s="103"/>
      <c r="AF44" s="104">
        <v>4691.2618266999998</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12.660801991</v>
      </c>
      <c r="F45" s="102">
        <v>0.3650367887</v>
      </c>
      <c r="G45" s="102">
        <v>0.74047562219999996</v>
      </c>
      <c r="H45" s="102" t="s">
        <v>241</v>
      </c>
      <c r="I45" s="102">
        <v>0.45696720889999998</v>
      </c>
      <c r="J45" s="102">
        <v>0.48101811459999999</v>
      </c>
      <c r="K45" s="102">
        <v>0.48101811459999999</v>
      </c>
      <c r="L45" s="102">
        <v>0.18716404780000001</v>
      </c>
      <c r="M45" s="102">
        <v>1.9152451842</v>
      </c>
      <c r="N45" s="102">
        <v>2.63622128E-2</v>
      </c>
      <c r="O45" s="102">
        <v>2.6362212999999999E-3</v>
      </c>
      <c r="P45" s="102">
        <v>1.2490364699999999E-2</v>
      </c>
      <c r="Q45" s="102">
        <v>1.33422794E-2</v>
      </c>
      <c r="R45" s="102">
        <v>1.27322337E-2</v>
      </c>
      <c r="S45" s="102">
        <v>1.32501805E-2</v>
      </c>
      <c r="T45" s="102" t="s">
        <v>452</v>
      </c>
      <c r="U45" s="102" t="s">
        <v>452</v>
      </c>
      <c r="V45" s="102" t="s">
        <v>452</v>
      </c>
      <c r="W45" s="102">
        <v>0.9715995113</v>
      </c>
      <c r="X45" s="102">
        <v>1.4812378999999999E-3</v>
      </c>
      <c r="Y45" s="102">
        <v>6.2111112000000001E-3</v>
      </c>
      <c r="Z45" s="102">
        <v>2.9073217999999999E-3</v>
      </c>
      <c r="AA45" s="102">
        <v>1.12655915E-2</v>
      </c>
      <c r="AB45" s="102">
        <v>2.18652623E-2</v>
      </c>
      <c r="AC45" s="102">
        <v>2.0975613399999999E-2</v>
      </c>
      <c r="AD45" s="102">
        <v>9.2762522099999994E-2</v>
      </c>
      <c r="AE45" s="103"/>
      <c r="AF45" s="104">
        <v>10463.228553000001</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4.7329977199999998E-2</v>
      </c>
      <c r="F46" s="102">
        <v>7.5597175999999999E-3</v>
      </c>
      <c r="G46" s="102">
        <v>4.87654187E-2</v>
      </c>
      <c r="H46" s="102" t="s">
        <v>452</v>
      </c>
      <c r="I46" s="102">
        <v>2.2356101999999999E-3</v>
      </c>
      <c r="J46" s="102">
        <v>2.9095103999999998E-3</v>
      </c>
      <c r="K46" s="102">
        <v>5.4068329000000002E-3</v>
      </c>
      <c r="L46" s="102">
        <v>1.8075003E-3</v>
      </c>
      <c r="M46" s="102">
        <v>3.7798587799999998E-2</v>
      </c>
      <c r="N46" s="102">
        <v>1.8850248E-3</v>
      </c>
      <c r="O46" s="102">
        <v>1.889929E-4</v>
      </c>
      <c r="P46" s="102">
        <v>9.4169499999999999E-4</v>
      </c>
      <c r="Q46" s="102">
        <v>9.4496469999999998E-4</v>
      </c>
      <c r="R46" s="102">
        <v>7.5597179999999998E-4</v>
      </c>
      <c r="S46" s="102">
        <v>9.4496469999999998E-4</v>
      </c>
      <c r="T46" s="102" t="s">
        <v>452</v>
      </c>
      <c r="U46" s="102" t="s">
        <v>452</v>
      </c>
      <c r="V46" s="102" t="s">
        <v>452</v>
      </c>
      <c r="W46" s="102">
        <v>1.8899294E-3</v>
      </c>
      <c r="X46" s="102">
        <v>4.3198304999999998E-7</v>
      </c>
      <c r="Y46" s="102">
        <v>2.1599247E-7</v>
      </c>
      <c r="Z46" s="102">
        <v>3.7798588E-7</v>
      </c>
      <c r="AA46" s="102">
        <v>8.6396799000000004E-7</v>
      </c>
      <c r="AB46" s="102">
        <v>1.8899294E-6</v>
      </c>
      <c r="AC46" s="102">
        <v>1.7765289999999999E-4</v>
      </c>
      <c r="AD46" s="102">
        <v>7.5753999999999993E-5</v>
      </c>
      <c r="AE46" s="103"/>
      <c r="AF46" s="104">
        <v>814.55956762000005</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3.4975042862999999</v>
      </c>
      <c r="F47" s="102">
        <v>0.15417124760000001</v>
      </c>
      <c r="G47" s="102">
        <v>0.13563298479999999</v>
      </c>
      <c r="H47" s="102" t="s">
        <v>452</v>
      </c>
      <c r="I47" s="102">
        <v>7.4779897200000001E-2</v>
      </c>
      <c r="J47" s="102">
        <v>7.8122718899999999E-2</v>
      </c>
      <c r="K47" s="102">
        <v>7.8122718899999999E-2</v>
      </c>
      <c r="L47" s="102">
        <v>3.0816038899999999E-2</v>
      </c>
      <c r="M47" s="102">
        <v>0.64216300900000001</v>
      </c>
      <c r="N47" s="102">
        <v>9.8217110000000003E-3</v>
      </c>
      <c r="O47" s="102">
        <v>1.2216340999999999E-3</v>
      </c>
      <c r="P47" s="102">
        <v>4.5117504999999999E-3</v>
      </c>
      <c r="Q47" s="102">
        <v>6.1081705000000002E-3</v>
      </c>
      <c r="R47" s="102">
        <v>5.6847464000000002E-3</v>
      </c>
      <c r="S47" s="102">
        <v>6.1081705000000002E-3</v>
      </c>
      <c r="T47" s="102" t="s">
        <v>452</v>
      </c>
      <c r="U47" s="102" t="s">
        <v>452</v>
      </c>
      <c r="V47" s="102" t="s">
        <v>452</v>
      </c>
      <c r="W47" s="102">
        <v>0.17415889809999999</v>
      </c>
      <c r="X47" s="102">
        <v>6.7321589999999999E-4</v>
      </c>
      <c r="Y47" s="102">
        <v>1.9003386999999999E-3</v>
      </c>
      <c r="Z47" s="102">
        <v>7.9628139999999995E-4</v>
      </c>
      <c r="AA47" s="102">
        <v>3.0119650000000001E-3</v>
      </c>
      <c r="AB47" s="102">
        <v>6.3818010000000003E-3</v>
      </c>
      <c r="AC47" s="102">
        <v>3.3873928000000002E-3</v>
      </c>
      <c r="AD47" s="102">
        <v>1.5059332E-2</v>
      </c>
      <c r="AE47" s="103"/>
      <c r="AF47" s="104">
        <v>5265.2429510000002</v>
      </c>
      <c r="AG47" s="104" t="s">
        <v>241</v>
      </c>
      <c r="AH47" s="104" t="s">
        <v>241</v>
      </c>
      <c r="AI47" s="104" t="s">
        <v>54</v>
      </c>
      <c r="AJ47" s="104" t="s">
        <v>241</v>
      </c>
      <c r="AK47" s="104" t="s">
        <v>241</v>
      </c>
      <c r="AL47" s="105" t="s">
        <v>50</v>
      </c>
    </row>
    <row r="48" spans="1:38" s="6" customFormat="1" ht="24.75" customHeight="1" thickBot="1" x14ac:dyDescent="0.3">
      <c r="A48" s="99" t="s">
        <v>128</v>
      </c>
      <c r="B48" s="99" t="s">
        <v>129</v>
      </c>
      <c r="C48" s="100" t="s">
        <v>130</v>
      </c>
      <c r="D48" s="101"/>
      <c r="E48" s="102" t="s">
        <v>241</v>
      </c>
      <c r="F48" s="102">
        <v>0.98020200000000002</v>
      </c>
      <c r="G48" s="102" t="s">
        <v>241</v>
      </c>
      <c r="H48" s="102" t="s">
        <v>241</v>
      </c>
      <c r="I48" s="102">
        <v>4.5550499999999997E-3</v>
      </c>
      <c r="J48" s="102">
        <v>3.8262419999999998E-2</v>
      </c>
      <c r="K48" s="102">
        <v>8.1079890000000002E-2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0.91100999999999999</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158.29256892000001</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111.880797</v>
      </c>
      <c r="AL51" s="105" t="s">
        <v>389</v>
      </c>
    </row>
    <row r="52" spans="1:38" s="6" customFormat="1" ht="24.75" customHeight="1" thickBot="1" x14ac:dyDescent="0.3">
      <c r="A52" s="99" t="s">
        <v>128</v>
      </c>
      <c r="B52" s="106" t="s">
        <v>140</v>
      </c>
      <c r="C52" s="109" t="s">
        <v>141</v>
      </c>
      <c r="D52" s="111"/>
      <c r="E52" s="102">
        <v>1.1040000000000001</v>
      </c>
      <c r="F52" s="102">
        <v>1.8738075965000001</v>
      </c>
      <c r="G52" s="102">
        <v>2.3119200000000002</v>
      </c>
      <c r="H52" s="102" t="s">
        <v>241</v>
      </c>
      <c r="I52" s="102">
        <v>0.1</v>
      </c>
      <c r="J52" s="102">
        <v>0.1</v>
      </c>
      <c r="K52" s="102">
        <v>0.1</v>
      </c>
      <c r="L52" s="102">
        <v>1.6000000000000001E-4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13.519378</v>
      </c>
      <c r="AL52" s="105" t="s">
        <v>142</v>
      </c>
    </row>
    <row r="53" spans="1:38" s="6" customFormat="1" ht="24.75" customHeight="1" thickBot="1" x14ac:dyDescent="0.3">
      <c r="A53" s="99" t="s">
        <v>128</v>
      </c>
      <c r="B53" s="106" t="s">
        <v>143</v>
      </c>
      <c r="C53" s="109" t="s">
        <v>144</v>
      </c>
      <c r="D53" s="111"/>
      <c r="E53" s="102" t="s">
        <v>241</v>
      </c>
      <c r="F53" s="102">
        <v>7.6391215770000001</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1.6961619999999999</v>
      </c>
      <c r="AL53" s="105" t="s">
        <v>145</v>
      </c>
    </row>
    <row r="54" spans="1:38" s="6" customFormat="1" ht="23.5" thickBot="1" x14ac:dyDescent="0.3">
      <c r="A54" s="99" t="s">
        <v>128</v>
      </c>
      <c r="B54" s="106" t="s">
        <v>146</v>
      </c>
      <c r="C54" s="109" t="s">
        <v>147</v>
      </c>
      <c r="D54" s="111"/>
      <c r="E54" s="102" t="s">
        <v>241</v>
      </c>
      <c r="F54" s="102">
        <v>0.10951490680000001</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0.75859354160000003</v>
      </c>
      <c r="F55" s="102">
        <v>7.3397143019</v>
      </c>
      <c r="G55" s="102">
        <v>8.5854350000000006E-3</v>
      </c>
      <c r="H55" s="102" t="s">
        <v>452</v>
      </c>
      <c r="I55" s="102">
        <v>0.96210344000000003</v>
      </c>
      <c r="J55" s="102">
        <v>1.3296034400000001</v>
      </c>
      <c r="K55" s="102">
        <v>1.5011034400000001</v>
      </c>
      <c r="L55" s="102">
        <v>0.55888747760000002</v>
      </c>
      <c r="M55" s="102">
        <v>1.3544400000000001</v>
      </c>
      <c r="N55" s="102">
        <v>7.8739999999999995E-5</v>
      </c>
      <c r="O55" s="102">
        <v>5.3543199999999997E-4</v>
      </c>
      <c r="P55" s="102">
        <v>3.1495999999999998E-4</v>
      </c>
      <c r="Q55" s="102">
        <v>1.3689119999999999E-3</v>
      </c>
      <c r="R55" s="102">
        <v>7.5650400000000003E-3</v>
      </c>
      <c r="S55" s="102">
        <v>5.7638400000000001E-3</v>
      </c>
      <c r="T55" s="102" t="s">
        <v>452</v>
      </c>
      <c r="U55" s="102" t="s">
        <v>452</v>
      </c>
      <c r="V55" s="102" t="s">
        <v>452</v>
      </c>
      <c r="W55" s="102">
        <v>0.50574799999999998</v>
      </c>
      <c r="X55" s="102">
        <v>8.9298569999999997E-6</v>
      </c>
      <c r="Y55" s="102">
        <v>1.1775194100000001E-2</v>
      </c>
      <c r="Z55" s="102">
        <v>8.3967312000000001E-6</v>
      </c>
      <c r="AA55" s="102">
        <v>8.3967312000000001E-6</v>
      </c>
      <c r="AB55" s="102">
        <v>1.1800917399999999E-2</v>
      </c>
      <c r="AC55" s="102" t="s">
        <v>241</v>
      </c>
      <c r="AD55" s="102">
        <v>10.78</v>
      </c>
      <c r="AE55" s="103"/>
      <c r="AF55" s="104">
        <v>2159.1768000000002</v>
      </c>
      <c r="AG55" s="104" t="s">
        <v>241</v>
      </c>
      <c r="AH55" s="104">
        <v>11895.288301000001</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0.25042530159999998</v>
      </c>
      <c r="H57" s="102" t="s">
        <v>241</v>
      </c>
      <c r="I57" s="102">
        <v>0.1</v>
      </c>
      <c r="J57" s="102">
        <v>0.18</v>
      </c>
      <c r="K57" s="102">
        <v>0.2</v>
      </c>
      <c r="L57" s="102">
        <v>3.0000000000000001E-3</v>
      </c>
      <c r="M57" s="102" t="s">
        <v>241</v>
      </c>
      <c r="N57" s="102">
        <v>9.2799999999999994E-2</v>
      </c>
      <c r="O57" s="102">
        <v>6.9999999999999999E-4</v>
      </c>
      <c r="P57" s="102">
        <v>2.5499999999999998E-2</v>
      </c>
      <c r="Q57" s="102">
        <v>1.1000000000000001E-3</v>
      </c>
      <c r="R57" s="102">
        <v>1.15E-2</v>
      </c>
      <c r="S57" s="102">
        <v>2.9700000000000001E-2</v>
      </c>
      <c r="T57" s="102" t="s">
        <v>452</v>
      </c>
      <c r="U57" s="102" t="s">
        <v>452</v>
      </c>
      <c r="V57" s="102" t="s">
        <v>452</v>
      </c>
      <c r="W57" s="102">
        <v>0.184</v>
      </c>
      <c r="X57" s="102" t="s">
        <v>241</v>
      </c>
      <c r="Y57" s="102" t="s">
        <v>241</v>
      </c>
      <c r="Z57" s="102" t="s">
        <v>241</v>
      </c>
      <c r="AA57" s="102" t="s">
        <v>241</v>
      </c>
      <c r="AB57" s="102" t="s">
        <v>241</v>
      </c>
      <c r="AC57" s="102">
        <v>5.7970028000000002E-3</v>
      </c>
      <c r="AD57" s="102" t="s">
        <v>241</v>
      </c>
      <c r="AE57" s="103"/>
      <c r="AF57" s="104" t="s">
        <v>241</v>
      </c>
      <c r="AG57" s="104" t="s">
        <v>241</v>
      </c>
      <c r="AH57" s="104" t="s">
        <v>241</v>
      </c>
      <c r="AI57" s="104" t="s">
        <v>241</v>
      </c>
      <c r="AJ57" s="104" t="s">
        <v>241</v>
      </c>
      <c r="AK57" s="104">
        <v>1260.2180000000001</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7.1420399999999997E-4</v>
      </c>
      <c r="J58" s="102">
        <v>3.5710199999999998E-3</v>
      </c>
      <c r="K58" s="102">
        <v>9.1800000000000007E-3</v>
      </c>
      <c r="L58" s="102">
        <v>3.3048000000000001E-6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9.0092449999999995E-4</v>
      </c>
      <c r="AD58" s="102" t="s">
        <v>241</v>
      </c>
      <c r="AE58" s="103"/>
      <c r="AF58" s="104" t="s">
        <v>241</v>
      </c>
      <c r="AG58" s="104" t="s">
        <v>241</v>
      </c>
      <c r="AH58" s="104" t="s">
        <v>241</v>
      </c>
      <c r="AI58" s="104" t="s">
        <v>241</v>
      </c>
      <c r="AJ58" s="104" t="s">
        <v>241</v>
      </c>
      <c r="AK58" s="104">
        <v>59.81860004</v>
      </c>
      <c r="AL58" s="105" t="s">
        <v>160</v>
      </c>
    </row>
    <row r="59" spans="1:38" s="6" customFormat="1" ht="24.75" customHeight="1" thickBot="1" x14ac:dyDescent="0.3">
      <c r="A59" s="99" t="s">
        <v>55</v>
      </c>
      <c r="B59" s="112" t="s">
        <v>161</v>
      </c>
      <c r="C59" s="100" t="s">
        <v>162</v>
      </c>
      <c r="D59" s="101"/>
      <c r="E59" s="102">
        <v>8.3180000000000004E-2</v>
      </c>
      <c r="F59" s="102" t="s">
        <v>452</v>
      </c>
      <c r="G59" s="102" t="s">
        <v>452</v>
      </c>
      <c r="H59" s="102">
        <v>3.3160000000000002E-2</v>
      </c>
      <c r="I59" s="102">
        <v>7.7504000000000003E-2</v>
      </c>
      <c r="J59" s="102">
        <v>8.7192000000000006E-2</v>
      </c>
      <c r="K59" s="102">
        <v>9.6879999999999994E-2</v>
      </c>
      <c r="L59" s="102">
        <v>4.6502399999999997E-5</v>
      </c>
      <c r="M59" s="102" t="s">
        <v>452</v>
      </c>
      <c r="N59" s="102">
        <v>1.5249999999999999</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7.5300000000000002E-3</v>
      </c>
      <c r="J60" s="102">
        <v>7.3793999999999998E-2</v>
      </c>
      <c r="K60" s="102">
        <v>0.15060000000000001</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0.126998107</v>
      </c>
      <c r="J61" s="102">
        <v>1.2699810680000001</v>
      </c>
      <c r="K61" s="102">
        <v>4.2235726629999997</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414.7681</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0.17799999999999999</v>
      </c>
      <c r="H63" s="102">
        <v>5.7500000000000002E-2</v>
      </c>
      <c r="I63" s="102">
        <v>0.36908099999999999</v>
      </c>
      <c r="J63" s="102">
        <v>2.7984724999999999</v>
      </c>
      <c r="K63" s="102">
        <v>5.6104209999999997</v>
      </c>
      <c r="L63" s="102">
        <v>1.42820568E-2</v>
      </c>
      <c r="M63" s="102" t="s">
        <v>452</v>
      </c>
      <c r="N63" s="102">
        <v>6.3E-3</v>
      </c>
      <c r="O63" s="102">
        <v>6.0000000000000002E-5</v>
      </c>
      <c r="P63" s="102">
        <v>6.3299999999999997E-3</v>
      </c>
      <c r="Q63" s="102">
        <v>1.2999999999999999E-3</v>
      </c>
      <c r="R63" s="102">
        <v>3.1E-2</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53000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1.985274E-3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330.87900000000002</v>
      </c>
      <c r="AL64" s="105" t="s">
        <v>177</v>
      </c>
    </row>
    <row r="65" spans="1:38" s="6" customFormat="1" ht="24.75" customHeight="1" thickBot="1" x14ac:dyDescent="0.3">
      <c r="A65" s="99" t="s">
        <v>55</v>
      </c>
      <c r="B65" s="106" t="s">
        <v>178</v>
      </c>
      <c r="C65" s="100" t="s">
        <v>179</v>
      </c>
      <c r="D65" s="101"/>
      <c r="E65" s="102">
        <v>0.998</v>
      </c>
      <c r="F65" s="102" t="s">
        <v>241</v>
      </c>
      <c r="G65" s="102" t="s">
        <v>241</v>
      </c>
      <c r="H65" s="102">
        <v>0.35299999999999998</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1143.1595</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0.77540759999999997</v>
      </c>
      <c r="G67" s="102">
        <v>3.5910000000000002</v>
      </c>
      <c r="H67" s="102" t="s">
        <v>241</v>
      </c>
      <c r="I67" s="102">
        <v>0.90010000000000001</v>
      </c>
      <c r="J67" s="102">
        <v>0.90010000000000001</v>
      </c>
      <c r="K67" s="102">
        <v>0.90010000000000001</v>
      </c>
      <c r="L67" s="102">
        <v>1.6201799999999999E-2</v>
      </c>
      <c r="M67" s="102">
        <v>32.3232</v>
      </c>
      <c r="N67" s="102">
        <v>0.57669999999999999</v>
      </c>
      <c r="O67" s="102">
        <v>8.8200000000000001E-2</v>
      </c>
      <c r="P67" s="102">
        <v>2.8999999999999998E-3</v>
      </c>
      <c r="Q67" s="102">
        <v>0.626</v>
      </c>
      <c r="R67" s="102">
        <v>0.4501</v>
      </c>
      <c r="S67" s="102">
        <v>0.44900000000000001</v>
      </c>
      <c r="T67" s="102" t="s">
        <v>452</v>
      </c>
      <c r="U67" s="102" t="s">
        <v>452</v>
      </c>
      <c r="V67" s="102" t="s">
        <v>452</v>
      </c>
      <c r="W67" s="102" t="s">
        <v>452</v>
      </c>
      <c r="X67" s="102">
        <v>6.234E-2</v>
      </c>
      <c r="Y67" s="102">
        <v>0.140265</v>
      </c>
      <c r="Z67" s="102">
        <v>7.7924999999999994E-2</v>
      </c>
      <c r="AA67" s="102">
        <v>3.117E-2</v>
      </c>
      <c r="AB67" s="102">
        <v>0.31169999999999998</v>
      </c>
      <c r="AC67" s="102" t="s">
        <v>452</v>
      </c>
      <c r="AD67" s="102" t="s">
        <v>452</v>
      </c>
      <c r="AE67" s="103"/>
      <c r="AF67" s="104" t="s">
        <v>241</v>
      </c>
      <c r="AG67" s="104" t="s">
        <v>241</v>
      </c>
      <c r="AH67" s="104" t="s">
        <v>241</v>
      </c>
      <c r="AI67" s="104" t="s">
        <v>241</v>
      </c>
      <c r="AJ67" s="104" t="s">
        <v>241</v>
      </c>
      <c r="AK67" s="104">
        <v>180.58</v>
      </c>
      <c r="AL67" s="105" t="s">
        <v>186</v>
      </c>
    </row>
    <row r="68" spans="1:38" s="6" customFormat="1" ht="24.75" customHeight="1" thickBot="1" x14ac:dyDescent="0.3">
      <c r="A68" s="99" t="s">
        <v>55</v>
      </c>
      <c r="B68" s="106" t="s">
        <v>187</v>
      </c>
      <c r="C68" s="100" t="s">
        <v>188</v>
      </c>
      <c r="D68" s="101"/>
      <c r="E68" s="102">
        <v>0.24299999999999999</v>
      </c>
      <c r="F68" s="102" t="s">
        <v>452</v>
      </c>
      <c r="G68" s="102">
        <v>0.434</v>
      </c>
      <c r="H68" s="102" t="s">
        <v>452</v>
      </c>
      <c r="I68" s="102">
        <v>0.1295</v>
      </c>
      <c r="J68" s="102">
        <v>0.1295</v>
      </c>
      <c r="K68" s="102">
        <v>0.1295</v>
      </c>
      <c r="L68" s="102">
        <v>2.3310000000000002E-3</v>
      </c>
      <c r="M68" s="102" t="s">
        <v>452</v>
      </c>
      <c r="N68" s="102">
        <v>0.26002999999999998</v>
      </c>
      <c r="O68" s="102">
        <v>1.67E-3</v>
      </c>
      <c r="P68" s="102">
        <v>2.16E-3</v>
      </c>
      <c r="Q68" s="102">
        <v>0.04</v>
      </c>
      <c r="R68" s="102">
        <v>2.1999999999999999E-2</v>
      </c>
      <c r="S68" s="102">
        <v>5.0000000000000001E-3</v>
      </c>
      <c r="T68" s="102" t="s">
        <v>452</v>
      </c>
      <c r="U68" s="102" t="s">
        <v>452</v>
      </c>
      <c r="V68" s="102" t="s">
        <v>452</v>
      </c>
      <c r="W68" s="102">
        <v>0.03</v>
      </c>
      <c r="X68" s="102">
        <v>5.2419949999999999E-4</v>
      </c>
      <c r="Y68" s="102">
        <v>1.1794488999999999E-3</v>
      </c>
      <c r="Z68" s="102">
        <v>6.5524940000000003E-4</v>
      </c>
      <c r="AA68" s="102">
        <v>2.6209980000000001E-4</v>
      </c>
      <c r="AB68" s="102">
        <v>2.6209976000000001E-3</v>
      </c>
      <c r="AC68" s="102" t="s">
        <v>241</v>
      </c>
      <c r="AD68" s="102">
        <v>7.9500860999999999E-3</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0.17601700000000001</v>
      </c>
      <c r="F70" s="102">
        <v>0.995</v>
      </c>
      <c r="G70" s="102">
        <v>1.07</v>
      </c>
      <c r="H70" s="102">
        <v>2.0999999999999999E-3</v>
      </c>
      <c r="I70" s="102">
        <v>0.34815299049999998</v>
      </c>
      <c r="J70" s="102">
        <v>0.4694487685</v>
      </c>
      <c r="K70" s="102">
        <v>0.59682134850000002</v>
      </c>
      <c r="L70" s="102">
        <v>6.441596E-3</v>
      </c>
      <c r="M70" s="102" t="s">
        <v>54</v>
      </c>
      <c r="N70" s="102">
        <v>2.7999999999999998E-4</v>
      </c>
      <c r="O70" s="102">
        <v>6.0000000000000002E-5</v>
      </c>
      <c r="P70" s="102">
        <v>5.96E-2</v>
      </c>
      <c r="Q70" s="102">
        <v>1.490378E-4</v>
      </c>
      <c r="R70" s="102">
        <v>2.3470510000000002E-3</v>
      </c>
      <c r="S70" s="102">
        <v>3.7174895999999999E-2</v>
      </c>
      <c r="T70" s="102" t="s">
        <v>452</v>
      </c>
      <c r="U70" s="102" t="s">
        <v>452</v>
      </c>
      <c r="V70" s="102" t="s">
        <v>452</v>
      </c>
      <c r="W70" s="102">
        <v>0.05</v>
      </c>
      <c r="X70" s="102">
        <v>7.849385E-7</v>
      </c>
      <c r="Y70" s="102">
        <v>1.3355669999999999E-6</v>
      </c>
      <c r="Z70" s="102">
        <v>7.3807649999999996E-7</v>
      </c>
      <c r="AA70" s="102">
        <v>7.3807649999999996E-7</v>
      </c>
      <c r="AB70" s="102">
        <v>3.5966585E-6</v>
      </c>
      <c r="AC70" s="102">
        <v>6.3399999999999998E-2</v>
      </c>
      <c r="AD70" s="102">
        <v>8.1687950000000002E-4</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2.0950653999999999E-2</v>
      </c>
      <c r="G72" s="102" t="s">
        <v>452</v>
      </c>
      <c r="H72" s="102" t="s">
        <v>452</v>
      </c>
      <c r="I72" s="102">
        <v>9.5987749999999997E-2</v>
      </c>
      <c r="J72" s="102">
        <v>0.127085</v>
      </c>
      <c r="K72" s="102">
        <v>0.21245</v>
      </c>
      <c r="L72" s="102">
        <v>1.0622499999999999E-4</v>
      </c>
      <c r="M72" s="102">
        <v>0.77426329999999999</v>
      </c>
      <c r="N72" s="102">
        <v>2.4489999999999998</v>
      </c>
      <c r="O72" s="102">
        <v>5.0999999999999997E-2</v>
      </c>
      <c r="P72" s="102">
        <v>0.1241</v>
      </c>
      <c r="Q72" s="102">
        <v>2.3E-2</v>
      </c>
      <c r="R72" s="102">
        <v>0.251</v>
      </c>
      <c r="S72" s="102">
        <v>0.52449999999999997</v>
      </c>
      <c r="T72" s="102" t="s">
        <v>452</v>
      </c>
      <c r="U72" s="102" t="s">
        <v>452</v>
      </c>
      <c r="V72" s="102" t="s">
        <v>452</v>
      </c>
      <c r="W72" s="102">
        <v>1.1000000000000001</v>
      </c>
      <c r="X72" s="102">
        <v>5.3400000000000001E-3</v>
      </c>
      <c r="Y72" s="102">
        <v>1.2015E-2</v>
      </c>
      <c r="Z72" s="102">
        <v>6.6750000000000004E-3</v>
      </c>
      <c r="AA72" s="102">
        <v>2.6700000000000001E-3</v>
      </c>
      <c r="AB72" s="102">
        <v>2.6700000000000002E-2</v>
      </c>
      <c r="AC72" s="102">
        <v>1.366347E-2</v>
      </c>
      <c r="AD72" s="102">
        <v>2.43162481E-2</v>
      </c>
      <c r="AE72" s="103"/>
      <c r="AF72" s="104" t="s">
        <v>241</v>
      </c>
      <c r="AG72" s="104" t="s">
        <v>241</v>
      </c>
      <c r="AH72" s="104" t="s">
        <v>241</v>
      </c>
      <c r="AI72" s="104" t="s">
        <v>241</v>
      </c>
      <c r="AJ72" s="104" t="s">
        <v>241</v>
      </c>
      <c r="AK72" s="104">
        <v>455.44900000000001</v>
      </c>
      <c r="AL72" s="105" t="s">
        <v>199</v>
      </c>
    </row>
    <row r="73" spans="1:38" s="6" customFormat="1" ht="24.75" customHeight="1" thickBot="1" x14ac:dyDescent="0.3">
      <c r="A73" s="99" t="s">
        <v>55</v>
      </c>
      <c r="B73" s="99" t="s">
        <v>200</v>
      </c>
      <c r="C73" s="100" t="s">
        <v>201</v>
      </c>
      <c r="D73" s="101"/>
      <c r="E73" s="102">
        <v>7.7903214451</v>
      </c>
      <c r="F73" s="102">
        <v>1.2373614955000001</v>
      </c>
      <c r="G73" s="102">
        <v>7.7789999999999999</v>
      </c>
      <c r="H73" s="102" t="s">
        <v>452</v>
      </c>
      <c r="I73" s="102">
        <v>3.3597999999999999</v>
      </c>
      <c r="J73" s="102">
        <v>3.3597999999999999</v>
      </c>
      <c r="K73" s="102">
        <v>3.3597999999999999</v>
      </c>
      <c r="L73" s="102">
        <v>1.3357259999999999E-2</v>
      </c>
      <c r="M73" s="102" t="s">
        <v>452</v>
      </c>
      <c r="N73" s="102">
        <v>1.3088900000000001</v>
      </c>
      <c r="O73" s="102">
        <v>0.23236999999999999</v>
      </c>
      <c r="P73" s="102">
        <v>0.47094000000000003</v>
      </c>
      <c r="Q73" s="102">
        <v>1.1294</v>
      </c>
      <c r="R73" s="102">
        <v>7.7283999999999997</v>
      </c>
      <c r="S73" s="102">
        <v>0.30980000000000002</v>
      </c>
      <c r="T73" s="102" t="s">
        <v>452</v>
      </c>
      <c r="U73" s="102" t="s">
        <v>452</v>
      </c>
      <c r="V73" s="102" t="s">
        <v>452</v>
      </c>
      <c r="W73" s="102">
        <v>1.3917939990999999</v>
      </c>
      <c r="X73" s="102">
        <v>2.6554705000000001E-2</v>
      </c>
      <c r="Y73" s="102">
        <v>5.9748086300000003E-2</v>
      </c>
      <c r="Z73" s="102">
        <v>3.3193381299999998E-2</v>
      </c>
      <c r="AA73" s="102">
        <v>1.3277352500000001E-2</v>
      </c>
      <c r="AB73" s="102">
        <v>0.132773525</v>
      </c>
      <c r="AC73" s="102" t="s">
        <v>241</v>
      </c>
      <c r="AD73" s="102">
        <v>3.6514229999999999E-4</v>
      </c>
      <c r="AE73" s="103"/>
      <c r="AF73" s="104" t="s">
        <v>241</v>
      </c>
      <c r="AG73" s="104" t="s">
        <v>241</v>
      </c>
      <c r="AH73" s="104" t="s">
        <v>241</v>
      </c>
      <c r="AI73" s="104" t="s">
        <v>241</v>
      </c>
      <c r="AJ73" s="104" t="s">
        <v>241</v>
      </c>
      <c r="AK73" s="104">
        <v>761.26828850000004</v>
      </c>
      <c r="AL73" s="105" t="s">
        <v>392</v>
      </c>
    </row>
    <row r="74" spans="1:38" s="6" customFormat="1" ht="24.75" customHeight="1" thickBot="1" x14ac:dyDescent="0.3">
      <c r="A74" s="99" t="s">
        <v>55</v>
      </c>
      <c r="B74" s="99" t="s">
        <v>202</v>
      </c>
      <c r="C74" s="100" t="s">
        <v>203</v>
      </c>
      <c r="D74" s="101"/>
      <c r="E74" s="102">
        <v>0.61192769999999996</v>
      </c>
      <c r="F74" s="102" t="s">
        <v>452</v>
      </c>
      <c r="G74" s="102">
        <v>2.9969999999999999</v>
      </c>
      <c r="H74" s="102" t="s">
        <v>452</v>
      </c>
      <c r="I74" s="102">
        <v>1.3625164999999999</v>
      </c>
      <c r="J74" s="102">
        <v>1.7027745999999999</v>
      </c>
      <c r="K74" s="102">
        <v>2.0547</v>
      </c>
      <c r="L74" s="102">
        <v>3.13250708E-2</v>
      </c>
      <c r="M74" s="102">
        <v>103.42440000000001</v>
      </c>
      <c r="N74" s="102">
        <v>0.56677999999999995</v>
      </c>
      <c r="O74" s="102">
        <v>8.9179999999999995E-2</v>
      </c>
      <c r="P74" s="102">
        <v>3.6400000000000001E-4</v>
      </c>
      <c r="Q74" s="102">
        <v>0.40848000000000001</v>
      </c>
      <c r="R74" s="102">
        <v>0.1741</v>
      </c>
      <c r="S74" s="102">
        <v>1.1457299999999999</v>
      </c>
      <c r="T74" s="102" t="s">
        <v>452</v>
      </c>
      <c r="U74" s="102" t="s">
        <v>452</v>
      </c>
      <c r="V74" s="102" t="s">
        <v>452</v>
      </c>
      <c r="W74" s="102">
        <v>0.73270080000000004</v>
      </c>
      <c r="X74" s="102">
        <v>2.5519699999999998</v>
      </c>
      <c r="Y74" s="102">
        <v>5.7417449999999999</v>
      </c>
      <c r="Z74" s="102">
        <v>3.1899250000000001</v>
      </c>
      <c r="AA74" s="102">
        <v>1.27606</v>
      </c>
      <c r="AB74" s="102">
        <v>12.7597</v>
      </c>
      <c r="AC74" s="102">
        <v>8.7933300000000006E-2</v>
      </c>
      <c r="AD74" s="102">
        <v>2.5881391E-2</v>
      </c>
      <c r="AE74" s="103"/>
      <c r="AF74" s="104" t="s">
        <v>241</v>
      </c>
      <c r="AG74" s="104" t="s">
        <v>241</v>
      </c>
      <c r="AH74" s="104" t="s">
        <v>241</v>
      </c>
      <c r="AI74" s="104" t="s">
        <v>241</v>
      </c>
      <c r="AJ74" s="104" t="s">
        <v>241</v>
      </c>
      <c r="AK74" s="104">
        <v>861.92600000000004</v>
      </c>
      <c r="AL74" s="105" t="s">
        <v>204</v>
      </c>
    </row>
    <row r="75" spans="1:38" s="6" customFormat="1" ht="24.75" customHeight="1" thickBot="1" x14ac:dyDescent="0.3">
      <c r="A75" s="99" t="s">
        <v>55</v>
      </c>
      <c r="B75" s="99" t="s">
        <v>205</v>
      </c>
      <c r="C75" s="100" t="s">
        <v>206</v>
      </c>
      <c r="D75" s="110"/>
      <c r="E75" s="102" t="s">
        <v>54</v>
      </c>
      <c r="F75" s="102" t="s">
        <v>54</v>
      </c>
      <c r="G75" s="102">
        <v>0.13900000000000001</v>
      </c>
      <c r="H75" s="102" t="s">
        <v>54</v>
      </c>
      <c r="I75" s="102">
        <v>6.6650000000000001E-2</v>
      </c>
      <c r="J75" s="102">
        <v>0.155</v>
      </c>
      <c r="K75" s="102">
        <v>0.155</v>
      </c>
      <c r="L75" s="102" t="s">
        <v>54</v>
      </c>
      <c r="M75" s="102">
        <v>14</v>
      </c>
      <c r="N75" s="102" t="s">
        <v>54</v>
      </c>
      <c r="O75" s="102" t="s">
        <v>54</v>
      </c>
      <c r="P75" s="102">
        <v>6.0000000000000001E-3</v>
      </c>
      <c r="Q75" s="102">
        <v>5.4000000000000003E-3</v>
      </c>
      <c r="R75" s="102">
        <v>0.20780000000000001</v>
      </c>
      <c r="S75" s="102" t="s">
        <v>54</v>
      </c>
      <c r="T75" s="102" t="s">
        <v>54</v>
      </c>
      <c r="U75" s="102" t="s">
        <v>54</v>
      </c>
      <c r="V75" s="102" t="s">
        <v>54</v>
      </c>
      <c r="W75" s="102">
        <v>7.6</v>
      </c>
      <c r="X75" s="102" t="s">
        <v>54</v>
      </c>
      <c r="Y75" s="102" t="s">
        <v>54</v>
      </c>
      <c r="Z75" s="102" t="s">
        <v>54</v>
      </c>
      <c r="AA75" s="102" t="s">
        <v>54</v>
      </c>
      <c r="AB75" s="102" t="s">
        <v>54</v>
      </c>
      <c r="AC75" s="102">
        <v>123</v>
      </c>
      <c r="AD75" s="102" t="s">
        <v>54</v>
      </c>
      <c r="AE75" s="103"/>
      <c r="AF75" s="104" t="s">
        <v>241</v>
      </c>
      <c r="AG75" s="104" t="s">
        <v>241</v>
      </c>
      <c r="AH75" s="104" t="s">
        <v>241</v>
      </c>
      <c r="AI75" s="104" t="s">
        <v>241</v>
      </c>
      <c r="AJ75" s="104" t="s">
        <v>241</v>
      </c>
      <c r="AK75" s="104">
        <v>32.726999999999997</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1.7000000000000001E-2</v>
      </c>
      <c r="H77" s="102" t="s">
        <v>452</v>
      </c>
      <c r="I77" s="102">
        <v>2.12E-2</v>
      </c>
      <c r="J77" s="102">
        <v>2.385E-2</v>
      </c>
      <c r="K77" s="102">
        <v>2.6499999999999999E-2</v>
      </c>
      <c r="L77" s="102" t="s">
        <v>452</v>
      </c>
      <c r="M77" s="102" t="s">
        <v>452</v>
      </c>
      <c r="N77" s="102">
        <v>7.3999999999999996E-2</v>
      </c>
      <c r="O77" s="102">
        <v>0.153</v>
      </c>
      <c r="P77" s="102">
        <v>8.0999999999999996E-3</v>
      </c>
      <c r="Q77" s="102">
        <v>7.4999999999999997E-3</v>
      </c>
      <c r="R77" s="102">
        <v>2.7000000000000001E-3</v>
      </c>
      <c r="S77" s="102">
        <v>9.5000000000000001E-2</v>
      </c>
      <c r="T77" s="102" t="s">
        <v>452</v>
      </c>
      <c r="U77" s="102" t="s">
        <v>452</v>
      </c>
      <c r="V77" s="102" t="s">
        <v>452</v>
      </c>
      <c r="W77" s="102">
        <v>0.683755</v>
      </c>
      <c r="X77" s="102" t="s">
        <v>452</v>
      </c>
      <c r="Y77" s="102" t="s">
        <v>452</v>
      </c>
      <c r="Z77" s="102" t="s">
        <v>452</v>
      </c>
      <c r="AA77" s="102" t="s">
        <v>452</v>
      </c>
      <c r="AB77" s="102" t="s">
        <v>452</v>
      </c>
      <c r="AC77" s="102" t="s">
        <v>452</v>
      </c>
      <c r="AD77" s="102">
        <v>2.7350200000000001E-4</v>
      </c>
      <c r="AE77" s="103"/>
      <c r="AF77" s="104" t="s">
        <v>241</v>
      </c>
      <c r="AG77" s="104" t="s">
        <v>241</v>
      </c>
      <c r="AH77" s="104" t="s">
        <v>241</v>
      </c>
      <c r="AI77" s="104" t="s">
        <v>241</v>
      </c>
      <c r="AJ77" s="104" t="s">
        <v>241</v>
      </c>
      <c r="AK77" s="104">
        <v>136.751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7.0000000000000001E-3</v>
      </c>
      <c r="F79" s="102" t="s">
        <v>452</v>
      </c>
      <c r="G79" s="102">
        <v>0.19700000000000001</v>
      </c>
      <c r="H79" s="102">
        <v>8.6E-3</v>
      </c>
      <c r="I79" s="102">
        <v>6.1000000000000004E-3</v>
      </c>
      <c r="J79" s="102">
        <v>6.1000000000000004E-3</v>
      </c>
      <c r="K79" s="102">
        <v>6.1000000000000004E-3</v>
      </c>
      <c r="L79" s="102" t="s">
        <v>452</v>
      </c>
      <c r="M79" s="102" t="s">
        <v>452</v>
      </c>
      <c r="N79" s="102">
        <v>2.5999999999999999E-3</v>
      </c>
      <c r="O79" s="102">
        <v>5.0000000000000002E-5</v>
      </c>
      <c r="P79" s="102">
        <v>5.0000000000000002E-5</v>
      </c>
      <c r="Q79" s="102" t="s">
        <v>452</v>
      </c>
      <c r="R79" s="102" t="s">
        <v>452</v>
      </c>
      <c r="S79" s="102">
        <v>1.8</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82.71376995</v>
      </c>
      <c r="AL79" s="105" t="s">
        <v>219</v>
      </c>
    </row>
    <row r="80" spans="1:38" s="6" customFormat="1" ht="24.75" customHeight="1" thickBot="1" x14ac:dyDescent="0.3">
      <c r="A80" s="99" t="s">
        <v>55</v>
      </c>
      <c r="B80" s="106" t="s">
        <v>220</v>
      </c>
      <c r="C80" s="109" t="s">
        <v>221</v>
      </c>
      <c r="D80" s="101"/>
      <c r="E80" s="102">
        <v>0.13288</v>
      </c>
      <c r="F80" s="102" t="s">
        <v>241</v>
      </c>
      <c r="G80" s="102">
        <v>0.248</v>
      </c>
      <c r="H80" s="102" t="s">
        <v>452</v>
      </c>
      <c r="I80" s="102">
        <v>1.247E-2</v>
      </c>
      <c r="J80" s="102">
        <v>2.8129999999999999E-2</v>
      </c>
      <c r="K80" s="102">
        <v>2.9000000000000001E-2</v>
      </c>
      <c r="L80" s="102">
        <v>1.16E-3</v>
      </c>
      <c r="M80" s="102" t="s">
        <v>241</v>
      </c>
      <c r="N80" s="102">
        <v>0.19869999999999999</v>
      </c>
      <c r="O80" s="102">
        <v>2.0000000000000001E-4</v>
      </c>
      <c r="P80" s="102">
        <v>2.1700000000000001E-3</v>
      </c>
      <c r="Q80" s="102">
        <v>0.15440000000000001</v>
      </c>
      <c r="R80" s="102" t="s">
        <v>452</v>
      </c>
      <c r="S80" s="102" t="s">
        <v>452</v>
      </c>
      <c r="T80" s="102" t="s">
        <v>452</v>
      </c>
      <c r="U80" s="102" t="s">
        <v>452</v>
      </c>
      <c r="V80" s="102" t="s">
        <v>452</v>
      </c>
      <c r="W80" s="102" t="s">
        <v>241</v>
      </c>
      <c r="X80" s="102">
        <v>0.115</v>
      </c>
      <c r="Y80" s="102">
        <v>0.25874999999999998</v>
      </c>
      <c r="Z80" s="102">
        <v>0.14374999999999999</v>
      </c>
      <c r="AA80" s="102">
        <v>5.7500000000000002E-2</v>
      </c>
      <c r="AB80" s="102">
        <v>0.57499999999999996</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6.2725091440999998</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4273634</v>
      </c>
      <c r="AL82" s="105" t="s">
        <v>460</v>
      </c>
    </row>
    <row r="83" spans="1:38" s="6" customFormat="1" ht="24.75" customHeight="1" thickBot="1" x14ac:dyDescent="0.3">
      <c r="A83" s="99" t="s">
        <v>225</v>
      </c>
      <c r="B83" s="115" t="s">
        <v>228</v>
      </c>
      <c r="C83" s="116" t="s">
        <v>229</v>
      </c>
      <c r="D83" s="101"/>
      <c r="E83" s="102" t="s">
        <v>241</v>
      </c>
      <c r="F83" s="102">
        <v>3.9503999999999997E-3</v>
      </c>
      <c r="G83" s="102" t="s">
        <v>241</v>
      </c>
      <c r="H83" s="102" t="s">
        <v>241</v>
      </c>
      <c r="I83" s="102">
        <v>2.469E-2</v>
      </c>
      <c r="J83" s="102">
        <v>0.49380000000000002</v>
      </c>
      <c r="K83" s="102">
        <v>3.7035</v>
      </c>
      <c r="L83" s="102">
        <v>1.40733E-3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246.9</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9.6279871087999993</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16.097566100000002</v>
      </c>
      <c r="AL85" s="105" t="s">
        <v>236</v>
      </c>
    </row>
    <row r="86" spans="1:38" s="6" customFormat="1" ht="24.75" customHeight="1" thickBot="1" x14ac:dyDescent="0.3">
      <c r="A86" s="99" t="s">
        <v>225</v>
      </c>
      <c r="B86" s="109" t="s">
        <v>234</v>
      </c>
      <c r="C86" s="114" t="s">
        <v>235</v>
      </c>
      <c r="D86" s="101"/>
      <c r="E86" s="102" t="s">
        <v>241</v>
      </c>
      <c r="F86" s="102">
        <v>0.71635441789999998</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2.950154758</v>
      </c>
      <c r="AL86" s="105" t="s">
        <v>236</v>
      </c>
    </row>
    <row r="87" spans="1:38" s="6" customFormat="1" ht="24.75" customHeight="1" thickBot="1" x14ac:dyDescent="0.3">
      <c r="A87" s="99" t="s">
        <v>225</v>
      </c>
      <c r="B87" s="109" t="s">
        <v>237</v>
      </c>
      <c r="C87" s="114" t="s">
        <v>238</v>
      </c>
      <c r="D87" s="101"/>
      <c r="E87" s="102" t="s">
        <v>241</v>
      </c>
      <c r="F87" s="102">
        <v>0.94253373110000005</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3.236767087</v>
      </c>
      <c r="AL87" s="105" t="s">
        <v>236</v>
      </c>
    </row>
    <row r="88" spans="1:38" s="6" customFormat="1" ht="24.75" customHeight="1" thickBot="1" x14ac:dyDescent="0.3">
      <c r="A88" s="99" t="s">
        <v>225</v>
      </c>
      <c r="B88" s="109" t="s">
        <v>239</v>
      </c>
      <c r="C88" s="114" t="s">
        <v>240</v>
      </c>
      <c r="D88" s="101"/>
      <c r="E88" s="102" t="s">
        <v>452</v>
      </c>
      <c r="F88" s="102">
        <v>3.7688340459999998</v>
      </c>
      <c r="G88" s="102" t="s">
        <v>452</v>
      </c>
      <c r="H88" s="102">
        <v>1.2E-2</v>
      </c>
      <c r="I88" s="102" t="s">
        <v>452</v>
      </c>
      <c r="J88" s="102">
        <v>1.4999999999999999E-4</v>
      </c>
      <c r="K88" s="102">
        <v>1.4999999999999999E-4</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0.21380828439999999</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0.71444136999999996</v>
      </c>
      <c r="AL89" s="105" t="s">
        <v>236</v>
      </c>
    </row>
    <row r="90" spans="1:38" s="21" customFormat="1" ht="24.75" customHeight="1" thickBot="1" x14ac:dyDescent="0.3">
      <c r="A90" s="99" t="s">
        <v>225</v>
      </c>
      <c r="B90" s="109" t="s">
        <v>244</v>
      </c>
      <c r="C90" s="114" t="s">
        <v>245</v>
      </c>
      <c r="D90" s="101"/>
      <c r="E90" s="102" t="s">
        <v>241</v>
      </c>
      <c r="F90" s="102">
        <v>19.905622701999999</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1.1183040000000001E-3</v>
      </c>
      <c r="Z90" s="102">
        <v>1.1183040000000001E-3</v>
      </c>
      <c r="AA90" s="102" t="s">
        <v>241</v>
      </c>
      <c r="AB90" s="102">
        <v>2.2366080000000002E-3</v>
      </c>
      <c r="AC90" s="102" t="s">
        <v>241</v>
      </c>
      <c r="AD90" s="102" t="s">
        <v>241</v>
      </c>
      <c r="AE90" s="103"/>
      <c r="AF90" s="104" t="s">
        <v>241</v>
      </c>
      <c r="AG90" s="104" t="s">
        <v>241</v>
      </c>
      <c r="AH90" s="104" t="s">
        <v>241</v>
      </c>
      <c r="AI90" s="104" t="s">
        <v>241</v>
      </c>
      <c r="AJ90" s="104" t="s">
        <v>241</v>
      </c>
      <c r="AK90" s="104">
        <v>226.34601319999999</v>
      </c>
      <c r="AL90" s="105" t="s">
        <v>236</v>
      </c>
    </row>
    <row r="91" spans="1:38" s="6" customFormat="1" ht="24.75" customHeight="1" thickBot="1" x14ac:dyDescent="0.3">
      <c r="A91" s="99" t="s">
        <v>225</v>
      </c>
      <c r="B91" s="106" t="s">
        <v>246</v>
      </c>
      <c r="C91" s="109" t="s">
        <v>247</v>
      </c>
      <c r="D91" s="101"/>
      <c r="E91" s="102">
        <v>2.1606104800000001E-2</v>
      </c>
      <c r="F91" s="102">
        <v>2.9925719999999999E-2</v>
      </c>
      <c r="G91" s="102">
        <v>1.7550247E-3</v>
      </c>
      <c r="H91" s="102">
        <v>2.565945E-2</v>
      </c>
      <c r="I91" s="102">
        <v>0.27750409999999998</v>
      </c>
      <c r="J91" s="102">
        <v>0.30538690930000001</v>
      </c>
      <c r="K91" s="102">
        <v>0.31114594719999999</v>
      </c>
      <c r="L91" s="102">
        <v>1.11294E-3</v>
      </c>
      <c r="M91" s="102">
        <v>0.75569875809999998</v>
      </c>
      <c r="N91" s="102">
        <v>0.45591820599999999</v>
      </c>
      <c r="O91" s="102">
        <v>1.4783782999999999E-3</v>
      </c>
      <c r="P91" s="102">
        <v>9.6096463300000004E-2</v>
      </c>
      <c r="Q91" s="102">
        <v>1.7621882000000001E-3</v>
      </c>
      <c r="R91" s="102">
        <v>0.258963312</v>
      </c>
      <c r="S91" s="102">
        <v>1.12544724E-2</v>
      </c>
      <c r="T91" s="102" t="s">
        <v>452</v>
      </c>
      <c r="U91" s="102" t="s">
        <v>452</v>
      </c>
      <c r="V91" s="102" t="s">
        <v>452</v>
      </c>
      <c r="W91" s="102">
        <v>8.0379000000000006E-3</v>
      </c>
      <c r="X91" s="102">
        <v>6.8013000000000004E-4</v>
      </c>
      <c r="Y91" s="102">
        <v>2.7823499999999999E-4</v>
      </c>
      <c r="Z91" s="102">
        <v>2.7823499999999999E-4</v>
      </c>
      <c r="AA91" s="102">
        <v>2.7823499999999999E-4</v>
      </c>
      <c r="AB91" s="102">
        <v>1.514835E-3</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0.79333600000000004</v>
      </c>
      <c r="F92" s="102">
        <v>1.0035779499999999</v>
      </c>
      <c r="G92" s="102">
        <v>0.876</v>
      </c>
      <c r="H92" s="102" t="s">
        <v>452</v>
      </c>
      <c r="I92" s="102">
        <v>0.31374000000000002</v>
      </c>
      <c r="J92" s="102">
        <v>0.41832000000000003</v>
      </c>
      <c r="K92" s="102">
        <v>0.52290000000000003</v>
      </c>
      <c r="L92" s="102">
        <v>1.4335240000000001E-2</v>
      </c>
      <c r="M92" s="102">
        <v>2.6629239999999998</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1.7530624372000001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v>0.33100000000000002</v>
      </c>
      <c r="H94" s="102" t="s">
        <v>241</v>
      </c>
      <c r="I94" s="102">
        <v>2.50815E-2</v>
      </c>
      <c r="J94" s="102">
        <v>0.24579870000000001</v>
      </c>
      <c r="K94" s="102">
        <v>0.50163000000000002</v>
      </c>
      <c r="L94" s="102" t="s">
        <v>452</v>
      </c>
      <c r="M94" s="102" t="s">
        <v>241</v>
      </c>
      <c r="N94" s="102" t="s">
        <v>241</v>
      </c>
      <c r="O94" s="102" t="s">
        <v>241</v>
      </c>
      <c r="P94" s="102" t="s">
        <v>241</v>
      </c>
      <c r="Q94" s="102" t="s">
        <v>241</v>
      </c>
      <c r="R94" s="102" t="s">
        <v>241</v>
      </c>
      <c r="S94" s="102" t="s">
        <v>241</v>
      </c>
      <c r="T94" s="102" t="s">
        <v>452</v>
      </c>
      <c r="U94" s="102" t="s">
        <v>452</v>
      </c>
      <c r="V94" s="102" t="s">
        <v>452</v>
      </c>
      <c r="W94" s="102">
        <v>51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0.18165343</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116.02143</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2.2596878000000001E-2</v>
      </c>
      <c r="F99" s="102">
        <v>3.1715514480000002</v>
      </c>
      <c r="G99" s="102" t="s">
        <v>241</v>
      </c>
      <c r="H99" s="102">
        <v>4.633720254</v>
      </c>
      <c r="I99" s="102">
        <v>0.13138109949999999</v>
      </c>
      <c r="J99" s="102">
        <v>0.20187827480000001</v>
      </c>
      <c r="K99" s="102">
        <v>0.44220955429999997</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320.44170600000001</v>
      </c>
      <c r="AL99" s="105" t="s">
        <v>267</v>
      </c>
    </row>
    <row r="100" spans="1:38" s="6" customFormat="1" ht="24.75" customHeight="1" thickBot="1" x14ac:dyDescent="0.3">
      <c r="A100" s="99" t="s">
        <v>264</v>
      </c>
      <c r="B100" s="99" t="s">
        <v>268</v>
      </c>
      <c r="C100" s="100" t="s">
        <v>269</v>
      </c>
      <c r="D100" s="118"/>
      <c r="E100" s="102">
        <v>1.3944118E-2</v>
      </c>
      <c r="F100" s="102">
        <v>3.025365667</v>
      </c>
      <c r="G100" s="102" t="s">
        <v>241</v>
      </c>
      <c r="H100" s="102">
        <v>2.853583843</v>
      </c>
      <c r="I100" s="102">
        <v>0.119510173</v>
      </c>
      <c r="J100" s="102">
        <v>0.17935689299999999</v>
      </c>
      <c r="K100" s="102">
        <v>0.39183978699999999</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668.01800409999998</v>
      </c>
      <c r="AL100" s="105" t="s">
        <v>267</v>
      </c>
    </row>
    <row r="101" spans="1:38" s="6" customFormat="1" ht="24.75" customHeight="1" thickBot="1" x14ac:dyDescent="0.3">
      <c r="A101" s="99" t="s">
        <v>264</v>
      </c>
      <c r="B101" s="99" t="s">
        <v>270</v>
      </c>
      <c r="C101" s="100" t="s">
        <v>271</v>
      </c>
      <c r="D101" s="118"/>
      <c r="E101" s="102">
        <v>3.3235099999999997E-2</v>
      </c>
      <c r="F101" s="102">
        <v>0.34901280000000001</v>
      </c>
      <c r="G101" s="102" t="s">
        <v>241</v>
      </c>
      <c r="H101" s="102">
        <v>1.1583901940000001</v>
      </c>
      <c r="I101" s="102">
        <v>2.7701693199999999E-2</v>
      </c>
      <c r="J101" s="102">
        <v>8.3105079600000006E-2</v>
      </c>
      <c r="K101" s="102">
        <v>0.1939118524</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1385.08466</v>
      </c>
      <c r="AL101" s="105" t="s">
        <v>267</v>
      </c>
    </row>
    <row r="102" spans="1:38" s="6" customFormat="1" ht="24.75" customHeight="1" thickBot="1" x14ac:dyDescent="0.3">
      <c r="A102" s="99" t="s">
        <v>264</v>
      </c>
      <c r="B102" s="99" t="s">
        <v>272</v>
      </c>
      <c r="C102" s="100" t="s">
        <v>273</v>
      </c>
      <c r="D102" s="118"/>
      <c r="E102" s="102">
        <v>8.8579780000000007E-3</v>
      </c>
      <c r="F102" s="102">
        <v>0.28036385400000002</v>
      </c>
      <c r="G102" s="102" t="s">
        <v>241</v>
      </c>
      <c r="H102" s="102">
        <v>1.3824005779999999</v>
      </c>
      <c r="I102" s="102">
        <v>3.0214529999999999E-3</v>
      </c>
      <c r="J102" s="102">
        <v>6.6271266999999995E-2</v>
      </c>
      <c r="K102" s="102">
        <v>0.45265734499999999</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607.42137869999999</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4.643332E-3</v>
      </c>
      <c r="F104" s="102">
        <v>4.4335600000000003E-2</v>
      </c>
      <c r="G104" s="102" t="s">
        <v>241</v>
      </c>
      <c r="H104" s="102">
        <v>0.152468305</v>
      </c>
      <c r="I104" s="102">
        <v>1.6385799999999999E-3</v>
      </c>
      <c r="J104" s="102">
        <v>4.91574E-3</v>
      </c>
      <c r="K104" s="102">
        <v>1.1470060000000001E-2</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81.929000000000002</v>
      </c>
      <c r="AL104" s="105" t="s">
        <v>267</v>
      </c>
    </row>
    <row r="105" spans="1:38" s="6" customFormat="1" ht="24.75" customHeight="1" thickBot="1" x14ac:dyDescent="0.3">
      <c r="A105" s="99" t="s">
        <v>264</v>
      </c>
      <c r="B105" s="99" t="s">
        <v>278</v>
      </c>
      <c r="C105" s="100" t="s">
        <v>279</v>
      </c>
      <c r="D105" s="118"/>
      <c r="E105" s="102">
        <v>7.8764060000000007E-3</v>
      </c>
      <c r="F105" s="102">
        <v>0.24306059999999999</v>
      </c>
      <c r="G105" s="102" t="s">
        <v>241</v>
      </c>
      <c r="H105" s="102">
        <v>0.26184189499999999</v>
      </c>
      <c r="I105" s="102">
        <v>4.8082999999999997E-3</v>
      </c>
      <c r="J105" s="102">
        <v>7.5558999999999999E-3</v>
      </c>
      <c r="K105" s="102">
        <v>1.64856E-2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34.344999999999999</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1.3003598E-2</v>
      </c>
      <c r="F107" s="102">
        <v>0.2955083</v>
      </c>
      <c r="G107" s="102" t="s">
        <v>241</v>
      </c>
      <c r="H107" s="102">
        <v>0.36304787700000002</v>
      </c>
      <c r="I107" s="102">
        <v>1.0999803000000001E-2</v>
      </c>
      <c r="J107" s="102">
        <v>0.14666404</v>
      </c>
      <c r="K107" s="102">
        <v>0.69665418999999995</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3666.6010000000001</v>
      </c>
      <c r="AL107" s="105" t="s">
        <v>267</v>
      </c>
    </row>
    <row r="108" spans="1:38" s="6" customFormat="1" ht="24.75" customHeight="1" thickBot="1" x14ac:dyDescent="0.3">
      <c r="A108" s="99" t="s">
        <v>264</v>
      </c>
      <c r="B108" s="99" t="s">
        <v>284</v>
      </c>
      <c r="C108" s="100" t="s">
        <v>285</v>
      </c>
      <c r="D108" s="118"/>
      <c r="E108" s="102">
        <v>6.0676369999999999E-3</v>
      </c>
      <c r="F108" s="102">
        <v>0.2537587</v>
      </c>
      <c r="G108" s="102" t="s">
        <v>241</v>
      </c>
      <c r="H108" s="102">
        <v>0.19709796399999999</v>
      </c>
      <c r="I108" s="102">
        <v>1.0278590799999999E-2</v>
      </c>
      <c r="J108" s="102">
        <v>0.10278590830000001</v>
      </c>
      <c r="K108" s="102">
        <v>0.2055718165</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5139.2954129999998</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9.6018899999999996E-4</v>
      </c>
      <c r="F110" s="102">
        <v>9.7542100000000007E-2</v>
      </c>
      <c r="G110" s="102" t="s">
        <v>241</v>
      </c>
      <c r="H110" s="102">
        <v>5.5154006999999998E-2</v>
      </c>
      <c r="I110" s="102">
        <v>4.6121785000000004E-3</v>
      </c>
      <c r="J110" s="102">
        <v>2.5366981699999999E-2</v>
      </c>
      <c r="K110" s="102">
        <v>2.5366981699999999E-2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230.6089245</v>
      </c>
      <c r="AL110" s="105" t="s">
        <v>267</v>
      </c>
    </row>
    <row r="111" spans="1:38" s="6" customFormat="1" ht="24.75" customHeight="1" thickBot="1" x14ac:dyDescent="0.3">
      <c r="A111" s="99" t="s">
        <v>264</v>
      </c>
      <c r="B111" s="99" t="s">
        <v>290</v>
      </c>
      <c r="C111" s="100" t="s">
        <v>291</v>
      </c>
      <c r="D111" s="118" t="s">
        <v>395</v>
      </c>
      <c r="E111" s="102">
        <v>5.6899250000000002E-3</v>
      </c>
      <c r="F111" s="102">
        <v>4.7997999999999999E-2</v>
      </c>
      <c r="G111" s="102" t="s">
        <v>241</v>
      </c>
      <c r="H111" s="102">
        <v>0.13275281999999999</v>
      </c>
      <c r="I111" s="102">
        <v>5.1546549999999995E-4</v>
      </c>
      <c r="J111" s="102">
        <v>1.0309310999999999E-3</v>
      </c>
      <c r="K111" s="102">
        <v>2.3195949999999998E-3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354.39938649999999</v>
      </c>
      <c r="AL111" s="105" t="s">
        <v>267</v>
      </c>
    </row>
    <row r="112" spans="1:38" s="6" customFormat="1" ht="24.75" customHeight="1" thickBot="1" x14ac:dyDescent="0.3">
      <c r="A112" s="99" t="s">
        <v>292</v>
      </c>
      <c r="B112" s="99" t="s">
        <v>293</v>
      </c>
      <c r="C112" s="100" t="s">
        <v>294</v>
      </c>
      <c r="D112" s="101"/>
      <c r="E112" s="102">
        <v>4.4207658150000002</v>
      </c>
      <c r="F112" s="102" t="s">
        <v>241</v>
      </c>
      <c r="G112" s="102" t="s">
        <v>241</v>
      </c>
      <c r="H112" s="102">
        <v>2.6012251499999999</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110519145.40000001</v>
      </c>
      <c r="AL112" s="105" t="s">
        <v>396</v>
      </c>
    </row>
    <row r="113" spans="1:38" s="6" customFormat="1" ht="24.75" customHeight="1" thickBot="1" x14ac:dyDescent="0.3">
      <c r="A113" s="99" t="s">
        <v>292</v>
      </c>
      <c r="B113" s="119" t="s">
        <v>295</v>
      </c>
      <c r="C113" s="120" t="s">
        <v>296</v>
      </c>
      <c r="D113" s="101"/>
      <c r="E113" s="102">
        <v>2.015839648</v>
      </c>
      <c r="F113" s="102">
        <v>3.024510281</v>
      </c>
      <c r="G113" s="102" t="s">
        <v>241</v>
      </c>
      <c r="H113" s="102">
        <v>13.512302417000001</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50395991.200000003</v>
      </c>
      <c r="AL113" s="105" t="s">
        <v>396</v>
      </c>
    </row>
    <row r="114" spans="1:38" s="6" customFormat="1" ht="24.75" customHeight="1" thickBot="1" x14ac:dyDescent="0.3">
      <c r="A114" s="99" t="s">
        <v>292</v>
      </c>
      <c r="B114" s="119" t="s">
        <v>297</v>
      </c>
      <c r="C114" s="120" t="s">
        <v>298</v>
      </c>
      <c r="D114" s="101"/>
      <c r="E114" s="102">
        <v>4.2734789500000002E-2</v>
      </c>
      <c r="F114" s="102" t="s">
        <v>241</v>
      </c>
      <c r="G114" s="102" t="s">
        <v>241</v>
      </c>
      <c r="H114" s="102">
        <v>0.16864979399999999</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1068369.7390000001</v>
      </c>
      <c r="AL114" s="105" t="s">
        <v>396</v>
      </c>
    </row>
    <row r="115" spans="1:38" s="6" customFormat="1" ht="24.75" customHeight="1" thickBot="1" x14ac:dyDescent="0.3">
      <c r="A115" s="99" t="s">
        <v>292</v>
      </c>
      <c r="B115" s="119" t="s">
        <v>299</v>
      </c>
      <c r="C115" s="120" t="s">
        <v>300</v>
      </c>
      <c r="D115" s="101"/>
      <c r="E115" s="102" t="s">
        <v>241</v>
      </c>
      <c r="F115" s="102" t="s">
        <v>241</v>
      </c>
      <c r="G115" s="102" t="s">
        <v>241</v>
      </c>
      <c r="H115" s="102" t="s">
        <v>452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t="s">
        <v>452</v>
      </c>
      <c r="AL115" s="105" t="s">
        <v>396</v>
      </c>
    </row>
    <row r="116" spans="1:38" s="6" customFormat="1" ht="24.75" customHeight="1" thickBot="1" x14ac:dyDescent="0.3">
      <c r="A116" s="99" t="s">
        <v>292</v>
      </c>
      <c r="B116" s="99" t="s">
        <v>301</v>
      </c>
      <c r="C116" s="109" t="s">
        <v>302</v>
      </c>
      <c r="D116" s="101"/>
      <c r="E116" s="102">
        <v>1.0071529560000001</v>
      </c>
      <c r="F116" s="102">
        <v>0.11164510599999999</v>
      </c>
      <c r="G116" s="102" t="s">
        <v>241</v>
      </c>
      <c r="H116" s="102">
        <v>1.8373393360000001</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25178823.890000001</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6.8633585999999996E-2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5228985.7060000002</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2.5806484800000001E-2</v>
      </c>
      <c r="J119" s="102">
        <v>0.67096860479999998</v>
      </c>
      <c r="K119" s="102">
        <v>0.67096860479999998</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4301.0807999999997</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0.75969365060000005</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8833.6471000000001</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4.7788038000000001E-3</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0.39576672010000002</v>
      </c>
      <c r="F123" s="102">
        <v>8.6036243499999998E-2</v>
      </c>
      <c r="G123" s="102">
        <v>8.6036243499999998E-2</v>
      </c>
      <c r="H123" s="102">
        <v>0.41297396879999998</v>
      </c>
      <c r="I123" s="102">
        <v>0.92919142980000002</v>
      </c>
      <c r="J123" s="102">
        <v>0.98081317589999994</v>
      </c>
      <c r="K123" s="102">
        <v>0.99802042459999996</v>
      </c>
      <c r="L123" s="102">
        <v>0.1226532687</v>
      </c>
      <c r="M123" s="102">
        <v>11.477234882999999</v>
      </c>
      <c r="N123" s="102">
        <v>1.8927973599999998E-2</v>
      </c>
      <c r="O123" s="102">
        <v>0.1514237886</v>
      </c>
      <c r="P123" s="102">
        <v>2.4090148200000001E-2</v>
      </c>
      <c r="Q123" s="102">
        <v>1.1012639E-3</v>
      </c>
      <c r="R123" s="102">
        <v>1.3765799E-2</v>
      </c>
      <c r="S123" s="102">
        <v>1.25612916E-2</v>
      </c>
      <c r="T123" s="102" t="s">
        <v>452</v>
      </c>
      <c r="U123" s="102" t="s">
        <v>452</v>
      </c>
      <c r="V123" s="102" t="s">
        <v>452</v>
      </c>
      <c r="W123" s="102">
        <v>8.6036243499999998E-2</v>
      </c>
      <c r="X123" s="102">
        <v>6.7565982699999999E-2</v>
      </c>
      <c r="Y123" s="102">
        <v>0.18872566230000001</v>
      </c>
      <c r="Z123" s="102">
        <v>8.0540248300000006E-2</v>
      </c>
      <c r="AA123" s="102">
        <v>5.7785382599999997E-2</v>
      </c>
      <c r="AB123" s="102">
        <v>0.39461727590000001</v>
      </c>
      <c r="AC123" s="102" t="s">
        <v>241</v>
      </c>
      <c r="AD123" s="102">
        <v>4.6459570000000001E-4</v>
      </c>
      <c r="AE123" s="103"/>
      <c r="AF123" s="104" t="s">
        <v>241</v>
      </c>
      <c r="AG123" s="104" t="s">
        <v>241</v>
      </c>
      <c r="AH123" s="104" t="s">
        <v>241</v>
      </c>
      <c r="AI123" s="104" t="s">
        <v>241</v>
      </c>
      <c r="AJ123" s="104" t="s">
        <v>241</v>
      </c>
      <c r="AK123" s="104">
        <v>172072.48699999999</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1.9375199999999999</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3588</v>
      </c>
      <c r="AL124" s="105" t="s">
        <v>400</v>
      </c>
    </row>
    <row r="125" spans="1:38" s="6" customFormat="1" ht="24.75" customHeight="1" thickBot="1" x14ac:dyDescent="0.3">
      <c r="A125" s="99" t="s">
        <v>320</v>
      </c>
      <c r="B125" s="99" t="s">
        <v>321</v>
      </c>
      <c r="C125" s="100" t="s">
        <v>322</v>
      </c>
      <c r="D125" s="101"/>
      <c r="E125" s="102" t="s">
        <v>241</v>
      </c>
      <c r="F125" s="102">
        <v>1.0191467652999999</v>
      </c>
      <c r="G125" s="102" t="s">
        <v>241</v>
      </c>
      <c r="H125" s="102" t="s">
        <v>452</v>
      </c>
      <c r="I125" s="102">
        <v>7.2402000000000002E-5</v>
      </c>
      <c r="J125" s="102">
        <v>4.8048600000000002E-4</v>
      </c>
      <c r="K125" s="102">
        <v>1.015822E-3</v>
      </c>
      <c r="L125" s="102">
        <v>3.6201000000000001E-5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7.4599779999999999E-3</v>
      </c>
      <c r="I126" s="102" t="s">
        <v>452</v>
      </c>
      <c r="J126" s="102" t="s">
        <v>452</v>
      </c>
      <c r="K126" s="102" t="s">
        <v>452</v>
      </c>
      <c r="L126" s="102" t="s">
        <v>452</v>
      </c>
      <c r="M126" s="102">
        <v>4.6630665000000002E-3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4.5728017000000003E-3</v>
      </c>
      <c r="F128" s="102">
        <v>1.9873E-3</v>
      </c>
      <c r="G128" s="102">
        <v>4.0525633E-3</v>
      </c>
      <c r="H128" s="102" t="s">
        <v>452</v>
      </c>
      <c r="I128" s="102">
        <v>6.1882840000000001E-4</v>
      </c>
      <c r="J128" s="102">
        <v>6.1882840000000001E-4</v>
      </c>
      <c r="K128" s="102">
        <v>6.1882840000000001E-4</v>
      </c>
      <c r="L128" s="102">
        <v>4.1488E-5</v>
      </c>
      <c r="M128" s="102">
        <v>8.1133332999999992E-3</v>
      </c>
      <c r="N128" s="102">
        <v>2</v>
      </c>
      <c r="O128" s="102">
        <v>0.1</v>
      </c>
      <c r="P128" s="102">
        <v>0.06</v>
      </c>
      <c r="Q128" s="102">
        <v>0.12001559270000001</v>
      </c>
      <c r="R128" s="102">
        <v>7.0086170000000003E-2</v>
      </c>
      <c r="S128" s="102">
        <v>0.21006565329999999</v>
      </c>
      <c r="T128" s="102" t="s">
        <v>452</v>
      </c>
      <c r="U128" s="102" t="s">
        <v>452</v>
      </c>
      <c r="V128" s="102" t="s">
        <v>452</v>
      </c>
      <c r="W128" s="102">
        <v>5.6053199999999997E-2</v>
      </c>
      <c r="X128" s="102" t="s">
        <v>452</v>
      </c>
      <c r="Y128" s="102" t="s">
        <v>452</v>
      </c>
      <c r="Z128" s="102" t="s">
        <v>452</v>
      </c>
      <c r="AA128" s="102" t="s">
        <v>452</v>
      </c>
      <c r="AB128" s="102" t="s">
        <v>452</v>
      </c>
      <c r="AC128" s="102" t="s">
        <v>452</v>
      </c>
      <c r="AD128" s="102" t="s">
        <v>452</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8.8647439999999997E-4</v>
      </c>
      <c r="F131" s="102">
        <v>4.4323719999999999E-4</v>
      </c>
      <c r="G131" s="102">
        <v>8.8647439999999997E-4</v>
      </c>
      <c r="H131" s="102" t="s">
        <v>452</v>
      </c>
      <c r="I131" s="102">
        <v>1.5953499999999999E-3</v>
      </c>
      <c r="J131" s="102">
        <v>1.5953499999999999E-3</v>
      </c>
      <c r="K131" s="102">
        <v>1.5953499999999999E-3</v>
      </c>
      <c r="L131" s="102">
        <v>2.87163E-4</v>
      </c>
      <c r="M131" s="102">
        <v>1.7729487999999999E-3</v>
      </c>
      <c r="N131" s="102">
        <v>7.8270000000000006E-3</v>
      </c>
      <c r="O131" s="102">
        <v>7.6360000000000002E-4</v>
      </c>
      <c r="P131" s="102">
        <v>3.1664000000000002E-3</v>
      </c>
      <c r="Q131" s="102">
        <v>5.9591367000000001E-3</v>
      </c>
      <c r="R131" s="102">
        <v>2.6829781E-3</v>
      </c>
      <c r="S131" s="102">
        <v>5.4706868000000001E-3</v>
      </c>
      <c r="T131" s="102" t="s">
        <v>452</v>
      </c>
      <c r="U131" s="102" t="s">
        <v>452</v>
      </c>
      <c r="V131" s="102" t="s">
        <v>452</v>
      </c>
      <c r="W131" s="102">
        <v>4.9999999209999997</v>
      </c>
      <c r="X131" s="102">
        <v>2.6467592999999998E-9</v>
      </c>
      <c r="Y131" s="102">
        <v>2.2668416999999999E-8</v>
      </c>
      <c r="Z131" s="102" t="s">
        <v>452</v>
      </c>
      <c r="AA131" s="102" t="s">
        <v>452</v>
      </c>
      <c r="AB131" s="102">
        <v>2.5315175999999999E-8</v>
      </c>
      <c r="AC131" s="102">
        <v>6.3319600000000004E-2</v>
      </c>
      <c r="AD131" s="102">
        <v>9.4291223000000004E-3</v>
      </c>
      <c r="AE131" s="103"/>
      <c r="AF131" s="104" t="s">
        <v>241</v>
      </c>
      <c r="AG131" s="104" t="s">
        <v>241</v>
      </c>
      <c r="AH131" s="104" t="s">
        <v>241</v>
      </c>
      <c r="AI131" s="104" t="s">
        <v>241</v>
      </c>
      <c r="AJ131" s="104" t="s">
        <v>241</v>
      </c>
      <c r="AK131" s="104">
        <v>0.63319599999999998</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1.13487E-2</v>
      </c>
      <c r="F133" s="102">
        <v>1.7882799999999999E-4</v>
      </c>
      <c r="G133" s="102">
        <v>1.5544280000000001E-3</v>
      </c>
      <c r="H133" s="102" t="s">
        <v>241</v>
      </c>
      <c r="I133" s="102">
        <v>4.2643599999999998E-4</v>
      </c>
      <c r="J133" s="102">
        <v>4.7733319999999999E-4</v>
      </c>
      <c r="K133" s="102">
        <v>5.3043139999999996E-4</v>
      </c>
      <c r="L133" s="102">
        <v>2.1321799999999999E-4</v>
      </c>
      <c r="M133" s="102">
        <v>1.9258400000000001E-3</v>
      </c>
      <c r="N133" s="102">
        <v>4.1309270000000002E-4</v>
      </c>
      <c r="O133" s="102">
        <v>6.9192700000000006E-5</v>
      </c>
      <c r="P133" s="102">
        <v>2.0496440000000001E-2</v>
      </c>
      <c r="Q133" s="102">
        <v>1.8721920000000001E-4</v>
      </c>
      <c r="R133" s="102">
        <v>1.8653140000000001E-4</v>
      </c>
      <c r="S133" s="102">
        <v>1.709871E-4</v>
      </c>
      <c r="T133" s="102" t="s">
        <v>452</v>
      </c>
      <c r="U133" s="102" t="s">
        <v>452</v>
      </c>
      <c r="V133" s="102" t="s">
        <v>452</v>
      </c>
      <c r="W133" s="102">
        <v>3.71412E-4</v>
      </c>
      <c r="X133" s="102">
        <v>1.815792E-7</v>
      </c>
      <c r="Y133" s="102">
        <v>9.9180759999999996E-8</v>
      </c>
      <c r="Z133" s="102">
        <v>8.8588640000000004E-8</v>
      </c>
      <c r="AA133" s="102">
        <v>9.6154439999999997E-8</v>
      </c>
      <c r="AB133" s="102">
        <v>4.6550304E-7</v>
      </c>
      <c r="AC133" s="102">
        <v>2.0850049E-3</v>
      </c>
      <c r="AD133" s="102">
        <v>5.6887170999999999E-3</v>
      </c>
      <c r="AE133" s="103"/>
      <c r="AF133" s="104" t="s">
        <v>241</v>
      </c>
      <c r="AG133" s="104" t="s">
        <v>241</v>
      </c>
      <c r="AH133" s="104" t="s">
        <v>241</v>
      </c>
      <c r="AI133" s="104" t="s">
        <v>241</v>
      </c>
      <c r="AJ133" s="104" t="s">
        <v>241</v>
      </c>
      <c r="AK133" s="104">
        <v>13756</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3.4629819999999999E-3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2.36275E-5</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6.2926499999999995E-4</v>
      </c>
      <c r="F139" s="102">
        <v>2.6743763000000001E-3</v>
      </c>
      <c r="G139" s="102">
        <v>1.5731625000000001E-3</v>
      </c>
      <c r="H139" s="102">
        <v>0.131576427</v>
      </c>
      <c r="I139" s="102">
        <v>0.200986622</v>
      </c>
      <c r="J139" s="102">
        <v>0.20282562200000001</v>
      </c>
      <c r="K139" s="102">
        <v>0.20282562200000001</v>
      </c>
      <c r="L139" s="102">
        <v>1.4094867800000001E-2</v>
      </c>
      <c r="M139" s="102">
        <v>1.98218475E-2</v>
      </c>
      <c r="N139" s="102">
        <v>0.29758134860000002</v>
      </c>
      <c r="O139" s="102">
        <v>2.0002722000000001E-3</v>
      </c>
      <c r="P139" s="102">
        <v>1.3022359E-3</v>
      </c>
      <c r="Q139" s="102">
        <v>1.934786E-3</v>
      </c>
      <c r="R139" s="102">
        <v>3.1280074000000001E-3</v>
      </c>
      <c r="S139" s="102">
        <v>1.58005835E-2</v>
      </c>
      <c r="T139" s="102" t="s">
        <v>452</v>
      </c>
      <c r="U139" s="102" t="s">
        <v>452</v>
      </c>
      <c r="V139" s="102" t="s">
        <v>452</v>
      </c>
      <c r="W139" s="102">
        <v>2.0411752546000002</v>
      </c>
      <c r="X139" s="102">
        <v>2.7335397500000001E-2</v>
      </c>
      <c r="Y139" s="102">
        <v>4.0982615E-2</v>
      </c>
      <c r="Z139" s="102">
        <v>1.7765415E-2</v>
      </c>
      <c r="AA139" s="102">
        <v>3.1861737500000001E-2</v>
      </c>
      <c r="AB139" s="102">
        <v>0.117945165</v>
      </c>
      <c r="AC139" s="102" t="s">
        <v>452</v>
      </c>
      <c r="AD139" s="102">
        <v>2.7771400800000001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194.40876447780008</v>
      </c>
      <c r="F141" s="70">
        <f t="shared" ref="F141:AD141" si="0">SUM(F14:F140)</f>
        <v>337.13330152550014</v>
      </c>
      <c r="G141" s="70">
        <f t="shared" si="0"/>
        <v>36.583213207100009</v>
      </c>
      <c r="H141" s="70">
        <f t="shared" si="0"/>
        <v>32.773289932264802</v>
      </c>
      <c r="I141" s="70">
        <f t="shared" si="0"/>
        <v>37.203376335400016</v>
      </c>
      <c r="J141" s="70">
        <f t="shared" si="0"/>
        <v>57.717428231200024</v>
      </c>
      <c r="K141" s="70">
        <f t="shared" si="0"/>
        <v>104.897542507</v>
      </c>
      <c r="L141" s="70">
        <f t="shared" si="0"/>
        <v>4.8463173721000006</v>
      </c>
      <c r="M141" s="70">
        <f t="shared" si="0"/>
        <v>711.23224476220014</v>
      </c>
      <c r="N141" s="70">
        <f t="shared" si="0"/>
        <v>130.47389959470001</v>
      </c>
      <c r="O141" s="70">
        <f t="shared" si="0"/>
        <v>1.6265164630000004</v>
      </c>
      <c r="P141" s="70">
        <f t="shared" si="0"/>
        <v>1.1975657132000002</v>
      </c>
      <c r="Q141" s="70">
        <f t="shared" si="0"/>
        <v>3.3254341732999997</v>
      </c>
      <c r="R141" s="70">
        <f>SUM(R14:R140)</f>
        <v>11.575401451500001</v>
      </c>
      <c r="S141" s="70">
        <f t="shared" si="0"/>
        <v>21.820100815799996</v>
      </c>
      <c r="T141" s="70">
        <f t="shared" si="0"/>
        <v>0</v>
      </c>
      <c r="U141" s="70">
        <f t="shared" si="0"/>
        <v>0</v>
      </c>
      <c r="V141" s="70">
        <f t="shared" si="0"/>
        <v>0</v>
      </c>
      <c r="W141" s="70">
        <f t="shared" si="0"/>
        <v>93.803050397300012</v>
      </c>
      <c r="X141" s="70">
        <f t="shared" si="0"/>
        <v>3.6819052350844297</v>
      </c>
      <c r="Y141" s="70">
        <f t="shared" si="0"/>
        <v>8.0690793655036472</v>
      </c>
      <c r="Z141" s="70">
        <f t="shared" si="0"/>
        <v>4.0634731139814804</v>
      </c>
      <c r="AA141" s="70">
        <f t="shared" si="0"/>
        <v>2.1547121021622102</v>
      </c>
      <c r="AB141" s="70">
        <f t="shared" si="0"/>
        <v>17.969169816306113</v>
      </c>
      <c r="AC141" s="70">
        <f t="shared" si="0"/>
        <v>124.38544910476399</v>
      </c>
      <c r="AD141" s="70">
        <f t="shared" si="0"/>
        <v>151.73544772200009</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194.40876447780008</v>
      </c>
      <c r="F152" s="67">
        <f t="shared" ref="F152:AD152" si="1">SUM(F$141, F$151, IF(AND(ISNUMBER(SEARCH($B$4,"AT|BE|CH|GB|IE|LT|LU|NL")),SUM(F$143:F$149)&gt;0),SUM(F$143:F$149)-SUM(F$27:F$33),0))</f>
        <v>337.13330152550014</v>
      </c>
      <c r="G152" s="67">
        <f t="shared" si="1"/>
        <v>36.583213207100009</v>
      </c>
      <c r="H152" s="67">
        <f t="shared" si="1"/>
        <v>32.773289932264802</v>
      </c>
      <c r="I152" s="67">
        <f t="shared" si="1"/>
        <v>37.203376335400016</v>
      </c>
      <c r="J152" s="67">
        <f t="shared" si="1"/>
        <v>57.717428231200024</v>
      </c>
      <c r="K152" s="67">
        <f t="shared" si="1"/>
        <v>104.897542507</v>
      </c>
      <c r="L152" s="67">
        <f t="shared" si="1"/>
        <v>4.8463173721000006</v>
      </c>
      <c r="M152" s="67">
        <f t="shared" si="1"/>
        <v>711.23224476220014</v>
      </c>
      <c r="N152" s="67">
        <f t="shared" si="1"/>
        <v>130.47389959470001</v>
      </c>
      <c r="O152" s="67">
        <f t="shared" si="1"/>
        <v>1.6265164630000004</v>
      </c>
      <c r="P152" s="67">
        <f t="shared" si="1"/>
        <v>1.1975657132000002</v>
      </c>
      <c r="Q152" s="67">
        <f t="shared" si="1"/>
        <v>3.3254341732999997</v>
      </c>
      <c r="R152" s="67">
        <f t="shared" si="1"/>
        <v>11.575401451500001</v>
      </c>
      <c r="S152" s="67">
        <f t="shared" si="1"/>
        <v>21.820100815799996</v>
      </c>
      <c r="T152" s="67">
        <f t="shared" si="1"/>
        <v>0</v>
      </c>
      <c r="U152" s="67">
        <f t="shared" si="1"/>
        <v>0</v>
      </c>
      <c r="V152" s="67">
        <f t="shared" si="1"/>
        <v>0</v>
      </c>
      <c r="W152" s="67">
        <f t="shared" si="1"/>
        <v>93.803050397300012</v>
      </c>
      <c r="X152" s="67">
        <f t="shared" si="1"/>
        <v>3.6819052350844297</v>
      </c>
      <c r="Y152" s="67">
        <f t="shared" si="1"/>
        <v>8.0690793655036472</v>
      </c>
      <c r="Z152" s="67">
        <f t="shared" si="1"/>
        <v>4.0634731139814804</v>
      </c>
      <c r="AA152" s="67">
        <f t="shared" si="1"/>
        <v>2.1547121021622102</v>
      </c>
      <c r="AB152" s="67">
        <f t="shared" si="1"/>
        <v>17.969169816306113</v>
      </c>
      <c r="AC152" s="67">
        <f t="shared" si="1"/>
        <v>124.38544910476399</v>
      </c>
      <c r="AD152" s="67">
        <f t="shared" si="1"/>
        <v>151.73544772200009</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194.40876447780008</v>
      </c>
      <c r="F154" s="67">
        <f>SUM(F$141, F$153, -1 * IF(OR($B$6=2005,$B$6&gt;=2020),SUM(F$99:F$122),0), IF(AND(ISNUMBER(SEARCH($B$4,"AT|BE|CH|GB|IE|LT|LU|NL")),SUM(F$143:F$149)&gt;0),SUM(F$143:F$149)-SUM(F$27:F$33),0))</f>
        <v>337.13330152550014</v>
      </c>
      <c r="G154" s="67">
        <f>SUM(G$141, G$153, IF(AND(ISNUMBER(SEARCH($B$4,"AT|BE|CH|GB|IE|LT|LU|NL")),SUM(G$143:G$149)&gt;0),SUM(G$143:G$149)-SUM(G$27:G$33),0))</f>
        <v>36.583213207100009</v>
      </c>
      <c r="H154" s="67">
        <f>SUM(H$141, H$153, IF(AND(ISNUMBER(SEARCH($B$4,"AT|BE|CH|GB|IE|LT|LU|NL")),SUM(H$143:H$149)&gt;0),SUM(H$143:H$149)-SUM(H$27:H$33),0))</f>
        <v>32.773289932264802</v>
      </c>
      <c r="I154" s="67">
        <f t="shared" ref="I154:AD154" si="2">SUM(I$141, I$153, IF(AND(ISNUMBER(SEARCH($B$4,"AT|BE|CH|GB|IE|LT|LU|NL")),SUM(I$143:I$149)&gt;0),SUM(I$143:I$149)-SUM(I$27:I$33),0))</f>
        <v>37.203376335400016</v>
      </c>
      <c r="J154" s="67">
        <f t="shared" si="2"/>
        <v>57.717428231200024</v>
      </c>
      <c r="K154" s="67">
        <f t="shared" si="2"/>
        <v>104.897542507</v>
      </c>
      <c r="L154" s="67">
        <f t="shared" si="2"/>
        <v>4.8463173721000006</v>
      </c>
      <c r="M154" s="67">
        <f t="shared" si="2"/>
        <v>711.23224476220014</v>
      </c>
      <c r="N154" s="67">
        <f t="shared" si="2"/>
        <v>130.47389959470001</v>
      </c>
      <c r="O154" s="67">
        <f t="shared" si="2"/>
        <v>1.6265164630000004</v>
      </c>
      <c r="P154" s="67">
        <f t="shared" si="2"/>
        <v>1.1975657132000002</v>
      </c>
      <c r="Q154" s="67">
        <f t="shared" si="2"/>
        <v>3.3254341732999997</v>
      </c>
      <c r="R154" s="67">
        <f t="shared" si="2"/>
        <v>11.575401451500001</v>
      </c>
      <c r="S154" s="67">
        <f t="shared" si="2"/>
        <v>21.820100815799996</v>
      </c>
      <c r="T154" s="67">
        <f t="shared" si="2"/>
        <v>0</v>
      </c>
      <c r="U154" s="67">
        <f t="shared" si="2"/>
        <v>0</v>
      </c>
      <c r="V154" s="67">
        <f t="shared" si="2"/>
        <v>0</v>
      </c>
      <c r="W154" s="67">
        <f t="shared" si="2"/>
        <v>93.803050397300012</v>
      </c>
      <c r="X154" s="67">
        <f t="shared" si="2"/>
        <v>3.6819052350844297</v>
      </c>
      <c r="Y154" s="67">
        <f t="shared" si="2"/>
        <v>8.0690793655036472</v>
      </c>
      <c r="Z154" s="67">
        <f t="shared" si="2"/>
        <v>4.0634731139814804</v>
      </c>
      <c r="AA154" s="67">
        <f t="shared" si="2"/>
        <v>2.1547121021622102</v>
      </c>
      <c r="AB154" s="67">
        <f t="shared" si="2"/>
        <v>17.969169816306113</v>
      </c>
      <c r="AC154" s="67">
        <f t="shared" si="2"/>
        <v>124.38544910476399</v>
      </c>
      <c r="AD154" s="67">
        <f t="shared" si="2"/>
        <v>151.73544772200009</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2.3112832598000002</v>
      </c>
      <c r="F157" s="130">
        <v>5.4958219199999998E-2</v>
      </c>
      <c r="G157" s="130">
        <v>5.1437935499999997E-2</v>
      </c>
      <c r="H157" s="130" t="s">
        <v>452</v>
      </c>
      <c r="I157" s="130">
        <v>2.4063309200000001E-2</v>
      </c>
      <c r="J157" s="130">
        <v>2.4063309200000001E-2</v>
      </c>
      <c r="K157" s="130">
        <v>2.4063309200000001E-2</v>
      </c>
      <c r="L157" s="130">
        <v>1.1557461099999999E-2</v>
      </c>
      <c r="M157" s="130">
        <v>0.5581337488</v>
      </c>
      <c r="N157" s="130">
        <v>1.1252048400000001E-2</v>
      </c>
      <c r="O157" s="130">
        <v>1.6074354999999999E-3</v>
      </c>
      <c r="P157" s="130">
        <v>4.8223064999999999E-3</v>
      </c>
      <c r="Q157" s="130">
        <v>8.0371773999999997E-3</v>
      </c>
      <c r="R157" s="130">
        <v>8.0371773999999997E-3</v>
      </c>
      <c r="S157" s="130">
        <v>8.0371773999999997E-3</v>
      </c>
      <c r="T157" s="130" t="s">
        <v>452</v>
      </c>
      <c r="U157" s="130" t="s">
        <v>452</v>
      </c>
      <c r="V157" s="130" t="s">
        <v>452</v>
      </c>
      <c r="W157" s="130">
        <v>9.6446129000000002E-3</v>
      </c>
      <c r="X157" s="130">
        <v>8.0445720000000003E-4</v>
      </c>
      <c r="Y157" s="130">
        <v>1.4748381000000001E-3</v>
      </c>
      <c r="Z157" s="130">
        <v>5.0102160000000003E-4</v>
      </c>
      <c r="AA157" s="130">
        <v>1.7288772E-3</v>
      </c>
      <c r="AB157" s="130">
        <v>4.5091940999999998E-3</v>
      </c>
      <c r="AC157" s="130" t="s">
        <v>452</v>
      </c>
      <c r="AD157" s="130" t="s">
        <v>452</v>
      </c>
      <c r="AE157" s="51"/>
      <c r="AF157" s="130">
        <v>6928.0469371999998</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2.2468891815999998</v>
      </c>
      <c r="F158" s="130">
        <v>0.61763528970000003</v>
      </c>
      <c r="G158" s="130">
        <v>5.3744908199999997E-2</v>
      </c>
      <c r="H158" s="130" t="s">
        <v>452</v>
      </c>
      <c r="I158" s="130">
        <v>2.2113540800000001E-2</v>
      </c>
      <c r="J158" s="130">
        <v>2.2113540800000001E-2</v>
      </c>
      <c r="K158" s="130">
        <v>2.2113540800000001E-2</v>
      </c>
      <c r="L158" s="130">
        <v>1.05835822E-2</v>
      </c>
      <c r="M158" s="130">
        <v>1.6063119068</v>
      </c>
      <c r="N158" s="130">
        <v>1.6154532849000001</v>
      </c>
      <c r="O158" s="130">
        <v>1.6735941000000001E-3</v>
      </c>
      <c r="P158" s="130">
        <v>4.9495716999999996E-3</v>
      </c>
      <c r="Q158" s="130">
        <v>8.3679706999999996E-3</v>
      </c>
      <c r="R158" s="130">
        <v>8.3679706999999996E-3</v>
      </c>
      <c r="S158" s="130">
        <v>1.2284564E-2</v>
      </c>
      <c r="T158" s="130" t="s">
        <v>452</v>
      </c>
      <c r="U158" s="130" t="s">
        <v>452</v>
      </c>
      <c r="V158" s="130" t="s">
        <v>452</v>
      </c>
      <c r="W158" s="130">
        <v>1.46465291E-2</v>
      </c>
      <c r="X158" s="130">
        <v>8.3756689999999996E-4</v>
      </c>
      <c r="Y158" s="130">
        <v>1.5355394E-3</v>
      </c>
      <c r="Z158" s="130">
        <v>5.2164259999999999E-4</v>
      </c>
      <c r="AA158" s="130">
        <v>1.8000341999999999E-3</v>
      </c>
      <c r="AB158" s="130">
        <v>4.6947830000000001E-3</v>
      </c>
      <c r="AC158" s="130" t="s">
        <v>452</v>
      </c>
      <c r="AD158" s="130" t="s">
        <v>452</v>
      </c>
      <c r="AE158" s="51"/>
      <c r="AF158" s="130">
        <v>7215.0897306999996</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38.556725561</v>
      </c>
      <c r="F159" s="130">
        <v>1.6266031247999999</v>
      </c>
      <c r="G159" s="130">
        <v>12.390299293</v>
      </c>
      <c r="H159" s="130" t="s">
        <v>452</v>
      </c>
      <c r="I159" s="130">
        <v>2.0499075008999998</v>
      </c>
      <c r="J159" s="130">
        <v>2.1577973692999999</v>
      </c>
      <c r="K159" s="130">
        <v>2.1577973692999999</v>
      </c>
      <c r="L159" s="130">
        <v>0.86876321820000002</v>
      </c>
      <c r="M159" s="130">
        <v>2.1010290361999999</v>
      </c>
      <c r="N159" s="130">
        <v>0.31022041350000001</v>
      </c>
      <c r="O159" s="130">
        <v>3.1022041399999999E-2</v>
      </c>
      <c r="P159" s="130">
        <v>7.4295112299999994E-2</v>
      </c>
      <c r="Q159" s="130">
        <v>0.17396706209999999</v>
      </c>
      <c r="R159" s="130">
        <v>0.38000263109999999</v>
      </c>
      <c r="S159" s="130">
        <v>0.1631917162</v>
      </c>
      <c r="T159" s="130" t="s">
        <v>452</v>
      </c>
      <c r="U159" s="130" t="s">
        <v>452</v>
      </c>
      <c r="V159" s="130" t="s">
        <v>452</v>
      </c>
      <c r="W159" s="130">
        <v>2.711005208</v>
      </c>
      <c r="X159" s="130">
        <v>3.3448669E-3</v>
      </c>
      <c r="Y159" s="130">
        <v>1.31173078E-2</v>
      </c>
      <c r="Z159" s="130">
        <v>6.1048735E-3</v>
      </c>
      <c r="AA159" s="130">
        <v>2.2211132799999998E-2</v>
      </c>
      <c r="AB159" s="130">
        <v>4.4778181E-2</v>
      </c>
      <c r="AC159" s="130">
        <v>7.14414466E-2</v>
      </c>
      <c r="AD159" s="130">
        <v>0.31215438820000002</v>
      </c>
      <c r="AE159" s="51"/>
      <c r="AF159" s="130">
        <v>28537.621996000002</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1265"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11266"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9E1193-B2C1-477A-9796-ADEF3E1BDEEB}">
  <sheetPr codeName="Tabelle6"/>
  <dimension ref="A1:BO193"/>
  <sheetViews>
    <sheetView topLeftCell="V104"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2.453125" style="18" bestFit="1"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1993</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1993</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1.2132274971000001</v>
      </c>
      <c r="F14" s="102">
        <v>0.40556255019999998</v>
      </c>
      <c r="G14" s="102">
        <v>1.1080945699</v>
      </c>
      <c r="H14" s="102" t="s">
        <v>452</v>
      </c>
      <c r="I14" s="102">
        <v>0.1735554071</v>
      </c>
      <c r="J14" s="102">
        <v>0.35232063810000003</v>
      </c>
      <c r="K14" s="102">
        <v>0.51717477320000005</v>
      </c>
      <c r="L14" s="102">
        <v>5.4169298999999999E-3</v>
      </c>
      <c r="M14" s="102">
        <v>0.6542722111</v>
      </c>
      <c r="N14" s="102">
        <v>2.0263998763000002</v>
      </c>
      <c r="O14" s="102">
        <v>0.101477163</v>
      </c>
      <c r="P14" s="102">
        <v>9.8395195800000002E-2</v>
      </c>
      <c r="Q14" s="102">
        <v>0.155701336</v>
      </c>
      <c r="R14" s="102">
        <v>0.48916467749999998</v>
      </c>
      <c r="S14" s="102">
        <v>0.29796197860000001</v>
      </c>
      <c r="T14" s="102" t="s">
        <v>452</v>
      </c>
      <c r="U14" s="102" t="s">
        <v>452</v>
      </c>
      <c r="V14" s="102" t="s">
        <v>452</v>
      </c>
      <c r="W14" s="102">
        <v>8.6957913499000004</v>
      </c>
      <c r="X14" s="102">
        <v>3.8421579E-3</v>
      </c>
      <c r="Y14" s="102">
        <v>5.1462069999999999E-3</v>
      </c>
      <c r="Z14" s="102">
        <v>4.6539713999999999E-3</v>
      </c>
      <c r="AA14" s="102">
        <v>3.4775846999999999E-3</v>
      </c>
      <c r="AB14" s="102">
        <v>1.7119921E-2</v>
      </c>
      <c r="AC14" s="102">
        <v>0.65274085670000004</v>
      </c>
      <c r="AD14" s="102">
        <v>0.2718234243</v>
      </c>
      <c r="AE14" s="103"/>
      <c r="AF14" s="104">
        <v>192.85021947000001</v>
      </c>
      <c r="AG14" s="104">
        <v>2451.7846</v>
      </c>
      <c r="AH14" s="104" t="s">
        <v>54</v>
      </c>
      <c r="AI14" s="104">
        <v>1202.6112743000001</v>
      </c>
      <c r="AJ14" s="104">
        <v>3737.6745350000001</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1.6251588965999999</v>
      </c>
      <c r="F15" s="102">
        <v>5.7608421700000002E-2</v>
      </c>
      <c r="G15" s="102">
        <v>0.2323660585</v>
      </c>
      <c r="H15" s="102" t="s">
        <v>452</v>
      </c>
      <c r="I15" s="102">
        <v>9.5357185100000005E-2</v>
      </c>
      <c r="J15" s="102">
        <v>9.5553423400000004E-2</v>
      </c>
      <c r="K15" s="102">
        <v>9.5684422599999999E-2</v>
      </c>
      <c r="L15" s="102">
        <v>6.7864112000000001E-3</v>
      </c>
      <c r="M15" s="102">
        <v>1.1789999999999999E-3</v>
      </c>
      <c r="N15" s="102">
        <v>3.7080000000000001E-4</v>
      </c>
      <c r="O15" s="102">
        <v>3.7079999999999997E-5</v>
      </c>
      <c r="P15" s="102">
        <v>9.09E-5</v>
      </c>
      <c r="Q15" s="102">
        <v>2.7266980000000001E-3</v>
      </c>
      <c r="R15" s="102">
        <v>1.4369730000000001E-2</v>
      </c>
      <c r="S15" s="102">
        <v>1.080221E-2</v>
      </c>
      <c r="T15" s="102" t="s">
        <v>452</v>
      </c>
      <c r="U15" s="102" t="s">
        <v>452</v>
      </c>
      <c r="V15" s="102" t="s">
        <v>452</v>
      </c>
      <c r="W15" s="102">
        <v>7.1489999999999998E-4</v>
      </c>
      <c r="X15" s="102">
        <v>1.959E-5</v>
      </c>
      <c r="Y15" s="102">
        <v>4.8334400000000003E-5</v>
      </c>
      <c r="Z15" s="102">
        <v>2.96719E-5</v>
      </c>
      <c r="AA15" s="102">
        <v>2.9521100000000001E-5</v>
      </c>
      <c r="AB15" s="102">
        <v>1.271174E-4</v>
      </c>
      <c r="AC15" s="102" t="s">
        <v>241</v>
      </c>
      <c r="AD15" s="102">
        <v>1.7294499999999998E-5</v>
      </c>
      <c r="AE15" s="103"/>
      <c r="AF15" s="104">
        <v>21743.638299999999</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29.154345580000001</v>
      </c>
      <c r="F16" s="102">
        <v>1.0688643262999999</v>
      </c>
      <c r="G16" s="102">
        <v>0.32928568130000002</v>
      </c>
      <c r="H16" s="102" t="s">
        <v>452</v>
      </c>
      <c r="I16" s="102">
        <v>0.52123536780000002</v>
      </c>
      <c r="J16" s="102">
        <v>0.53377167510000001</v>
      </c>
      <c r="K16" s="102">
        <v>0.53730170779999997</v>
      </c>
      <c r="L16" s="102">
        <v>9.9186690899999999E-2</v>
      </c>
      <c r="M16" s="102">
        <v>5.2527425026000003</v>
      </c>
      <c r="N16" s="102">
        <v>1.5669371000000001E-2</v>
      </c>
      <c r="O16" s="102">
        <v>6.1310925999999996E-3</v>
      </c>
      <c r="P16" s="102">
        <v>1.0216262E-2</v>
      </c>
      <c r="Q16" s="102">
        <v>1.7852019300000001E-2</v>
      </c>
      <c r="R16" s="102">
        <v>6.3207115899999999E-2</v>
      </c>
      <c r="S16" s="102">
        <v>5.1086490700000001E-2</v>
      </c>
      <c r="T16" s="102" t="s">
        <v>452</v>
      </c>
      <c r="U16" s="102" t="s">
        <v>452</v>
      </c>
      <c r="V16" s="102" t="s">
        <v>452</v>
      </c>
      <c r="W16" s="102">
        <v>0.73096116730000005</v>
      </c>
      <c r="X16" s="102">
        <v>5.3927400000000001E-5</v>
      </c>
      <c r="Y16" s="102">
        <v>1.0969180000000001E-4</v>
      </c>
      <c r="Z16" s="102">
        <v>1.097034E-4</v>
      </c>
      <c r="AA16" s="102">
        <v>1.2524309999999999E-4</v>
      </c>
      <c r="AB16" s="102">
        <v>3.985657E-4</v>
      </c>
      <c r="AC16" s="102">
        <v>5.2295040000000003E-3</v>
      </c>
      <c r="AD16" s="102">
        <v>2.3248805899999999E-2</v>
      </c>
      <c r="AE16" s="103"/>
      <c r="AF16" s="104">
        <v>6465.2574490999996</v>
      </c>
      <c r="AG16" s="104" t="s">
        <v>54</v>
      </c>
      <c r="AH16" s="104">
        <v>107521.12717000001</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0.1358752751</v>
      </c>
      <c r="F17" s="102">
        <v>4.875664E-3</v>
      </c>
      <c r="G17" s="102">
        <v>0.1146820836</v>
      </c>
      <c r="H17" s="102">
        <v>2.9490048000000001E-6</v>
      </c>
      <c r="I17" s="102">
        <v>2.34943268E-2</v>
      </c>
      <c r="J17" s="102">
        <v>3.1622576600000001E-2</v>
      </c>
      <c r="K17" s="102">
        <v>3.9148725299999999E-2</v>
      </c>
      <c r="L17" s="102">
        <v>4.2814947999999997E-3</v>
      </c>
      <c r="M17" s="102">
        <v>0.29452063519999999</v>
      </c>
      <c r="N17" s="102">
        <v>1.1527374E-2</v>
      </c>
      <c r="O17" s="102">
        <v>1.1626640000000001E-3</v>
      </c>
      <c r="P17" s="102">
        <v>2.4080884999999998E-3</v>
      </c>
      <c r="Q17" s="102">
        <v>7.6606525000000002E-3</v>
      </c>
      <c r="R17" s="102">
        <v>1.6764474599999999E-2</v>
      </c>
      <c r="S17" s="102">
        <v>7.7267471000000004E-3</v>
      </c>
      <c r="T17" s="102" t="s">
        <v>452</v>
      </c>
      <c r="U17" s="102" t="s">
        <v>452</v>
      </c>
      <c r="V17" s="102" t="s">
        <v>452</v>
      </c>
      <c r="W17" s="102">
        <v>1.98868E-3</v>
      </c>
      <c r="X17" s="102">
        <v>3.2772668000000001E-7</v>
      </c>
      <c r="Y17" s="102">
        <v>4.3608664000000001E-6</v>
      </c>
      <c r="Z17" s="102">
        <v>3.7539902999999999E-6</v>
      </c>
      <c r="AA17" s="102">
        <v>3.6636185000000001E-6</v>
      </c>
      <c r="AB17" s="102">
        <v>1.2106199999999999E-5</v>
      </c>
      <c r="AC17" s="102">
        <v>2.010026E-4</v>
      </c>
      <c r="AD17" s="102">
        <v>5.5656499999999998E-5</v>
      </c>
      <c r="AE17" s="103"/>
      <c r="AF17" s="104">
        <v>601.1703</v>
      </c>
      <c r="AG17" s="104">
        <v>636.52640225000005</v>
      </c>
      <c r="AH17" s="104" t="s">
        <v>54</v>
      </c>
      <c r="AI17" s="104">
        <v>2.3770500000000001</v>
      </c>
      <c r="AJ17" s="104" t="s">
        <v>54</v>
      </c>
      <c r="AK17" s="104" t="s">
        <v>241</v>
      </c>
      <c r="AL17" s="105" t="s">
        <v>50</v>
      </c>
    </row>
    <row r="18" spans="1:39" s="6" customFormat="1" ht="24.75" customHeight="1" thickBot="1" x14ac:dyDescent="0.3">
      <c r="A18" s="99" t="s">
        <v>55</v>
      </c>
      <c r="B18" s="99" t="s">
        <v>62</v>
      </c>
      <c r="C18" s="100" t="s">
        <v>63</v>
      </c>
      <c r="D18" s="101"/>
      <c r="E18" s="102">
        <v>0.30632969999999998</v>
      </c>
      <c r="F18" s="102">
        <v>2.19939E-2</v>
      </c>
      <c r="G18" s="102">
        <v>0.63106737589999995</v>
      </c>
      <c r="H18" s="102" t="s">
        <v>452</v>
      </c>
      <c r="I18" s="102">
        <v>5.7002297999999996E-3</v>
      </c>
      <c r="J18" s="102">
        <v>8.6428410000000001E-3</v>
      </c>
      <c r="K18" s="102">
        <v>1.05752516E-2</v>
      </c>
      <c r="L18" s="102">
        <v>2.1455900000000002E-3</v>
      </c>
      <c r="M18" s="102">
        <v>8.5321560300000002E-2</v>
      </c>
      <c r="N18" s="102">
        <v>1.089119E-2</v>
      </c>
      <c r="O18" s="102">
        <v>1.08917E-3</v>
      </c>
      <c r="P18" s="102">
        <v>1.4830999999999999E-4</v>
      </c>
      <c r="Q18" s="102">
        <v>3.9816742000000002E-3</v>
      </c>
      <c r="R18" s="102">
        <v>8.3571489999999995E-3</v>
      </c>
      <c r="S18" s="102">
        <v>9.3084340000000008E-3</v>
      </c>
      <c r="T18" s="102" t="s">
        <v>452</v>
      </c>
      <c r="U18" s="102" t="s">
        <v>452</v>
      </c>
      <c r="V18" s="102" t="s">
        <v>452</v>
      </c>
      <c r="W18" s="102">
        <v>1.7761400000000001E-3</v>
      </c>
      <c r="X18" s="102">
        <v>5.8948353E-7</v>
      </c>
      <c r="Y18" s="102">
        <v>5.0118353999999997E-6</v>
      </c>
      <c r="Z18" s="102">
        <v>3.9177370000000002E-6</v>
      </c>
      <c r="AA18" s="102">
        <v>5.6397694999999997E-6</v>
      </c>
      <c r="AB18" s="102">
        <v>1.51588E-5</v>
      </c>
      <c r="AC18" s="102">
        <v>1.271806E-6</v>
      </c>
      <c r="AD18" s="102">
        <v>1.2366148999999999E-3</v>
      </c>
      <c r="AE18" s="103"/>
      <c r="AF18" s="104">
        <v>3608.7809999999999</v>
      </c>
      <c r="AG18" s="104">
        <v>2.0804999999999998</v>
      </c>
      <c r="AH18" s="104" t="s">
        <v>54</v>
      </c>
      <c r="AI18" s="104" t="s">
        <v>54</v>
      </c>
      <c r="AJ18" s="104" t="s">
        <v>54</v>
      </c>
      <c r="AK18" s="104" t="s">
        <v>241</v>
      </c>
      <c r="AL18" s="105" t="s">
        <v>50</v>
      </c>
    </row>
    <row r="19" spans="1:39" s="6" customFormat="1" ht="24.75" customHeight="1" thickBot="1" x14ac:dyDescent="0.3">
      <c r="A19" s="99" t="s">
        <v>55</v>
      </c>
      <c r="B19" s="99" t="s">
        <v>64</v>
      </c>
      <c r="C19" s="100" t="s">
        <v>65</v>
      </c>
      <c r="D19" s="101"/>
      <c r="E19" s="102">
        <v>1.7637976</v>
      </c>
      <c r="F19" s="102">
        <v>2.0575300000000001E-2</v>
      </c>
      <c r="G19" s="102">
        <v>0.56624485400000002</v>
      </c>
      <c r="H19" s="102" t="s">
        <v>452</v>
      </c>
      <c r="I19" s="102">
        <v>8.8239602900000005E-2</v>
      </c>
      <c r="J19" s="102">
        <v>0.11116959479999999</v>
      </c>
      <c r="K19" s="102">
        <v>0.13268320510000001</v>
      </c>
      <c r="L19" s="102">
        <v>2.3915430599999999E-2</v>
      </c>
      <c r="M19" s="102">
        <v>4.4424600000000002E-2</v>
      </c>
      <c r="N19" s="102">
        <v>3.5251390000000001E-2</v>
      </c>
      <c r="O19" s="102">
        <v>3.5251599999999998E-3</v>
      </c>
      <c r="P19" s="102">
        <v>7.6316600000000002E-3</v>
      </c>
      <c r="Q19" s="102">
        <v>2.9278854600000001E-2</v>
      </c>
      <c r="R19" s="102">
        <v>0.3011430994</v>
      </c>
      <c r="S19" s="102">
        <v>0.22530369289999999</v>
      </c>
      <c r="T19" s="102" t="s">
        <v>452</v>
      </c>
      <c r="U19" s="102" t="s">
        <v>452</v>
      </c>
      <c r="V19" s="102" t="s">
        <v>452</v>
      </c>
      <c r="W19" s="102">
        <v>8.106418E-2</v>
      </c>
      <c r="X19" s="102">
        <v>8.8433500000000006E-5</v>
      </c>
      <c r="Y19" s="102">
        <v>1.206801E-4</v>
      </c>
      <c r="Z19" s="102">
        <v>1.004314E-4</v>
      </c>
      <c r="AA19" s="102">
        <v>1.046906E-4</v>
      </c>
      <c r="AB19" s="102">
        <v>4.1423559999999998E-4</v>
      </c>
      <c r="AC19" s="102">
        <v>0.08</v>
      </c>
      <c r="AD19" s="102">
        <v>4.1363712800000001E-2</v>
      </c>
      <c r="AE19" s="103"/>
      <c r="AF19" s="104">
        <v>17087.0602</v>
      </c>
      <c r="AG19" s="104">
        <v>609.01919999999996</v>
      </c>
      <c r="AH19" s="104" t="s">
        <v>54</v>
      </c>
      <c r="AI19" s="104" t="s">
        <v>54</v>
      </c>
      <c r="AJ19" s="104">
        <v>324.8</v>
      </c>
      <c r="AK19" s="104" t="s">
        <v>241</v>
      </c>
      <c r="AL19" s="105" t="s">
        <v>50</v>
      </c>
    </row>
    <row r="20" spans="1:39" s="6" customFormat="1" ht="24.75" customHeight="1" thickBot="1" x14ac:dyDescent="0.3">
      <c r="A20" s="99" t="s">
        <v>55</v>
      </c>
      <c r="B20" s="99" t="s">
        <v>66</v>
      </c>
      <c r="C20" s="100" t="s">
        <v>67</v>
      </c>
      <c r="D20" s="101"/>
      <c r="E20" s="102">
        <v>1.3616862911000001</v>
      </c>
      <c r="F20" s="102">
        <v>0.16780728219999999</v>
      </c>
      <c r="G20" s="102">
        <v>0.94228197759999999</v>
      </c>
      <c r="H20" s="102">
        <v>3.1572568000000001E-3</v>
      </c>
      <c r="I20" s="102">
        <v>0.35307263370000003</v>
      </c>
      <c r="J20" s="102">
        <v>0.3746958218</v>
      </c>
      <c r="K20" s="102">
        <v>0.40598971849999999</v>
      </c>
      <c r="L20" s="102">
        <v>8.4837730400000005E-2</v>
      </c>
      <c r="M20" s="102">
        <v>1.6322731793</v>
      </c>
      <c r="N20" s="102">
        <v>0.1758583695</v>
      </c>
      <c r="O20" s="102">
        <v>0.1145059501</v>
      </c>
      <c r="P20" s="102">
        <v>2.60471587E-2</v>
      </c>
      <c r="Q20" s="102">
        <v>0.20666940080000001</v>
      </c>
      <c r="R20" s="102">
        <v>0.36541675750000002</v>
      </c>
      <c r="S20" s="102">
        <v>0.49083609350000001</v>
      </c>
      <c r="T20" s="102" t="s">
        <v>452</v>
      </c>
      <c r="U20" s="102" t="s">
        <v>452</v>
      </c>
      <c r="V20" s="102" t="s">
        <v>452</v>
      </c>
      <c r="W20" s="102">
        <v>1.0574002009000001</v>
      </c>
      <c r="X20" s="102">
        <v>4.2809819999999998E-4</v>
      </c>
      <c r="Y20" s="102">
        <v>9.9305551000000002E-3</v>
      </c>
      <c r="Z20" s="102">
        <v>7.9544808000000002E-3</v>
      </c>
      <c r="AA20" s="102">
        <v>4.350558E-4</v>
      </c>
      <c r="AB20" s="102">
        <v>1.87481899E-2</v>
      </c>
      <c r="AC20" s="102">
        <v>5.11536649E-2</v>
      </c>
      <c r="AD20" s="102">
        <v>4.57671885E-2</v>
      </c>
      <c r="AE20" s="103"/>
      <c r="AF20" s="104">
        <v>3434.9625999999998</v>
      </c>
      <c r="AG20" s="104">
        <v>206.73169999999999</v>
      </c>
      <c r="AH20" s="104" t="s">
        <v>54</v>
      </c>
      <c r="AI20" s="104">
        <v>8775.8784500000002</v>
      </c>
      <c r="AJ20" s="104">
        <v>145.3886</v>
      </c>
      <c r="AK20" s="104" t="s">
        <v>241</v>
      </c>
      <c r="AL20" s="105" t="s">
        <v>50</v>
      </c>
    </row>
    <row r="21" spans="1:39" s="6" customFormat="1" ht="24.75" customHeight="1" thickBot="1" x14ac:dyDescent="0.3">
      <c r="A21" s="99" t="s">
        <v>55</v>
      </c>
      <c r="B21" s="99" t="s">
        <v>68</v>
      </c>
      <c r="C21" s="100" t="s">
        <v>69</v>
      </c>
      <c r="D21" s="101"/>
      <c r="E21" s="102">
        <v>0.60266319999999995</v>
      </c>
      <c r="F21" s="102">
        <v>5.1621899999999998E-2</v>
      </c>
      <c r="G21" s="102">
        <v>1.3311145799999999</v>
      </c>
      <c r="H21" s="102" t="s">
        <v>452</v>
      </c>
      <c r="I21" s="102">
        <v>5.9736400299999999E-2</v>
      </c>
      <c r="J21" s="102">
        <v>9.6217438399999994E-2</v>
      </c>
      <c r="K21" s="102">
        <v>0.11949286169999999</v>
      </c>
      <c r="L21" s="102">
        <v>2.6284622899999999E-2</v>
      </c>
      <c r="M21" s="102">
        <v>0.16673379999999999</v>
      </c>
      <c r="N21" s="102">
        <v>7.7918329999999994E-2</v>
      </c>
      <c r="O21" s="102">
        <v>7.7922800000000004E-3</v>
      </c>
      <c r="P21" s="102">
        <v>1.7871720000000001E-2</v>
      </c>
      <c r="Q21" s="102">
        <v>4.3918315200000002E-2</v>
      </c>
      <c r="R21" s="102">
        <v>9.8146404000000007E-2</v>
      </c>
      <c r="S21" s="102">
        <v>4.1224534E-2</v>
      </c>
      <c r="T21" s="102" t="s">
        <v>452</v>
      </c>
      <c r="U21" s="102" t="s">
        <v>452</v>
      </c>
      <c r="V21" s="102" t="s">
        <v>452</v>
      </c>
      <c r="W21" s="102">
        <v>1.5241940000000001E-2</v>
      </c>
      <c r="X21" s="102">
        <v>1.4879264E-6</v>
      </c>
      <c r="Y21" s="102">
        <v>1.5768299999999999E-5</v>
      </c>
      <c r="Z21" s="102">
        <v>1.63262E-5</v>
      </c>
      <c r="AA21" s="102">
        <v>2.60795E-5</v>
      </c>
      <c r="AB21" s="102">
        <v>5.9661999999999999E-5</v>
      </c>
      <c r="AC21" s="102" t="s">
        <v>241</v>
      </c>
      <c r="AD21" s="102">
        <v>3.0384479E-3</v>
      </c>
      <c r="AE21" s="103"/>
      <c r="AF21" s="104">
        <v>6588.9506000000001</v>
      </c>
      <c r="AG21" s="104" t="s">
        <v>54</v>
      </c>
      <c r="AH21" s="104" t="s">
        <v>54</v>
      </c>
      <c r="AI21" s="104" t="s">
        <v>54</v>
      </c>
      <c r="AJ21" s="104" t="s">
        <v>54</v>
      </c>
      <c r="AK21" s="104" t="s">
        <v>241</v>
      </c>
      <c r="AL21" s="105" t="s">
        <v>50</v>
      </c>
    </row>
    <row r="22" spans="1:39" s="6" customFormat="1" ht="24.75" customHeight="1" thickBot="1" x14ac:dyDescent="0.3">
      <c r="A22" s="99" t="s">
        <v>55</v>
      </c>
      <c r="B22" s="106" t="s">
        <v>70</v>
      </c>
      <c r="C22" s="100" t="s">
        <v>71</v>
      </c>
      <c r="D22" s="101"/>
      <c r="E22" s="102">
        <v>4.2726217000000002</v>
      </c>
      <c r="F22" s="102">
        <v>3.1517400000000001E-2</v>
      </c>
      <c r="G22" s="102">
        <v>0.83972013999999995</v>
      </c>
      <c r="H22" s="102" t="s">
        <v>452</v>
      </c>
      <c r="I22" s="102">
        <v>8.5154191099999998E-2</v>
      </c>
      <c r="J22" s="102">
        <v>9.8614481599999998E-2</v>
      </c>
      <c r="K22" s="102">
        <v>0.11415435760000001</v>
      </c>
      <c r="L22" s="102">
        <v>4.23201037E-2</v>
      </c>
      <c r="M22" s="102">
        <v>0.29010834790000001</v>
      </c>
      <c r="N22" s="102">
        <v>0.37145813189999999</v>
      </c>
      <c r="O22" s="102">
        <v>2.7169064400000002E-2</v>
      </c>
      <c r="P22" s="102">
        <v>1.156916E-2</v>
      </c>
      <c r="Q22" s="102">
        <v>3.4587809599999998E-2</v>
      </c>
      <c r="R22" s="102">
        <v>0.50539631699999998</v>
      </c>
      <c r="S22" s="102">
        <v>0.37482319200000003</v>
      </c>
      <c r="T22" s="102" t="s">
        <v>452</v>
      </c>
      <c r="U22" s="102" t="s">
        <v>452</v>
      </c>
      <c r="V22" s="102" t="s">
        <v>452</v>
      </c>
      <c r="W22" s="102">
        <v>0.11012812</v>
      </c>
      <c r="X22" s="102">
        <v>2.0137180999999999E-3</v>
      </c>
      <c r="Y22" s="102">
        <v>1.5618944799999999E-2</v>
      </c>
      <c r="Z22" s="102">
        <v>1.9351106000000001E-3</v>
      </c>
      <c r="AA22" s="102">
        <v>1.5771191999999999E-3</v>
      </c>
      <c r="AB22" s="102">
        <v>2.11448926E-2</v>
      </c>
      <c r="AC22" s="102">
        <v>0.1120060648</v>
      </c>
      <c r="AD22" s="102">
        <v>0.2316912085</v>
      </c>
      <c r="AE22" s="103"/>
      <c r="AF22" s="104">
        <v>3597.8211000000001</v>
      </c>
      <c r="AG22" s="104">
        <v>5306.8481000000002</v>
      </c>
      <c r="AH22" s="104" t="s">
        <v>54</v>
      </c>
      <c r="AI22" s="104" t="s">
        <v>54</v>
      </c>
      <c r="AJ22" s="104">
        <v>1218.5684000000001</v>
      </c>
      <c r="AK22" s="104" t="s">
        <v>241</v>
      </c>
      <c r="AL22" s="105" t="s">
        <v>50</v>
      </c>
    </row>
    <row r="23" spans="1:39" s="6" customFormat="1" ht="24.75" customHeight="1" thickBot="1" x14ac:dyDescent="0.3">
      <c r="A23" s="99" t="s">
        <v>72</v>
      </c>
      <c r="B23" s="106" t="s">
        <v>73</v>
      </c>
      <c r="C23" s="100" t="s">
        <v>74</v>
      </c>
      <c r="D23" s="107"/>
      <c r="E23" s="102">
        <v>9.5431442451000006</v>
      </c>
      <c r="F23" s="102">
        <v>0.88766068769999995</v>
      </c>
      <c r="G23" s="102">
        <v>0.45224289919999999</v>
      </c>
      <c r="H23" s="102">
        <v>1.6319212E-3</v>
      </c>
      <c r="I23" s="102">
        <v>0.30647563350000001</v>
      </c>
      <c r="J23" s="102">
        <v>0.32260592999999999</v>
      </c>
      <c r="K23" s="102">
        <v>0.32260592999999999</v>
      </c>
      <c r="L23" s="102">
        <v>0.12565500969999999</v>
      </c>
      <c r="M23" s="102">
        <v>2.3815947866</v>
      </c>
      <c r="N23" s="102">
        <v>2.0556495399999999E-2</v>
      </c>
      <c r="O23" s="102">
        <v>2.0556494999999998E-3</v>
      </c>
      <c r="P23" s="102">
        <v>4.7279940000000001E-4</v>
      </c>
      <c r="Q23" s="102">
        <v>1.02782477E-2</v>
      </c>
      <c r="R23" s="102">
        <v>1.02782477E-2</v>
      </c>
      <c r="S23" s="102">
        <v>0.3494604221</v>
      </c>
      <c r="T23" s="102" t="s">
        <v>452</v>
      </c>
      <c r="U23" s="102" t="s">
        <v>452</v>
      </c>
      <c r="V23" s="102" t="s">
        <v>452</v>
      </c>
      <c r="W23" s="102">
        <v>2.0556495399999999E-2</v>
      </c>
      <c r="X23" s="102">
        <v>6.1669486000000004E-3</v>
      </c>
      <c r="Y23" s="102">
        <v>1.02782477E-2</v>
      </c>
      <c r="Z23" s="102" t="s">
        <v>452</v>
      </c>
      <c r="AA23" s="102" t="s">
        <v>452</v>
      </c>
      <c r="AB23" s="102">
        <v>1.6445196299999999E-2</v>
      </c>
      <c r="AC23" s="102" t="s">
        <v>241</v>
      </c>
      <c r="AD23" s="102" t="s">
        <v>452</v>
      </c>
      <c r="AE23" s="103"/>
      <c r="AF23" s="104">
        <v>8859.8495256999995</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0.74718623090000003</v>
      </c>
      <c r="F24" s="102">
        <v>0.40896031249999998</v>
      </c>
      <c r="G24" s="102">
        <v>0.82866558140000002</v>
      </c>
      <c r="H24" s="102">
        <v>5.5289105999999999E-3</v>
      </c>
      <c r="I24" s="102">
        <v>0.84889745920000004</v>
      </c>
      <c r="J24" s="102">
        <v>0.87455825620000005</v>
      </c>
      <c r="K24" s="102">
        <v>0.95748792620000001</v>
      </c>
      <c r="L24" s="102">
        <v>0.1346026729</v>
      </c>
      <c r="M24" s="102">
        <v>4.3360410604000004</v>
      </c>
      <c r="N24" s="102">
        <v>7.8504383900000002E-2</v>
      </c>
      <c r="O24" s="102">
        <v>3.2499094800000003E-2</v>
      </c>
      <c r="P24" s="102">
        <v>1.4291259400000001E-2</v>
      </c>
      <c r="Q24" s="102">
        <v>6.7596509299999996E-2</v>
      </c>
      <c r="R24" s="102">
        <v>0.14098459969999999</v>
      </c>
      <c r="S24" s="102">
        <v>0.1624035204</v>
      </c>
      <c r="T24" s="102" t="s">
        <v>452</v>
      </c>
      <c r="U24" s="102" t="s">
        <v>452</v>
      </c>
      <c r="V24" s="102" t="s">
        <v>452</v>
      </c>
      <c r="W24" s="102">
        <v>0.29579912829999999</v>
      </c>
      <c r="X24" s="102">
        <v>1.6504390000000001E-4</v>
      </c>
      <c r="Y24" s="102">
        <v>3.1382614E-3</v>
      </c>
      <c r="Z24" s="102">
        <v>2.1869087999999998E-3</v>
      </c>
      <c r="AA24" s="102">
        <v>1.6798719999999999E-4</v>
      </c>
      <c r="AB24" s="102">
        <v>5.6582011999999999E-3</v>
      </c>
      <c r="AC24" s="102">
        <v>4.0667127599999998E-2</v>
      </c>
      <c r="AD24" s="102">
        <v>2.2547000099999999E-2</v>
      </c>
      <c r="AE24" s="103"/>
      <c r="AF24" s="104">
        <v>6482.3089111999998</v>
      </c>
      <c r="AG24" s="104">
        <v>1.254</v>
      </c>
      <c r="AH24" s="104" t="s">
        <v>54</v>
      </c>
      <c r="AI24" s="104">
        <v>4456.5871797</v>
      </c>
      <c r="AJ24" s="104">
        <v>71.577799999999996</v>
      </c>
      <c r="AK24" s="104" t="s">
        <v>241</v>
      </c>
      <c r="AL24" s="105" t="s">
        <v>50</v>
      </c>
    </row>
    <row r="25" spans="1:39" s="6" customFormat="1" ht="24.75" customHeight="1" thickBot="1" x14ac:dyDescent="0.3">
      <c r="A25" s="99" t="s">
        <v>77</v>
      </c>
      <c r="B25" s="106" t="s">
        <v>78</v>
      </c>
      <c r="C25" s="109" t="s">
        <v>79</v>
      </c>
      <c r="D25" s="101"/>
      <c r="E25" s="102">
        <v>0.42345926890000002</v>
      </c>
      <c r="F25" s="102">
        <v>6.3460685099999997E-2</v>
      </c>
      <c r="G25" s="102">
        <v>1.5822788800000001E-2</v>
      </c>
      <c r="H25" s="102" t="s">
        <v>241</v>
      </c>
      <c r="I25" s="102">
        <v>4.2721529999999999E-3</v>
      </c>
      <c r="J25" s="102">
        <v>4.2721529999999999E-3</v>
      </c>
      <c r="K25" s="102">
        <v>4.2721529999999999E-3</v>
      </c>
      <c r="L25" s="102">
        <v>2.0494278999999998E-3</v>
      </c>
      <c r="M25" s="102">
        <v>0.59888502129999999</v>
      </c>
      <c r="N25" s="102">
        <v>2.6371315000000002E-3</v>
      </c>
      <c r="O25" s="102">
        <v>3.7673310000000001E-4</v>
      </c>
      <c r="P25" s="102">
        <v>1.1301992E-3</v>
      </c>
      <c r="Q25" s="102">
        <v>1.8836653E-3</v>
      </c>
      <c r="R25" s="102">
        <v>1.8836653E-3</v>
      </c>
      <c r="S25" s="102">
        <v>1.8836653E-3</v>
      </c>
      <c r="T25" s="102" t="s">
        <v>452</v>
      </c>
      <c r="U25" s="102" t="s">
        <v>452</v>
      </c>
      <c r="V25" s="102" t="s">
        <v>452</v>
      </c>
      <c r="W25" s="102">
        <v>2.2603984E-3</v>
      </c>
      <c r="X25" s="102">
        <v>1.8853979999999999E-4</v>
      </c>
      <c r="Y25" s="102">
        <v>3.4565639999999999E-4</v>
      </c>
      <c r="Z25" s="102">
        <v>1.174239E-4</v>
      </c>
      <c r="AA25" s="102">
        <v>4.0519520000000003E-4</v>
      </c>
      <c r="AB25" s="102">
        <v>1.0568153999999999E-3</v>
      </c>
      <c r="AC25" s="102" t="s">
        <v>241</v>
      </c>
      <c r="AD25" s="102" t="s">
        <v>452</v>
      </c>
      <c r="AE25" s="103"/>
      <c r="AF25" s="104">
        <v>1623.7195171000001</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0.72695266820000004</v>
      </c>
      <c r="F26" s="102">
        <v>0.19406409960000001</v>
      </c>
      <c r="G26" s="102">
        <v>2.7830161900000001E-2</v>
      </c>
      <c r="H26" s="102" t="s">
        <v>452</v>
      </c>
      <c r="I26" s="102">
        <v>7.1793459E-3</v>
      </c>
      <c r="J26" s="102">
        <v>7.1793459E-3</v>
      </c>
      <c r="K26" s="102">
        <v>7.1793459E-3</v>
      </c>
      <c r="L26" s="102">
        <v>3.4229133999999998E-3</v>
      </c>
      <c r="M26" s="102">
        <v>1.1870835058</v>
      </c>
      <c r="N26" s="102">
        <v>0.25722082629999998</v>
      </c>
      <c r="O26" s="102">
        <v>6.6280090000000005E-4</v>
      </c>
      <c r="P26" s="102">
        <v>1.9771874000000002E-3</v>
      </c>
      <c r="Q26" s="102">
        <v>3.3140045999999999E-3</v>
      </c>
      <c r="R26" s="102">
        <v>3.3140045999999999E-3</v>
      </c>
      <c r="S26" s="102">
        <v>3.9308497E-3</v>
      </c>
      <c r="T26" s="102" t="s">
        <v>452</v>
      </c>
      <c r="U26" s="102" t="s">
        <v>452</v>
      </c>
      <c r="V26" s="102" t="s">
        <v>452</v>
      </c>
      <c r="W26" s="102">
        <v>4.7020658000000003E-3</v>
      </c>
      <c r="X26" s="102">
        <v>3.317053E-4</v>
      </c>
      <c r="Y26" s="102">
        <v>6.0812650000000002E-4</v>
      </c>
      <c r="Z26" s="102">
        <v>2.0658840000000001E-4</v>
      </c>
      <c r="AA26" s="102">
        <v>7.1287550000000003E-4</v>
      </c>
      <c r="AB26" s="102">
        <v>1.8592958E-3</v>
      </c>
      <c r="AC26" s="102" t="s">
        <v>241</v>
      </c>
      <c r="AD26" s="102" t="s">
        <v>452</v>
      </c>
      <c r="AE26" s="103"/>
      <c r="AF26" s="104">
        <v>2856.9710544999998</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29.215756942999999</v>
      </c>
      <c r="F27" s="102">
        <v>36.721730401999999</v>
      </c>
      <c r="G27" s="102">
        <v>1.0017580573</v>
      </c>
      <c r="H27" s="102">
        <v>0.40920554050000002</v>
      </c>
      <c r="I27" s="102">
        <v>0.2341297701</v>
      </c>
      <c r="J27" s="102">
        <v>0.2341297701</v>
      </c>
      <c r="K27" s="102">
        <v>0.2341297701</v>
      </c>
      <c r="L27" s="102">
        <v>0.101976727</v>
      </c>
      <c r="M27" s="102">
        <v>290.00139479000001</v>
      </c>
      <c r="N27" s="102">
        <v>64.456604158999994</v>
      </c>
      <c r="O27" s="102">
        <v>1.4969628400000001E-2</v>
      </c>
      <c r="P27" s="102">
        <v>1.2179587800000001E-2</v>
      </c>
      <c r="Q27" s="102">
        <v>7.4848142000000006E-2</v>
      </c>
      <c r="R27" s="102">
        <v>7.4848142000000006E-2</v>
      </c>
      <c r="S27" s="102">
        <v>2.5448368286999998</v>
      </c>
      <c r="T27" s="102" t="s">
        <v>452</v>
      </c>
      <c r="U27" s="102" t="s">
        <v>452</v>
      </c>
      <c r="V27" s="102" t="s">
        <v>452</v>
      </c>
      <c r="W27" s="102">
        <v>0.99470910469999996</v>
      </c>
      <c r="X27" s="102">
        <v>8.0775182900000006E-2</v>
      </c>
      <c r="Y27" s="102">
        <v>9.1941466799999996E-2</v>
      </c>
      <c r="Z27" s="102">
        <v>6.5203758400000006E-2</v>
      </c>
      <c r="AA27" s="102">
        <v>9.7896457899999997E-2</v>
      </c>
      <c r="AB27" s="102">
        <v>0.33581686599999999</v>
      </c>
      <c r="AC27" s="102">
        <v>2.93635782E-2</v>
      </c>
      <c r="AD27" s="102">
        <v>70.169699214999994</v>
      </c>
      <c r="AE27" s="103"/>
      <c r="AF27" s="104">
        <v>65664.878515999997</v>
      </c>
      <c r="AG27" s="104" t="s">
        <v>241</v>
      </c>
      <c r="AH27" s="104" t="s">
        <v>54</v>
      </c>
      <c r="AI27" s="104" t="s">
        <v>453</v>
      </c>
      <c r="AJ27" s="104" t="s">
        <v>241</v>
      </c>
      <c r="AK27" s="104" t="s">
        <v>241</v>
      </c>
      <c r="AL27" s="105" t="s">
        <v>50</v>
      </c>
    </row>
    <row r="28" spans="1:39" s="6" customFormat="1" ht="24.75" customHeight="1" thickBot="1" x14ac:dyDescent="0.3">
      <c r="A28" s="99" t="s">
        <v>82</v>
      </c>
      <c r="B28" s="99" t="s">
        <v>85</v>
      </c>
      <c r="C28" s="100" t="s">
        <v>86</v>
      </c>
      <c r="D28" s="101"/>
      <c r="E28" s="102">
        <v>5.8596467029000001</v>
      </c>
      <c r="F28" s="102">
        <v>3.8848192739999998</v>
      </c>
      <c r="G28" s="102">
        <v>0.36107615110000002</v>
      </c>
      <c r="H28" s="102">
        <v>1.6475817E-2</v>
      </c>
      <c r="I28" s="102">
        <v>0.55241605859999998</v>
      </c>
      <c r="J28" s="102">
        <v>0.55241605859999998</v>
      </c>
      <c r="K28" s="102">
        <v>0.55241605859999998</v>
      </c>
      <c r="L28" s="102">
        <v>0.29590244570000002</v>
      </c>
      <c r="M28" s="102">
        <v>49.701285286999997</v>
      </c>
      <c r="N28" s="102">
        <v>5.9742494446999999</v>
      </c>
      <c r="O28" s="102">
        <v>2.6047218999999998E-3</v>
      </c>
      <c r="P28" s="102">
        <v>1.4071937E-3</v>
      </c>
      <c r="Q28" s="102">
        <v>1.30236094E-2</v>
      </c>
      <c r="R28" s="102">
        <v>1.30236094E-2</v>
      </c>
      <c r="S28" s="102">
        <v>0.44280271989999997</v>
      </c>
      <c r="T28" s="102" t="s">
        <v>452</v>
      </c>
      <c r="U28" s="102" t="s">
        <v>452</v>
      </c>
      <c r="V28" s="102" t="s">
        <v>452</v>
      </c>
      <c r="W28" s="102">
        <v>0.1042084507</v>
      </c>
      <c r="X28" s="102">
        <v>2.12005709E-2</v>
      </c>
      <c r="Y28" s="102">
        <v>2.4151847899999999E-2</v>
      </c>
      <c r="Z28" s="102">
        <v>1.81305215E-2</v>
      </c>
      <c r="AA28" s="102">
        <v>2.2093181600000001E-2</v>
      </c>
      <c r="AB28" s="102">
        <v>8.5576121899999996E-2</v>
      </c>
      <c r="AC28" s="102">
        <v>3.9843670300000002E-2</v>
      </c>
      <c r="AD28" s="102">
        <v>6.6108341194999998</v>
      </c>
      <c r="AE28" s="103"/>
      <c r="AF28" s="104">
        <v>11332.332641000001</v>
      </c>
      <c r="AG28" s="104" t="s">
        <v>241</v>
      </c>
      <c r="AH28" s="104" t="s">
        <v>54</v>
      </c>
      <c r="AI28" s="104" t="s">
        <v>453</v>
      </c>
      <c r="AJ28" s="104" t="s">
        <v>241</v>
      </c>
      <c r="AK28" s="104" t="s">
        <v>241</v>
      </c>
      <c r="AL28" s="105" t="s">
        <v>50</v>
      </c>
    </row>
    <row r="29" spans="1:39" s="6" customFormat="1" ht="24.75" customHeight="1" thickBot="1" x14ac:dyDescent="0.3">
      <c r="A29" s="99" t="s">
        <v>82</v>
      </c>
      <c r="B29" s="99" t="s">
        <v>87</v>
      </c>
      <c r="C29" s="100" t="s">
        <v>88</v>
      </c>
      <c r="D29" s="101"/>
      <c r="E29" s="102">
        <v>25.619959186999999</v>
      </c>
      <c r="F29" s="102">
        <v>3.0261350146999999</v>
      </c>
      <c r="G29" s="102">
        <v>1.2347111038</v>
      </c>
      <c r="H29" s="102">
        <v>4.6497941000000001E-3</v>
      </c>
      <c r="I29" s="102">
        <v>1.2910914395999999</v>
      </c>
      <c r="J29" s="102">
        <v>1.2910914395999999</v>
      </c>
      <c r="K29" s="102">
        <v>1.2910914395999999</v>
      </c>
      <c r="L29" s="102">
        <v>0.65574814020000005</v>
      </c>
      <c r="M29" s="102">
        <v>7.8798510098000003</v>
      </c>
      <c r="N29" s="102">
        <v>0.68388507919999997</v>
      </c>
      <c r="O29" s="102">
        <v>5.7138412E-3</v>
      </c>
      <c r="P29" s="102">
        <v>1.3993317E-3</v>
      </c>
      <c r="Q29" s="102">
        <v>2.8569205899999998E-2</v>
      </c>
      <c r="R29" s="102">
        <v>2.8569205899999998E-2</v>
      </c>
      <c r="S29" s="102">
        <v>0.97135300150000004</v>
      </c>
      <c r="T29" s="102" t="s">
        <v>452</v>
      </c>
      <c r="U29" s="102" t="s">
        <v>452</v>
      </c>
      <c r="V29" s="102" t="s">
        <v>452</v>
      </c>
      <c r="W29" s="102">
        <v>6.5374058499999999E-2</v>
      </c>
      <c r="X29" s="102">
        <v>2.1728642400000001E-2</v>
      </c>
      <c r="Y29" s="102">
        <v>0.13234718540000001</v>
      </c>
      <c r="Z29" s="102">
        <v>0.14790291790000001</v>
      </c>
      <c r="AA29" s="102">
        <v>3.4074461899999998E-2</v>
      </c>
      <c r="AB29" s="102">
        <v>0.33605320760000001</v>
      </c>
      <c r="AC29" s="102">
        <v>4.6204318199999997E-2</v>
      </c>
      <c r="AD29" s="102">
        <v>12.431983345000001</v>
      </c>
      <c r="AE29" s="103"/>
      <c r="AF29" s="104">
        <v>24637.822488000002</v>
      </c>
      <c r="AG29" s="104" t="s">
        <v>241</v>
      </c>
      <c r="AH29" s="104" t="s">
        <v>54</v>
      </c>
      <c r="AI29" s="104" t="s">
        <v>453</v>
      </c>
      <c r="AJ29" s="104" t="s">
        <v>241</v>
      </c>
      <c r="AK29" s="104" t="s">
        <v>241</v>
      </c>
      <c r="AL29" s="105" t="s">
        <v>50</v>
      </c>
    </row>
    <row r="30" spans="1:39" s="6" customFormat="1" ht="24.75" customHeight="1" thickBot="1" x14ac:dyDescent="0.3">
      <c r="A30" s="99" t="s">
        <v>82</v>
      </c>
      <c r="B30" s="99" t="s">
        <v>89</v>
      </c>
      <c r="C30" s="100" t="s">
        <v>90</v>
      </c>
      <c r="D30" s="101"/>
      <c r="E30" s="102">
        <v>8.1637732199999993E-2</v>
      </c>
      <c r="F30" s="102">
        <v>1.9400227725000001</v>
      </c>
      <c r="G30" s="102">
        <v>1.17098948E-2</v>
      </c>
      <c r="H30" s="102">
        <v>9.1751549999999999E-4</v>
      </c>
      <c r="I30" s="102">
        <v>9.8751303799999995E-2</v>
      </c>
      <c r="J30" s="102">
        <v>9.8751303799999995E-2</v>
      </c>
      <c r="K30" s="102">
        <v>9.8751303799999995E-2</v>
      </c>
      <c r="L30" s="102">
        <v>1.0101547799999999E-2</v>
      </c>
      <c r="M30" s="102">
        <v>5.3814874767000003</v>
      </c>
      <c r="N30" s="102">
        <v>0.87824211240000005</v>
      </c>
      <c r="O30" s="102">
        <v>1.9516490000000001E-4</v>
      </c>
      <c r="P30" s="102">
        <v>1.6393850000000001E-4</v>
      </c>
      <c r="Q30" s="102">
        <v>9.7582460000000002E-4</v>
      </c>
      <c r="R30" s="102">
        <v>9.7582460000000002E-4</v>
      </c>
      <c r="S30" s="102">
        <v>3.31780354E-2</v>
      </c>
      <c r="T30" s="102" t="s">
        <v>452</v>
      </c>
      <c r="U30" s="102" t="s">
        <v>452</v>
      </c>
      <c r="V30" s="102" t="s">
        <v>452</v>
      </c>
      <c r="W30" s="102">
        <v>1.34663791E-2</v>
      </c>
      <c r="X30" s="102">
        <v>7.8065969999999998E-4</v>
      </c>
      <c r="Y30" s="102">
        <v>7.8065969999999998E-4</v>
      </c>
      <c r="Z30" s="102" t="s">
        <v>452</v>
      </c>
      <c r="AA30" s="102" t="s">
        <v>452</v>
      </c>
      <c r="AB30" s="102">
        <v>1.5613192999999999E-3</v>
      </c>
      <c r="AC30" s="102">
        <v>2.3687259999999999E-4</v>
      </c>
      <c r="AD30" s="102">
        <v>0.95531080859999995</v>
      </c>
      <c r="AE30" s="103"/>
      <c r="AF30" s="104">
        <v>856.77397183999994</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14.446793040999999</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70159.970233</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0.26475806410000002</v>
      </c>
      <c r="J32" s="102">
        <v>0.37450560659999999</v>
      </c>
      <c r="K32" s="102">
        <v>2.9808748769000002</v>
      </c>
      <c r="L32" s="102">
        <v>1.0602219E-2</v>
      </c>
      <c r="M32" s="102" t="s">
        <v>241</v>
      </c>
      <c r="N32" s="102">
        <v>1.0358578051</v>
      </c>
      <c r="O32" s="102">
        <v>2.7601840000000003E-4</v>
      </c>
      <c r="P32" s="102">
        <v>2.2822262000000001E-3</v>
      </c>
      <c r="Q32" s="102">
        <v>1.300072E-4</v>
      </c>
      <c r="R32" s="102">
        <v>1.6329041200000002E-2</v>
      </c>
      <c r="S32" s="102">
        <v>9.3507817537999998</v>
      </c>
      <c r="T32" s="102" t="s">
        <v>452</v>
      </c>
      <c r="U32" s="102" t="s">
        <v>452</v>
      </c>
      <c r="V32" s="102" t="s">
        <v>452</v>
      </c>
      <c r="W32" s="102" t="s">
        <v>241</v>
      </c>
      <c r="X32" s="102" t="s">
        <v>452</v>
      </c>
      <c r="Y32" s="102">
        <v>0.16082584950000001</v>
      </c>
      <c r="Z32" s="102" t="s">
        <v>452</v>
      </c>
      <c r="AA32" s="102" t="s">
        <v>452</v>
      </c>
      <c r="AB32" s="102">
        <v>0.16082584950000001</v>
      </c>
      <c r="AC32" s="102" t="s">
        <v>452</v>
      </c>
      <c r="AD32" s="102" t="s">
        <v>452</v>
      </c>
      <c r="AE32" s="103"/>
      <c r="AF32" s="104" t="s">
        <v>241</v>
      </c>
      <c r="AG32" s="104" t="s">
        <v>241</v>
      </c>
      <c r="AH32" s="104" t="s">
        <v>241</v>
      </c>
      <c r="AI32" s="104" t="s">
        <v>241</v>
      </c>
      <c r="AJ32" s="104" t="s">
        <v>241</v>
      </c>
      <c r="AK32" s="104">
        <v>29062.431356000001</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1.1073441882999999</v>
      </c>
      <c r="J33" s="102">
        <v>14.095000000000001</v>
      </c>
      <c r="K33" s="102">
        <v>50.339292657000001</v>
      </c>
      <c r="L33" s="102">
        <v>0.39152778090000001</v>
      </c>
      <c r="M33" s="102" t="s">
        <v>241</v>
      </c>
      <c r="N33" s="102" t="s">
        <v>452</v>
      </c>
      <c r="O33" s="102">
        <v>0.31713750000000002</v>
      </c>
      <c r="P33" s="102" t="s">
        <v>452</v>
      </c>
      <c r="Q33" s="102" t="s">
        <v>452</v>
      </c>
      <c r="R33" s="102" t="s">
        <v>452</v>
      </c>
      <c r="S33" s="102" t="s">
        <v>452</v>
      </c>
      <c r="T33" s="102" t="s">
        <v>452</v>
      </c>
      <c r="U33" s="102" t="s">
        <v>452</v>
      </c>
      <c r="V33" s="102" t="s">
        <v>452</v>
      </c>
      <c r="W33" s="102" t="s">
        <v>241</v>
      </c>
      <c r="X33" s="102" t="s">
        <v>452</v>
      </c>
      <c r="Y33" s="102">
        <v>7.7522499999999994E-2</v>
      </c>
      <c r="Z33" s="102" t="s">
        <v>452</v>
      </c>
      <c r="AA33" s="102" t="s">
        <v>452</v>
      </c>
      <c r="AB33" s="102">
        <v>7.7522499999999994E-2</v>
      </c>
      <c r="AC33" s="102" t="s">
        <v>452</v>
      </c>
      <c r="AD33" s="102" t="s">
        <v>452</v>
      </c>
      <c r="AE33" s="103"/>
      <c r="AF33" s="104" t="s">
        <v>241</v>
      </c>
      <c r="AG33" s="104" t="s">
        <v>241</v>
      </c>
      <c r="AH33" s="104" t="s">
        <v>241</v>
      </c>
      <c r="AI33" s="104" t="s">
        <v>241</v>
      </c>
      <c r="AJ33" s="104" t="s">
        <v>241</v>
      </c>
      <c r="AK33" s="104">
        <v>28383.194949000001</v>
      </c>
      <c r="AL33" s="105" t="s">
        <v>95</v>
      </c>
    </row>
    <row r="34" spans="1:38" s="6" customFormat="1" ht="24.75" customHeight="1" thickBot="1" x14ac:dyDescent="0.3">
      <c r="A34" s="99" t="s">
        <v>72</v>
      </c>
      <c r="B34" s="99" t="s">
        <v>98</v>
      </c>
      <c r="C34" s="100" t="s">
        <v>99</v>
      </c>
      <c r="D34" s="101"/>
      <c r="E34" s="102">
        <v>2.0042519041000002</v>
      </c>
      <c r="F34" s="102">
        <v>0.17057463010000001</v>
      </c>
      <c r="G34" s="102">
        <v>9.3816046599999994E-2</v>
      </c>
      <c r="H34" s="102">
        <v>2.985056E-4</v>
      </c>
      <c r="I34" s="102">
        <v>5.8421810800000001E-2</v>
      </c>
      <c r="J34" s="102">
        <v>6.1406866800000001E-2</v>
      </c>
      <c r="K34" s="102">
        <v>6.4818359500000006E-2</v>
      </c>
      <c r="L34" s="102">
        <v>3.7974176999999998E-2</v>
      </c>
      <c r="M34" s="102">
        <v>0.4690802329</v>
      </c>
      <c r="N34" s="102">
        <v>4.2643658000000003E-3</v>
      </c>
      <c r="O34" s="102">
        <v>4.2643660000000002E-4</v>
      </c>
      <c r="P34" s="102">
        <v>9.8080399999999997E-5</v>
      </c>
      <c r="Q34" s="102">
        <v>2.1321829000000001E-3</v>
      </c>
      <c r="R34" s="102">
        <v>2.1321829000000001E-3</v>
      </c>
      <c r="S34" s="102">
        <v>0.90469421780000003</v>
      </c>
      <c r="T34" s="102" t="s">
        <v>452</v>
      </c>
      <c r="U34" s="102" t="s">
        <v>452</v>
      </c>
      <c r="V34" s="102" t="s">
        <v>452</v>
      </c>
      <c r="W34" s="102">
        <v>4.2643658000000003E-3</v>
      </c>
      <c r="X34" s="102">
        <v>1.2793097E-3</v>
      </c>
      <c r="Y34" s="102">
        <v>2.1321829000000001E-3</v>
      </c>
      <c r="Z34" s="102" t="s">
        <v>452</v>
      </c>
      <c r="AA34" s="102" t="s">
        <v>452</v>
      </c>
      <c r="AB34" s="102">
        <v>3.4114926000000001E-3</v>
      </c>
      <c r="AC34" s="102" t="s">
        <v>452</v>
      </c>
      <c r="AD34" s="102">
        <v>4.20610997E-2</v>
      </c>
      <c r="AE34" s="103"/>
      <c r="AF34" s="104">
        <v>1837.9416397</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31.593326083000001</v>
      </c>
      <c r="F36" s="102">
        <v>1.7791080445</v>
      </c>
      <c r="G36" s="102">
        <v>1.6744858619</v>
      </c>
      <c r="H36" s="102" t="s">
        <v>241</v>
      </c>
      <c r="I36" s="102">
        <v>1.1060451332000001</v>
      </c>
      <c r="J36" s="102">
        <v>1.1642580348</v>
      </c>
      <c r="K36" s="102">
        <v>1.1642580348</v>
      </c>
      <c r="L36" s="102">
        <v>0.45523390190000002</v>
      </c>
      <c r="M36" s="102">
        <v>1.5376984778</v>
      </c>
      <c r="N36" s="102">
        <v>6.5029768000000002E-2</v>
      </c>
      <c r="O36" s="102">
        <v>6.5029768E-3</v>
      </c>
      <c r="P36" s="102">
        <v>2.9389805200000001E-2</v>
      </c>
      <c r="Q36" s="102">
        <v>3.3244069000000001E-2</v>
      </c>
      <c r="R36" s="102">
        <v>3.5907989899999999E-2</v>
      </c>
      <c r="S36" s="102">
        <v>3.2827391900000003E-2</v>
      </c>
      <c r="T36" s="102" t="s">
        <v>452</v>
      </c>
      <c r="U36" s="102" t="s">
        <v>452</v>
      </c>
      <c r="V36" s="102" t="s">
        <v>452</v>
      </c>
      <c r="W36" s="102">
        <v>2.2261812676999999</v>
      </c>
      <c r="X36" s="102">
        <v>3.3364672000000001E-3</v>
      </c>
      <c r="Y36" s="102">
        <v>1.3917773200000001E-2</v>
      </c>
      <c r="Z36" s="102">
        <v>6.5118768999999996E-3</v>
      </c>
      <c r="AA36" s="102">
        <v>2.51173253E-2</v>
      </c>
      <c r="AB36" s="102">
        <v>4.8883442499999999E-2</v>
      </c>
      <c r="AC36" s="102">
        <v>4.9044077999999998E-2</v>
      </c>
      <c r="AD36" s="102">
        <v>0.21660393150000001</v>
      </c>
      <c r="AE36" s="103"/>
      <c r="AF36" s="104">
        <v>23961.060837000001</v>
      </c>
      <c r="AG36" s="104" t="s">
        <v>54</v>
      </c>
      <c r="AH36" s="104" t="s">
        <v>241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0.50970676500000001</v>
      </c>
      <c r="F39" s="102">
        <v>7.7302973299999994E-2</v>
      </c>
      <c r="G39" s="102">
        <v>0.45056122970000001</v>
      </c>
      <c r="H39" s="102" t="s">
        <v>452</v>
      </c>
      <c r="I39" s="102">
        <v>2.72020101E-2</v>
      </c>
      <c r="J39" s="102">
        <v>3.8321278700000003E-2</v>
      </c>
      <c r="K39" s="102">
        <v>6.4045920100000001E-2</v>
      </c>
      <c r="L39" s="102">
        <v>1.93746562E-2</v>
      </c>
      <c r="M39" s="102">
        <v>0.38431656530000002</v>
      </c>
      <c r="N39" s="102">
        <v>2.5510964899999999E-2</v>
      </c>
      <c r="O39" s="102">
        <v>2.3465394000000001E-3</v>
      </c>
      <c r="P39" s="102">
        <v>9.7044287E-3</v>
      </c>
      <c r="Q39" s="102">
        <v>1.1261103499999999E-2</v>
      </c>
      <c r="R39" s="102">
        <v>2.1158045800000001E-2</v>
      </c>
      <c r="S39" s="102">
        <v>1.90169881E-2</v>
      </c>
      <c r="T39" s="102" t="s">
        <v>452</v>
      </c>
      <c r="U39" s="102" t="s">
        <v>452</v>
      </c>
      <c r="V39" s="102" t="s">
        <v>452</v>
      </c>
      <c r="W39" s="102">
        <v>2.0699345399999999E-2</v>
      </c>
      <c r="X39" s="102">
        <v>2.9311299999999998E-5</v>
      </c>
      <c r="Y39" s="102">
        <v>2.024389E-4</v>
      </c>
      <c r="Z39" s="102">
        <v>2.8490999999999999E-5</v>
      </c>
      <c r="AA39" s="102">
        <v>3.1711600000000003E-5</v>
      </c>
      <c r="AB39" s="102">
        <v>2.9195289999999998E-4</v>
      </c>
      <c r="AC39" s="102">
        <v>4.7941256E-3</v>
      </c>
      <c r="AD39" s="102">
        <v>2.7591353999999999E-3</v>
      </c>
      <c r="AE39" s="103"/>
      <c r="AF39" s="104">
        <v>8345.9426672999998</v>
      </c>
      <c r="AG39" s="104">
        <v>3.9340000000000002</v>
      </c>
      <c r="AH39" s="104" t="s">
        <v>54</v>
      </c>
      <c r="AI39" s="104">
        <v>144.63342502</v>
      </c>
      <c r="AJ39" s="104">
        <v>13.195</v>
      </c>
      <c r="AK39" s="104" t="s">
        <v>241</v>
      </c>
      <c r="AL39" s="105" t="s">
        <v>50</v>
      </c>
    </row>
    <row r="40" spans="1:38" s="6" customFormat="1" ht="24.75" customHeight="1" thickBot="1" x14ac:dyDescent="0.3">
      <c r="A40" s="99" t="s">
        <v>72</v>
      </c>
      <c r="B40" s="99" t="s">
        <v>112</v>
      </c>
      <c r="C40" s="100" t="s">
        <v>113</v>
      </c>
      <c r="D40" s="101"/>
      <c r="E40" s="102">
        <v>7.6873495488000003</v>
      </c>
      <c r="F40" s="102">
        <v>0.71515788069999997</v>
      </c>
      <c r="G40" s="102">
        <v>0.36651818920000001</v>
      </c>
      <c r="H40" s="102">
        <v>1.3144999999999999E-3</v>
      </c>
      <c r="I40" s="102">
        <v>0.2468637739</v>
      </c>
      <c r="J40" s="102">
        <v>0.2598566041</v>
      </c>
      <c r="K40" s="102">
        <v>0.2598566041</v>
      </c>
      <c r="L40" s="102">
        <v>0.1012141473</v>
      </c>
      <c r="M40" s="102">
        <v>1.9187763475999999</v>
      </c>
      <c r="N40" s="102">
        <v>1.65860995E-2</v>
      </c>
      <c r="O40" s="102">
        <v>1.6562300000000001E-3</v>
      </c>
      <c r="P40" s="102">
        <v>3.8783630000000001E-4</v>
      </c>
      <c r="Q40" s="102">
        <v>8.2915097999999993E-3</v>
      </c>
      <c r="R40" s="102">
        <v>8.2881498000000001E-3</v>
      </c>
      <c r="S40" s="102">
        <v>0.28149987170000002</v>
      </c>
      <c r="T40" s="102" t="s">
        <v>452</v>
      </c>
      <c r="U40" s="102" t="s">
        <v>452</v>
      </c>
      <c r="V40" s="102" t="s">
        <v>452</v>
      </c>
      <c r="W40" s="102">
        <v>1.6782099500000001E-2</v>
      </c>
      <c r="X40" s="102">
        <v>4.9684710999999999E-3</v>
      </c>
      <c r="Y40" s="102">
        <v>8.2804005999999996E-3</v>
      </c>
      <c r="Z40" s="102">
        <v>5.4356315999999995E-7</v>
      </c>
      <c r="AA40" s="102">
        <v>4.2430038000000001E-7</v>
      </c>
      <c r="AB40" s="102">
        <v>1.32498396E-2</v>
      </c>
      <c r="AC40" s="102" t="s">
        <v>452</v>
      </c>
      <c r="AD40" s="102">
        <v>2.91234E-5</v>
      </c>
      <c r="AE40" s="103"/>
      <c r="AF40" s="104">
        <v>7136.5408891999996</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1.7042061477999999</v>
      </c>
      <c r="F41" s="102">
        <v>22.074985788999999</v>
      </c>
      <c r="G41" s="102">
        <v>0.84998356760000005</v>
      </c>
      <c r="H41" s="102">
        <v>6.6403039400000002E-2</v>
      </c>
      <c r="I41" s="102">
        <v>20.856191595999999</v>
      </c>
      <c r="J41" s="102">
        <v>23.103345419</v>
      </c>
      <c r="K41" s="102">
        <v>24.144002062999999</v>
      </c>
      <c r="L41" s="102">
        <v>1.0953920499000001</v>
      </c>
      <c r="M41" s="102">
        <v>105.94532672</v>
      </c>
      <c r="N41" s="102">
        <v>0.52867419859999998</v>
      </c>
      <c r="O41" s="102">
        <v>0.1646618758</v>
      </c>
      <c r="P41" s="102">
        <v>1.56149388E-2</v>
      </c>
      <c r="Q41" s="102">
        <v>2.1440157599999999E-2</v>
      </c>
      <c r="R41" s="102">
        <v>0.16950511660000001</v>
      </c>
      <c r="S41" s="102">
        <v>0.37727574089999999</v>
      </c>
      <c r="T41" s="102" t="s">
        <v>452</v>
      </c>
      <c r="U41" s="102" t="s">
        <v>452</v>
      </c>
      <c r="V41" s="102" t="s">
        <v>452</v>
      </c>
      <c r="W41" s="102">
        <v>9.9428305394999992</v>
      </c>
      <c r="X41" s="102">
        <v>0.76194685250000005</v>
      </c>
      <c r="Y41" s="102">
        <v>1.2005419181999999</v>
      </c>
      <c r="Z41" s="102">
        <v>0.29451731689999999</v>
      </c>
      <c r="AA41" s="102">
        <v>0.55096186599999997</v>
      </c>
      <c r="AB41" s="102">
        <v>2.8079679536</v>
      </c>
      <c r="AC41" s="102">
        <v>8.4615226399999993E-2</v>
      </c>
      <c r="AD41" s="102">
        <v>0.12173653</v>
      </c>
      <c r="AE41" s="103"/>
      <c r="AF41" s="104">
        <v>12219.263684</v>
      </c>
      <c r="AG41" s="104">
        <v>165.547</v>
      </c>
      <c r="AH41" s="104" t="s">
        <v>54</v>
      </c>
      <c r="AI41" s="104">
        <v>15574.531066</v>
      </c>
      <c r="AJ41" s="104" t="s">
        <v>54</v>
      </c>
      <c r="AK41" s="104" t="s">
        <v>241</v>
      </c>
      <c r="AL41" s="105" t="s">
        <v>50</v>
      </c>
    </row>
    <row r="42" spans="1:38" s="6" customFormat="1" ht="24.75" customHeight="1" thickBot="1" x14ac:dyDescent="0.3">
      <c r="A42" s="99" t="s">
        <v>72</v>
      </c>
      <c r="B42" s="99" t="s">
        <v>116</v>
      </c>
      <c r="C42" s="100" t="s">
        <v>117</v>
      </c>
      <c r="D42" s="101"/>
      <c r="E42" s="102">
        <v>2.1283481923999998</v>
      </c>
      <c r="F42" s="102">
        <v>12.372568102000001</v>
      </c>
      <c r="G42" s="102">
        <v>9.1709925999999997E-2</v>
      </c>
      <c r="H42" s="102">
        <v>3.0001179999999999E-4</v>
      </c>
      <c r="I42" s="102">
        <v>0.45612279659999999</v>
      </c>
      <c r="J42" s="102">
        <v>0.45612279659999999</v>
      </c>
      <c r="K42" s="102">
        <v>0.45612279659999999</v>
      </c>
      <c r="L42" s="102">
        <v>6.2575061900000006E-2</v>
      </c>
      <c r="M42" s="102">
        <v>61.942227297999999</v>
      </c>
      <c r="N42" s="102">
        <v>3.6081786849999999</v>
      </c>
      <c r="O42" s="102">
        <v>9.9968280000000006E-4</v>
      </c>
      <c r="P42" s="102">
        <v>7.187669E-4</v>
      </c>
      <c r="Q42" s="102">
        <v>4.9984139999999996E-3</v>
      </c>
      <c r="R42" s="102">
        <v>4.9984139999999996E-3</v>
      </c>
      <c r="S42" s="102">
        <v>0.16994607510000001</v>
      </c>
      <c r="T42" s="102" t="s">
        <v>452</v>
      </c>
      <c r="U42" s="102" t="s">
        <v>452</v>
      </c>
      <c r="V42" s="102" t="s">
        <v>452</v>
      </c>
      <c r="W42" s="102">
        <v>5.7278059499999999E-2</v>
      </c>
      <c r="X42" s="102">
        <v>3.8004252000000001E-3</v>
      </c>
      <c r="Y42" s="102">
        <v>4.1970371999999999E-3</v>
      </c>
      <c r="Z42" s="102" t="s">
        <v>452</v>
      </c>
      <c r="AA42" s="102" t="s">
        <v>452</v>
      </c>
      <c r="AB42" s="102">
        <v>7.9974624000000005E-3</v>
      </c>
      <c r="AC42" s="102" t="s">
        <v>452</v>
      </c>
      <c r="AD42" s="102">
        <v>3.9226514080000001</v>
      </c>
      <c r="AE42" s="103"/>
      <c r="AF42" s="104">
        <v>4372.7429902000003</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0.11360198470000001</v>
      </c>
      <c r="F43" s="102">
        <v>1.91374996E-2</v>
      </c>
      <c r="G43" s="102">
        <v>0.1481369776</v>
      </c>
      <c r="H43" s="102" t="s">
        <v>452</v>
      </c>
      <c r="I43" s="102">
        <v>8.6048083000000008E-3</v>
      </c>
      <c r="J43" s="102">
        <v>1.54278392E-2</v>
      </c>
      <c r="K43" s="102">
        <v>2.4060379699999999E-2</v>
      </c>
      <c r="L43" s="102">
        <v>5.5486284E-3</v>
      </c>
      <c r="M43" s="102">
        <v>8.8888036300000001E-2</v>
      </c>
      <c r="N43" s="102">
        <v>5.5970626000000001E-3</v>
      </c>
      <c r="O43" s="102">
        <v>5.2794219999999995E-4</v>
      </c>
      <c r="P43" s="102">
        <v>2.3398264999999999E-3</v>
      </c>
      <c r="Q43" s="102">
        <v>2.8830768999999999E-3</v>
      </c>
      <c r="R43" s="102">
        <v>3.2979789999999999E-3</v>
      </c>
      <c r="S43" s="102">
        <v>2.8336464000000001E-3</v>
      </c>
      <c r="T43" s="102" t="s">
        <v>452</v>
      </c>
      <c r="U43" s="102" t="s">
        <v>452</v>
      </c>
      <c r="V43" s="102" t="s">
        <v>452</v>
      </c>
      <c r="W43" s="102">
        <v>7.9056496999999996E-3</v>
      </c>
      <c r="X43" s="102">
        <v>3.2055699999999999E-5</v>
      </c>
      <c r="Y43" s="102">
        <v>3.0131600000000001E-5</v>
      </c>
      <c r="Z43" s="102">
        <v>2.3116200000000001E-5</v>
      </c>
      <c r="AA43" s="102">
        <v>3.91549E-5</v>
      </c>
      <c r="AB43" s="102">
        <v>1.244583E-4</v>
      </c>
      <c r="AC43" s="102">
        <v>3.8763999999999997E-5</v>
      </c>
      <c r="AD43" s="102">
        <v>7.7399499999999998E-4</v>
      </c>
      <c r="AE43" s="103"/>
      <c r="AF43" s="104">
        <v>1807.6527822</v>
      </c>
      <c r="AG43" s="104">
        <v>62.522500000000001</v>
      </c>
      <c r="AH43" s="104" t="s">
        <v>54</v>
      </c>
      <c r="AI43" s="104" t="s">
        <v>54</v>
      </c>
      <c r="AJ43" s="104" t="s">
        <v>54</v>
      </c>
      <c r="AK43" s="104" t="s">
        <v>241</v>
      </c>
      <c r="AL43" s="105" t="s">
        <v>50</v>
      </c>
    </row>
    <row r="44" spans="1:38" s="6" customFormat="1" ht="24.75" customHeight="1" thickBot="1" x14ac:dyDescent="0.3">
      <c r="A44" s="99" t="s">
        <v>72</v>
      </c>
      <c r="B44" s="99" t="s">
        <v>120</v>
      </c>
      <c r="C44" s="100" t="s">
        <v>121</v>
      </c>
      <c r="D44" s="101"/>
      <c r="E44" s="102">
        <v>2.9485419374999999</v>
      </c>
      <c r="F44" s="102">
        <v>0.55682853030000001</v>
      </c>
      <c r="G44" s="102">
        <v>0.24044001109999999</v>
      </c>
      <c r="H44" s="102">
        <v>8.2262830000000005E-4</v>
      </c>
      <c r="I44" s="102">
        <v>0.47487995970000002</v>
      </c>
      <c r="J44" s="102">
        <v>0.49987349819999999</v>
      </c>
      <c r="K44" s="102">
        <v>0.49987349819999999</v>
      </c>
      <c r="L44" s="102">
        <v>0.1947001589</v>
      </c>
      <c r="M44" s="102">
        <v>2.2380999658</v>
      </c>
      <c r="N44" s="102">
        <v>1.1051851499999999E-2</v>
      </c>
      <c r="O44" s="102">
        <v>1.0929290000000001E-3</v>
      </c>
      <c r="P44" s="102">
        <v>2.5139029999999998E-4</v>
      </c>
      <c r="Q44" s="102">
        <v>5.4646449999999997E-3</v>
      </c>
      <c r="R44" s="102">
        <v>5.4646449999999997E-3</v>
      </c>
      <c r="S44" s="102">
        <v>0.18579792889999999</v>
      </c>
      <c r="T44" s="102" t="s">
        <v>452</v>
      </c>
      <c r="U44" s="102" t="s">
        <v>452</v>
      </c>
      <c r="V44" s="102" t="s">
        <v>452</v>
      </c>
      <c r="W44" s="102">
        <v>1.09309004E-2</v>
      </c>
      <c r="X44" s="102">
        <v>3.2788142999999998E-3</v>
      </c>
      <c r="Y44" s="102">
        <v>5.4646177000000004E-3</v>
      </c>
      <c r="Z44" s="102" t="s">
        <v>452</v>
      </c>
      <c r="AA44" s="102" t="s">
        <v>452</v>
      </c>
      <c r="AB44" s="102">
        <v>8.7434318999999993E-3</v>
      </c>
      <c r="AC44" s="102" t="s">
        <v>452</v>
      </c>
      <c r="AD44" s="102">
        <v>0.1079307632</v>
      </c>
      <c r="AE44" s="103"/>
      <c r="AF44" s="104">
        <v>4710.5261452000004</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13.158555996</v>
      </c>
      <c r="F45" s="102">
        <v>0.3793958576</v>
      </c>
      <c r="G45" s="102">
        <v>0.67980258199999999</v>
      </c>
      <c r="H45" s="102" t="s">
        <v>241</v>
      </c>
      <c r="I45" s="102">
        <v>0.46823905700000001</v>
      </c>
      <c r="J45" s="102">
        <v>0.4928832178</v>
      </c>
      <c r="K45" s="102">
        <v>0.4928832178</v>
      </c>
      <c r="L45" s="102">
        <v>0.19152872570000001</v>
      </c>
      <c r="M45" s="102">
        <v>1.9905209235000001</v>
      </c>
      <c r="N45" s="102">
        <v>2.71282591E-2</v>
      </c>
      <c r="O45" s="102">
        <v>2.7128259000000002E-3</v>
      </c>
      <c r="P45" s="102">
        <v>1.29363985E-2</v>
      </c>
      <c r="Q45" s="102">
        <v>1.3710600099999999E-2</v>
      </c>
      <c r="R45" s="102">
        <v>1.2839118599999999E-2</v>
      </c>
      <c r="S45" s="102">
        <v>1.36269027E-2</v>
      </c>
      <c r="T45" s="102" t="s">
        <v>452</v>
      </c>
      <c r="U45" s="102" t="s">
        <v>452</v>
      </c>
      <c r="V45" s="102" t="s">
        <v>452</v>
      </c>
      <c r="W45" s="102">
        <v>1.0098026408</v>
      </c>
      <c r="X45" s="102">
        <v>1.5459458E-3</v>
      </c>
      <c r="Y45" s="102">
        <v>6.4907545000000002E-3</v>
      </c>
      <c r="Z45" s="102">
        <v>3.0385398000000001E-3</v>
      </c>
      <c r="AA45" s="102">
        <v>1.17872659E-2</v>
      </c>
      <c r="AB45" s="102">
        <v>2.28625059E-2</v>
      </c>
      <c r="AC45" s="102">
        <v>2.1688770600000001E-2</v>
      </c>
      <c r="AD45" s="102">
        <v>9.59491232E-2</v>
      </c>
      <c r="AE45" s="103"/>
      <c r="AF45" s="104">
        <v>10875.392363000001</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4.6197412600000001E-2</v>
      </c>
      <c r="F46" s="102">
        <v>7.3786028E-3</v>
      </c>
      <c r="G46" s="102">
        <v>4.0293439100000002E-2</v>
      </c>
      <c r="H46" s="102" t="s">
        <v>452</v>
      </c>
      <c r="I46" s="102">
        <v>2.1818265000000002E-3</v>
      </c>
      <c r="J46" s="102">
        <v>2.8397882999999999E-3</v>
      </c>
      <c r="K46" s="102">
        <v>5.2773239000000003E-3</v>
      </c>
      <c r="L46" s="102">
        <v>1.7640158999999999E-3</v>
      </c>
      <c r="M46" s="102">
        <v>3.6893014100000003E-2</v>
      </c>
      <c r="N46" s="102">
        <v>1.8397820000000001E-3</v>
      </c>
      <c r="O46" s="102">
        <v>1.8446510000000001E-4</v>
      </c>
      <c r="P46" s="102">
        <v>9.1907950000000001E-4</v>
      </c>
      <c r="Q46" s="102">
        <v>9.2232540000000002E-4</v>
      </c>
      <c r="R46" s="102">
        <v>7.3786030000000001E-4</v>
      </c>
      <c r="S46" s="102">
        <v>9.2232540000000002E-4</v>
      </c>
      <c r="T46" s="102" t="s">
        <v>452</v>
      </c>
      <c r="U46" s="102" t="s">
        <v>452</v>
      </c>
      <c r="V46" s="102" t="s">
        <v>452</v>
      </c>
      <c r="W46" s="102">
        <v>1.8446507E-3</v>
      </c>
      <c r="X46" s="102">
        <v>4.2163365999999999E-7</v>
      </c>
      <c r="Y46" s="102">
        <v>2.1081775E-7</v>
      </c>
      <c r="Z46" s="102">
        <v>3.6893013999999999E-7</v>
      </c>
      <c r="AA46" s="102">
        <v>8.4326915999999998E-7</v>
      </c>
      <c r="AB46" s="102">
        <v>1.8446507E-6</v>
      </c>
      <c r="AC46" s="102">
        <v>1.7337090000000001E-4</v>
      </c>
      <c r="AD46" s="102">
        <v>7.3939100000000005E-5</v>
      </c>
      <c r="AE46" s="103"/>
      <c r="AF46" s="104">
        <v>795.04445294000004</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3.27051764</v>
      </c>
      <c r="F47" s="102">
        <v>0.1424084363</v>
      </c>
      <c r="G47" s="102">
        <v>0.1207403577</v>
      </c>
      <c r="H47" s="102" t="s">
        <v>452</v>
      </c>
      <c r="I47" s="102">
        <v>7.4335675500000004E-2</v>
      </c>
      <c r="J47" s="102">
        <v>7.7838566600000006E-2</v>
      </c>
      <c r="K47" s="102">
        <v>7.7838566600000006E-2</v>
      </c>
      <c r="L47" s="102">
        <v>3.0358913299999998E-2</v>
      </c>
      <c r="M47" s="102">
        <v>0.48693147019999999</v>
      </c>
      <c r="N47" s="102">
        <v>8.2914053000000005E-3</v>
      </c>
      <c r="O47" s="102">
        <v>9.9432949999999991E-4</v>
      </c>
      <c r="P47" s="102">
        <v>3.8703877000000001E-3</v>
      </c>
      <c r="Q47" s="102">
        <v>4.9716476999999999E-3</v>
      </c>
      <c r="R47" s="102">
        <v>4.5279481E-3</v>
      </c>
      <c r="S47" s="102">
        <v>4.9716476999999999E-3</v>
      </c>
      <c r="T47" s="102" t="s">
        <v>452</v>
      </c>
      <c r="U47" s="102" t="s">
        <v>452</v>
      </c>
      <c r="V47" s="102" t="s">
        <v>452</v>
      </c>
      <c r="W47" s="102">
        <v>0.18078359390000001</v>
      </c>
      <c r="X47" s="102">
        <v>5.6242E-4</v>
      </c>
      <c r="Y47" s="102">
        <v>1.7291093E-3</v>
      </c>
      <c r="Z47" s="102">
        <v>7.4532940000000001E-4</v>
      </c>
      <c r="AA47" s="102">
        <v>2.8487972000000002E-3</v>
      </c>
      <c r="AB47" s="102">
        <v>5.8856558999999999E-3</v>
      </c>
      <c r="AC47" s="102">
        <v>3.5495963E-3</v>
      </c>
      <c r="AD47" s="102">
        <v>1.5780440199999999E-2</v>
      </c>
      <c r="AE47" s="103"/>
      <c r="AF47" s="104">
        <v>4285.5602950000002</v>
      </c>
      <c r="AG47" s="104" t="s">
        <v>241</v>
      </c>
      <c r="AH47" s="104" t="s">
        <v>241</v>
      </c>
      <c r="AI47" s="104" t="s">
        <v>54</v>
      </c>
      <c r="AJ47" s="104" t="s">
        <v>241</v>
      </c>
      <c r="AK47" s="104" t="s">
        <v>241</v>
      </c>
      <c r="AL47" s="105" t="s">
        <v>50</v>
      </c>
    </row>
    <row r="48" spans="1:38" s="6" customFormat="1" ht="24.75" customHeight="1" thickBot="1" x14ac:dyDescent="0.3">
      <c r="A48" s="99" t="s">
        <v>128</v>
      </c>
      <c r="B48" s="99" t="s">
        <v>129</v>
      </c>
      <c r="C48" s="100" t="s">
        <v>130</v>
      </c>
      <c r="D48" s="101"/>
      <c r="E48" s="102" t="s">
        <v>241</v>
      </c>
      <c r="F48" s="102">
        <v>1.0915416</v>
      </c>
      <c r="G48" s="102" t="s">
        <v>241</v>
      </c>
      <c r="H48" s="102" t="s">
        <v>241</v>
      </c>
      <c r="I48" s="102">
        <v>4.1885400000000001E-3</v>
      </c>
      <c r="J48" s="102">
        <v>3.5183736E-2</v>
      </c>
      <c r="K48" s="102">
        <v>7.4556012000000005E-2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0.83770800000000001</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175.47257948000001</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122.24966999999999</v>
      </c>
      <c r="AL51" s="105" t="s">
        <v>389</v>
      </c>
    </row>
    <row r="52" spans="1:38" s="6" customFormat="1" ht="24.75" customHeight="1" thickBot="1" x14ac:dyDescent="0.3">
      <c r="A52" s="99" t="s">
        <v>128</v>
      </c>
      <c r="B52" s="106" t="s">
        <v>140</v>
      </c>
      <c r="C52" s="109" t="s">
        <v>141</v>
      </c>
      <c r="D52" s="111"/>
      <c r="E52" s="102">
        <v>1.0960000000000001</v>
      </c>
      <c r="F52" s="102">
        <v>1.9144189737999999</v>
      </c>
      <c r="G52" s="102">
        <v>1.92808</v>
      </c>
      <c r="H52" s="102" t="s">
        <v>241</v>
      </c>
      <c r="I52" s="102">
        <v>0.1</v>
      </c>
      <c r="J52" s="102">
        <v>0.1</v>
      </c>
      <c r="K52" s="102">
        <v>0.1</v>
      </c>
      <c r="L52" s="102">
        <v>1.6000000000000001E-4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13.470374</v>
      </c>
      <c r="AL52" s="105" t="s">
        <v>142</v>
      </c>
    </row>
    <row r="53" spans="1:38" s="6" customFormat="1" ht="24.75" customHeight="1" thickBot="1" x14ac:dyDescent="0.3">
      <c r="A53" s="99" t="s">
        <v>128</v>
      </c>
      <c r="B53" s="106" t="s">
        <v>143</v>
      </c>
      <c r="C53" s="109" t="s">
        <v>144</v>
      </c>
      <c r="D53" s="111"/>
      <c r="E53" s="102" t="s">
        <v>241</v>
      </c>
      <c r="F53" s="102">
        <v>7.5952684909999997</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1.6929350000000001</v>
      </c>
      <c r="AL53" s="105" t="s">
        <v>145</v>
      </c>
    </row>
    <row r="54" spans="1:38" s="6" customFormat="1" ht="23.5" thickBot="1" x14ac:dyDescent="0.3">
      <c r="A54" s="99" t="s">
        <v>128</v>
      </c>
      <c r="B54" s="106" t="s">
        <v>146</v>
      </c>
      <c r="C54" s="109" t="s">
        <v>147</v>
      </c>
      <c r="D54" s="111"/>
      <c r="E54" s="102" t="s">
        <v>241</v>
      </c>
      <c r="F54" s="102">
        <v>0.15046871070000001</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0.91818690339999998</v>
      </c>
      <c r="F55" s="102">
        <v>7.6281874204999998</v>
      </c>
      <c r="G55" s="102">
        <v>1.05539415E-2</v>
      </c>
      <c r="H55" s="102" t="s">
        <v>452</v>
      </c>
      <c r="I55" s="102">
        <v>0.62276225350000003</v>
      </c>
      <c r="J55" s="102">
        <v>0.77876225349999995</v>
      </c>
      <c r="K55" s="102">
        <v>0.85156225350000003</v>
      </c>
      <c r="L55" s="102">
        <v>0.40564147690000002</v>
      </c>
      <c r="M55" s="102">
        <v>0.943635</v>
      </c>
      <c r="N55" s="102">
        <v>9.1145500000000003E-5</v>
      </c>
      <c r="O55" s="102">
        <v>6.1978939999999996E-4</v>
      </c>
      <c r="P55" s="102">
        <v>3.6458200000000001E-4</v>
      </c>
      <c r="Q55" s="102">
        <v>1.5633314E-3</v>
      </c>
      <c r="R55" s="102">
        <v>8.639463E-3</v>
      </c>
      <c r="S55" s="102">
        <v>6.5824480000000003E-3</v>
      </c>
      <c r="T55" s="102" t="s">
        <v>452</v>
      </c>
      <c r="U55" s="102" t="s">
        <v>452</v>
      </c>
      <c r="V55" s="102" t="s">
        <v>452</v>
      </c>
      <c r="W55" s="102">
        <v>0.22622909999999999</v>
      </c>
      <c r="X55" s="102">
        <v>1.0154599999999999E-5</v>
      </c>
      <c r="Y55" s="102">
        <v>5.0092779999999998E-3</v>
      </c>
      <c r="Z55" s="102">
        <v>9.5483950999999995E-6</v>
      </c>
      <c r="AA55" s="102">
        <v>9.5483950999999995E-6</v>
      </c>
      <c r="AB55" s="102">
        <v>5.0385294999999997E-3</v>
      </c>
      <c r="AC55" s="102" t="s">
        <v>241</v>
      </c>
      <c r="AD55" s="102">
        <v>4.5759999999999996</v>
      </c>
      <c r="AE55" s="103"/>
      <c r="AF55" s="104">
        <v>2232.6593849999999</v>
      </c>
      <c r="AG55" s="104" t="s">
        <v>241</v>
      </c>
      <c r="AH55" s="104">
        <v>13994.586466000001</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0.48799999999999999</v>
      </c>
      <c r="H57" s="102" t="s">
        <v>241</v>
      </c>
      <c r="I57" s="102">
        <v>0.13880000000000001</v>
      </c>
      <c r="J57" s="102">
        <v>0.24984000000000001</v>
      </c>
      <c r="K57" s="102">
        <v>0.27760000000000001</v>
      </c>
      <c r="L57" s="102">
        <v>4.1640000000000002E-3</v>
      </c>
      <c r="M57" s="102" t="s">
        <v>241</v>
      </c>
      <c r="N57" s="102">
        <v>9.2799999999999994E-2</v>
      </c>
      <c r="O57" s="102">
        <v>6.9999999999999999E-4</v>
      </c>
      <c r="P57" s="102">
        <v>2.8000000000000001E-2</v>
      </c>
      <c r="Q57" s="102">
        <v>1.1999999999999999E-3</v>
      </c>
      <c r="R57" s="102">
        <v>1.7000000000000001E-2</v>
      </c>
      <c r="S57" s="102">
        <v>3.4099999999999998E-2</v>
      </c>
      <c r="T57" s="102" t="s">
        <v>452</v>
      </c>
      <c r="U57" s="102" t="s">
        <v>452</v>
      </c>
      <c r="V57" s="102" t="s">
        <v>452</v>
      </c>
      <c r="W57" s="102">
        <v>0.184</v>
      </c>
      <c r="X57" s="102" t="s">
        <v>241</v>
      </c>
      <c r="Y57" s="102" t="s">
        <v>241</v>
      </c>
      <c r="Z57" s="102" t="s">
        <v>241</v>
      </c>
      <c r="AA57" s="102" t="s">
        <v>241</v>
      </c>
      <c r="AB57" s="102" t="s">
        <v>241</v>
      </c>
      <c r="AC57" s="102">
        <v>7.3871446000000002E-3</v>
      </c>
      <c r="AD57" s="102" t="s">
        <v>241</v>
      </c>
      <c r="AE57" s="103"/>
      <c r="AF57" s="104" t="s">
        <v>241</v>
      </c>
      <c r="AG57" s="104" t="s">
        <v>241</v>
      </c>
      <c r="AH57" s="104" t="s">
        <v>241</v>
      </c>
      <c r="AI57" s="104" t="s">
        <v>241</v>
      </c>
      <c r="AJ57" s="104" t="s">
        <v>241</v>
      </c>
      <c r="AK57" s="104">
        <v>1605.9010000000001</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7.2976400000000004E-4</v>
      </c>
      <c r="J58" s="102">
        <v>3.6488200000000001E-3</v>
      </c>
      <c r="K58" s="102">
        <v>9.3799999999999994E-3</v>
      </c>
      <c r="L58" s="102">
        <v>3.3768E-6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9.7535199999999997E-4</v>
      </c>
      <c r="AD58" s="102" t="s">
        <v>241</v>
      </c>
      <c r="AE58" s="103"/>
      <c r="AF58" s="104" t="s">
        <v>241</v>
      </c>
      <c r="AG58" s="104" t="s">
        <v>241</v>
      </c>
      <c r="AH58" s="104" t="s">
        <v>241</v>
      </c>
      <c r="AI58" s="104" t="s">
        <v>241</v>
      </c>
      <c r="AJ58" s="104" t="s">
        <v>241</v>
      </c>
      <c r="AK58" s="104">
        <v>64.769674289999998</v>
      </c>
      <c r="AL58" s="105" t="s">
        <v>160</v>
      </c>
    </row>
    <row r="59" spans="1:38" s="6" customFormat="1" ht="24.75" customHeight="1" thickBot="1" x14ac:dyDescent="0.3">
      <c r="A59" s="99" t="s">
        <v>55</v>
      </c>
      <c r="B59" s="112" t="s">
        <v>161</v>
      </c>
      <c r="C59" s="100" t="s">
        <v>162</v>
      </c>
      <c r="D59" s="101"/>
      <c r="E59" s="102">
        <v>8.0210000000000004E-2</v>
      </c>
      <c r="F59" s="102" t="s">
        <v>452</v>
      </c>
      <c r="G59" s="102" t="s">
        <v>452</v>
      </c>
      <c r="H59" s="102">
        <v>3.3669999999999999E-2</v>
      </c>
      <c r="I59" s="102">
        <v>6.5680000000000002E-2</v>
      </c>
      <c r="J59" s="102">
        <v>7.3889999999999997E-2</v>
      </c>
      <c r="K59" s="102">
        <v>8.2100000000000006E-2</v>
      </c>
      <c r="L59" s="102">
        <v>3.9407999999999999E-5</v>
      </c>
      <c r="M59" s="102" t="s">
        <v>452</v>
      </c>
      <c r="N59" s="102">
        <v>1.5129999999999999</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6.0800000000000003E-3</v>
      </c>
      <c r="J60" s="102">
        <v>5.9583999999999998E-2</v>
      </c>
      <c r="K60" s="102">
        <v>0.1216</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0.147148735</v>
      </c>
      <c r="J61" s="102">
        <v>1.4714873449999999</v>
      </c>
      <c r="K61" s="102">
        <v>4.8879696929999996</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465.59350000000001</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0.23899999999999999</v>
      </c>
      <c r="H63" s="102">
        <v>4.7100000000000003E-2</v>
      </c>
      <c r="I63" s="102">
        <v>0.33898099999999998</v>
      </c>
      <c r="J63" s="102">
        <v>2.5949149999999999</v>
      </c>
      <c r="K63" s="102">
        <v>5.2028699999999999</v>
      </c>
      <c r="L63" s="102">
        <v>1.4578870000000001E-2</v>
      </c>
      <c r="M63" s="102" t="s">
        <v>452</v>
      </c>
      <c r="N63" s="102">
        <v>7.1999999999999998E-3</v>
      </c>
      <c r="O63" s="102">
        <v>6.0000000000000002E-5</v>
      </c>
      <c r="P63" s="102">
        <v>6.3E-3</v>
      </c>
      <c r="Q63" s="102">
        <v>1.4E-3</v>
      </c>
      <c r="R63" s="102">
        <v>3.3000000000000002E-2</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49000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2.3135040000000001E-3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385.584</v>
      </c>
      <c r="AL64" s="105" t="s">
        <v>177</v>
      </c>
    </row>
    <row r="65" spans="1:38" s="6" customFormat="1" ht="24.75" customHeight="1" thickBot="1" x14ac:dyDescent="0.3">
      <c r="A65" s="99" t="s">
        <v>55</v>
      </c>
      <c r="B65" s="106" t="s">
        <v>178</v>
      </c>
      <c r="C65" s="100" t="s">
        <v>179</v>
      </c>
      <c r="D65" s="101"/>
      <c r="E65" s="102">
        <v>1.234</v>
      </c>
      <c r="F65" s="102" t="s">
        <v>241</v>
      </c>
      <c r="G65" s="102" t="s">
        <v>241</v>
      </c>
      <c r="H65" s="102">
        <v>0.316</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1373.5361</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0.77386319999999997</v>
      </c>
      <c r="G67" s="102">
        <v>3.4660000000000002</v>
      </c>
      <c r="H67" s="102" t="s">
        <v>241</v>
      </c>
      <c r="I67" s="102">
        <v>1.2828999999999999</v>
      </c>
      <c r="J67" s="102">
        <v>1.2828999999999999</v>
      </c>
      <c r="K67" s="102">
        <v>1.2828999999999999</v>
      </c>
      <c r="L67" s="102">
        <v>2.30922E-2</v>
      </c>
      <c r="M67" s="102">
        <v>35.212000000000003</v>
      </c>
      <c r="N67" s="102">
        <v>0.56759999999999999</v>
      </c>
      <c r="O67" s="102">
        <v>8.8099999999999998E-2</v>
      </c>
      <c r="P67" s="102">
        <v>2.8999999999999998E-3</v>
      </c>
      <c r="Q67" s="102">
        <v>0.56110000000000004</v>
      </c>
      <c r="R67" s="102">
        <v>0.441</v>
      </c>
      <c r="S67" s="102">
        <v>0.43969999999999998</v>
      </c>
      <c r="T67" s="102" t="s">
        <v>452</v>
      </c>
      <c r="U67" s="102" t="s">
        <v>452</v>
      </c>
      <c r="V67" s="102" t="s">
        <v>452</v>
      </c>
      <c r="W67" s="102" t="s">
        <v>452</v>
      </c>
      <c r="X67" s="102">
        <v>6.8099999999999994E-2</v>
      </c>
      <c r="Y67" s="102">
        <v>0.153225</v>
      </c>
      <c r="Z67" s="102">
        <v>8.5125000000000006E-2</v>
      </c>
      <c r="AA67" s="102">
        <v>3.4049999999999997E-2</v>
      </c>
      <c r="AB67" s="102">
        <v>0.34050000000000002</v>
      </c>
      <c r="AC67" s="102" t="s">
        <v>452</v>
      </c>
      <c r="AD67" s="102" t="s">
        <v>452</v>
      </c>
      <c r="AE67" s="103"/>
      <c r="AF67" s="104" t="s">
        <v>241</v>
      </c>
      <c r="AG67" s="104" t="s">
        <v>241</v>
      </c>
      <c r="AH67" s="104" t="s">
        <v>241</v>
      </c>
      <c r="AI67" s="104" t="s">
        <v>241</v>
      </c>
      <c r="AJ67" s="104" t="s">
        <v>241</v>
      </c>
      <c r="AK67" s="104">
        <v>164.22</v>
      </c>
      <c r="AL67" s="105" t="s">
        <v>186</v>
      </c>
    </row>
    <row r="68" spans="1:38" s="6" customFormat="1" ht="24.75" customHeight="1" thickBot="1" x14ac:dyDescent="0.3">
      <c r="A68" s="99" t="s">
        <v>55</v>
      </c>
      <c r="B68" s="106" t="s">
        <v>187</v>
      </c>
      <c r="C68" s="100" t="s">
        <v>188</v>
      </c>
      <c r="D68" s="101"/>
      <c r="E68" s="102">
        <v>0.20050000000000001</v>
      </c>
      <c r="F68" s="102" t="s">
        <v>452</v>
      </c>
      <c r="G68" s="102">
        <v>0.44</v>
      </c>
      <c r="H68" s="102" t="s">
        <v>452</v>
      </c>
      <c r="I68" s="102">
        <v>0.1239</v>
      </c>
      <c r="J68" s="102">
        <v>0.1239</v>
      </c>
      <c r="K68" s="102">
        <v>0.1239</v>
      </c>
      <c r="L68" s="102">
        <v>2.2301999999999999E-3</v>
      </c>
      <c r="M68" s="102" t="s">
        <v>452</v>
      </c>
      <c r="N68" s="102">
        <v>0.11683</v>
      </c>
      <c r="O68" s="102">
        <v>1.67E-3</v>
      </c>
      <c r="P68" s="102">
        <v>2.16E-3</v>
      </c>
      <c r="Q68" s="102">
        <v>0.04</v>
      </c>
      <c r="R68" s="102">
        <v>2.4299999999999999E-2</v>
      </c>
      <c r="S68" s="102">
        <v>5.0000000000000001E-3</v>
      </c>
      <c r="T68" s="102" t="s">
        <v>452</v>
      </c>
      <c r="U68" s="102" t="s">
        <v>452</v>
      </c>
      <c r="V68" s="102" t="s">
        <v>452</v>
      </c>
      <c r="W68" s="102">
        <v>0.03</v>
      </c>
      <c r="X68" s="102">
        <v>5.2606280000000005E-4</v>
      </c>
      <c r="Y68" s="102">
        <v>1.1836412999999999E-3</v>
      </c>
      <c r="Z68" s="102">
        <v>6.5757849999999998E-4</v>
      </c>
      <c r="AA68" s="102">
        <v>2.6303140000000002E-4</v>
      </c>
      <c r="AB68" s="102">
        <v>2.6303138999999999E-3</v>
      </c>
      <c r="AC68" s="102" t="s">
        <v>241</v>
      </c>
      <c r="AD68" s="102">
        <v>7.0059772999999997E-3</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0.177478</v>
      </c>
      <c r="F70" s="102">
        <v>1.0960000000000001</v>
      </c>
      <c r="G70" s="102">
        <v>0.98699999999999999</v>
      </c>
      <c r="H70" s="102">
        <v>2.0999999999999999E-3</v>
      </c>
      <c r="I70" s="102">
        <v>0.38995531100000003</v>
      </c>
      <c r="J70" s="102">
        <v>0.52621991899999998</v>
      </c>
      <c r="K70" s="102">
        <v>0.66921879900000003</v>
      </c>
      <c r="L70" s="102">
        <v>7.2009251E-3</v>
      </c>
      <c r="M70" s="102" t="s">
        <v>54</v>
      </c>
      <c r="N70" s="102">
        <v>2.7999999999999998E-4</v>
      </c>
      <c r="O70" s="102">
        <v>6.0000000000000002E-5</v>
      </c>
      <c r="P70" s="102">
        <v>6.0699999999999997E-2</v>
      </c>
      <c r="Q70" s="102">
        <v>1.5254520000000001E-4</v>
      </c>
      <c r="R70" s="102">
        <v>2.071434E-3</v>
      </c>
      <c r="S70" s="102">
        <v>3.7189663999999997E-2</v>
      </c>
      <c r="T70" s="102" t="s">
        <v>452</v>
      </c>
      <c r="U70" s="102" t="s">
        <v>452</v>
      </c>
      <c r="V70" s="102" t="s">
        <v>452</v>
      </c>
      <c r="W70" s="102">
        <v>0.05</v>
      </c>
      <c r="X70" s="102">
        <v>8.1585900000000003E-7</v>
      </c>
      <c r="Y70" s="102">
        <v>1.3881779999999999E-6</v>
      </c>
      <c r="Z70" s="102">
        <v>7.6715099999999996E-7</v>
      </c>
      <c r="AA70" s="102">
        <v>7.6715099999999996E-7</v>
      </c>
      <c r="AB70" s="102">
        <v>3.7383389999999999E-6</v>
      </c>
      <c r="AC70" s="102">
        <v>6.3399999999999998E-2</v>
      </c>
      <c r="AD70" s="102">
        <v>8.6626430000000005E-4</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2.32944E-2</v>
      </c>
      <c r="G72" s="102" t="s">
        <v>452</v>
      </c>
      <c r="H72" s="102" t="s">
        <v>452</v>
      </c>
      <c r="I72" s="102">
        <v>9.3740249999999997E-2</v>
      </c>
      <c r="J72" s="102">
        <v>0.123435</v>
      </c>
      <c r="K72" s="102">
        <v>0.20494999999999999</v>
      </c>
      <c r="L72" s="102">
        <v>1.02475E-4</v>
      </c>
      <c r="M72" s="102">
        <v>0.86087999999999998</v>
      </c>
      <c r="N72" s="102">
        <v>2.399</v>
      </c>
      <c r="O72" s="102">
        <v>5.3499999999999999E-2</v>
      </c>
      <c r="P72" s="102">
        <v>0.1381</v>
      </c>
      <c r="Q72" s="102">
        <v>2.3E-2</v>
      </c>
      <c r="R72" s="102">
        <v>0.251</v>
      </c>
      <c r="S72" s="102">
        <v>0.52449999999999997</v>
      </c>
      <c r="T72" s="102" t="s">
        <v>452</v>
      </c>
      <c r="U72" s="102" t="s">
        <v>452</v>
      </c>
      <c r="V72" s="102" t="s">
        <v>452</v>
      </c>
      <c r="W72" s="102">
        <v>1.1000000000000001</v>
      </c>
      <c r="X72" s="102">
        <v>5.3400000000000001E-3</v>
      </c>
      <c r="Y72" s="102">
        <v>1.2015E-2</v>
      </c>
      <c r="Z72" s="102">
        <v>6.6750000000000004E-3</v>
      </c>
      <c r="AA72" s="102">
        <v>2.6700000000000001E-3</v>
      </c>
      <c r="AB72" s="102">
        <v>2.6700000000000002E-2</v>
      </c>
      <c r="AC72" s="102">
        <v>1.5192000000000001E-2</v>
      </c>
      <c r="AD72" s="102">
        <v>2.7036502600000002E-2</v>
      </c>
      <c r="AE72" s="103"/>
      <c r="AF72" s="104" t="s">
        <v>241</v>
      </c>
      <c r="AG72" s="104" t="s">
        <v>241</v>
      </c>
      <c r="AH72" s="104" t="s">
        <v>241</v>
      </c>
      <c r="AI72" s="104" t="s">
        <v>241</v>
      </c>
      <c r="AJ72" s="104" t="s">
        <v>241</v>
      </c>
      <c r="AK72" s="104">
        <v>506.4</v>
      </c>
      <c r="AL72" s="105" t="s">
        <v>199</v>
      </c>
    </row>
    <row r="73" spans="1:38" s="6" customFormat="1" ht="24.75" customHeight="1" thickBot="1" x14ac:dyDescent="0.3">
      <c r="A73" s="99" t="s">
        <v>55</v>
      </c>
      <c r="B73" s="99" t="s">
        <v>200</v>
      </c>
      <c r="C73" s="100" t="s">
        <v>201</v>
      </c>
      <c r="D73" s="101"/>
      <c r="E73" s="102">
        <v>8.7146134049999997</v>
      </c>
      <c r="F73" s="102">
        <v>1.3495708203000001</v>
      </c>
      <c r="G73" s="102">
        <v>9.5190000000000001</v>
      </c>
      <c r="H73" s="102" t="s">
        <v>452</v>
      </c>
      <c r="I73" s="102">
        <v>4.0728499999999999</v>
      </c>
      <c r="J73" s="102">
        <v>4.0728499999999999</v>
      </c>
      <c r="K73" s="102">
        <v>4.0728499999999999</v>
      </c>
      <c r="L73" s="102">
        <v>1.46673225E-2</v>
      </c>
      <c r="M73" s="102" t="s">
        <v>452</v>
      </c>
      <c r="N73" s="102">
        <v>1.53643</v>
      </c>
      <c r="O73" s="102">
        <v>0.28817999999999999</v>
      </c>
      <c r="P73" s="102">
        <v>0.13908000000000001</v>
      </c>
      <c r="Q73" s="102">
        <v>1.3877999999999999</v>
      </c>
      <c r="R73" s="102">
        <v>7.7636000000000003</v>
      </c>
      <c r="S73" s="102">
        <v>0.36220000000000002</v>
      </c>
      <c r="T73" s="102" t="s">
        <v>452</v>
      </c>
      <c r="U73" s="102" t="s">
        <v>452</v>
      </c>
      <c r="V73" s="102" t="s">
        <v>452</v>
      </c>
      <c r="W73" s="102">
        <v>1.6269756464</v>
      </c>
      <c r="X73" s="102">
        <v>2.8791115999999999E-2</v>
      </c>
      <c r="Y73" s="102">
        <v>6.4780010999999998E-2</v>
      </c>
      <c r="Z73" s="102">
        <v>3.5988895E-2</v>
      </c>
      <c r="AA73" s="102">
        <v>1.4395557999999999E-2</v>
      </c>
      <c r="AB73" s="102">
        <v>0.14395558</v>
      </c>
      <c r="AC73" s="102" t="s">
        <v>241</v>
      </c>
      <c r="AD73" s="102">
        <v>3.6514229999999999E-4</v>
      </c>
      <c r="AE73" s="103"/>
      <c r="AF73" s="104" t="s">
        <v>241</v>
      </c>
      <c r="AG73" s="104" t="s">
        <v>241</v>
      </c>
      <c r="AH73" s="104" t="s">
        <v>241</v>
      </c>
      <c r="AI73" s="104" t="s">
        <v>241</v>
      </c>
      <c r="AJ73" s="104" t="s">
        <v>241</v>
      </c>
      <c r="AK73" s="104">
        <v>826.98477000000003</v>
      </c>
      <c r="AL73" s="105" t="s">
        <v>392</v>
      </c>
    </row>
    <row r="74" spans="1:38" s="6" customFormat="1" ht="24.75" customHeight="1" thickBot="1" x14ac:dyDescent="0.3">
      <c r="A74" s="99" t="s">
        <v>55</v>
      </c>
      <c r="B74" s="99" t="s">
        <v>202</v>
      </c>
      <c r="C74" s="100" t="s">
        <v>203</v>
      </c>
      <c r="D74" s="101"/>
      <c r="E74" s="102">
        <v>0.62040297</v>
      </c>
      <c r="F74" s="102" t="s">
        <v>452</v>
      </c>
      <c r="G74" s="102">
        <v>1.8460000000000001</v>
      </c>
      <c r="H74" s="102">
        <v>5.4999999999999999E-6</v>
      </c>
      <c r="I74" s="102">
        <v>1.3418135</v>
      </c>
      <c r="J74" s="102">
        <v>1.6770349</v>
      </c>
      <c r="K74" s="102">
        <v>2.0238</v>
      </c>
      <c r="L74" s="102">
        <v>3.0848901799999998E-2</v>
      </c>
      <c r="M74" s="102">
        <v>104.85684000000001</v>
      </c>
      <c r="N74" s="102">
        <v>0.53713</v>
      </c>
      <c r="O74" s="102">
        <v>8.6610000000000006E-2</v>
      </c>
      <c r="P74" s="102">
        <v>3.5500000000000001E-4</v>
      </c>
      <c r="Q74" s="102">
        <v>0.41150999999999999</v>
      </c>
      <c r="R74" s="102">
        <v>0.17616999999999999</v>
      </c>
      <c r="S74" s="102">
        <v>1.1757200000000001</v>
      </c>
      <c r="T74" s="102" t="s">
        <v>452</v>
      </c>
      <c r="U74" s="102" t="s">
        <v>452</v>
      </c>
      <c r="V74" s="102" t="s">
        <v>452</v>
      </c>
      <c r="W74" s="102">
        <v>0.74645308799999999</v>
      </c>
      <c r="X74" s="102">
        <v>2.6878799999999998</v>
      </c>
      <c r="Y74" s="102">
        <v>6.0475424999999996</v>
      </c>
      <c r="Z74" s="102">
        <v>3.3598124999999999</v>
      </c>
      <c r="AA74" s="102">
        <v>1.344015</v>
      </c>
      <c r="AB74" s="102">
        <v>13.439249999999999</v>
      </c>
      <c r="AC74" s="102">
        <v>0.12205829999999999</v>
      </c>
      <c r="AD74" s="102">
        <v>3.6781428599999999E-2</v>
      </c>
      <c r="AE74" s="103"/>
      <c r="AF74" s="104" t="s">
        <v>241</v>
      </c>
      <c r="AG74" s="104" t="s">
        <v>241</v>
      </c>
      <c r="AH74" s="104" t="s">
        <v>241</v>
      </c>
      <c r="AI74" s="104" t="s">
        <v>241</v>
      </c>
      <c r="AJ74" s="104" t="s">
        <v>241</v>
      </c>
      <c r="AK74" s="104">
        <v>882.81600000000003</v>
      </c>
      <c r="AL74" s="105" t="s">
        <v>204</v>
      </c>
    </row>
    <row r="75" spans="1:38" s="6" customFormat="1" ht="24.75" customHeight="1" thickBot="1" x14ac:dyDescent="0.3">
      <c r="A75" s="99" t="s">
        <v>55</v>
      </c>
      <c r="B75" s="99" t="s">
        <v>205</v>
      </c>
      <c r="C75" s="100" t="s">
        <v>206</v>
      </c>
      <c r="D75" s="110"/>
      <c r="E75" s="102" t="s">
        <v>54</v>
      </c>
      <c r="F75" s="102" t="s">
        <v>54</v>
      </c>
      <c r="G75" s="102">
        <v>0.14000000000000001</v>
      </c>
      <c r="H75" s="102" t="s">
        <v>54</v>
      </c>
      <c r="I75" s="102">
        <v>6.7510000000000001E-2</v>
      </c>
      <c r="J75" s="102">
        <v>0.157</v>
      </c>
      <c r="K75" s="102">
        <v>0.157</v>
      </c>
      <c r="L75" s="102" t="s">
        <v>54</v>
      </c>
      <c r="M75" s="102">
        <v>9</v>
      </c>
      <c r="N75" s="102" t="s">
        <v>54</v>
      </c>
      <c r="O75" s="102" t="s">
        <v>54</v>
      </c>
      <c r="P75" s="102">
        <v>6.0000000000000001E-3</v>
      </c>
      <c r="Q75" s="102">
        <v>4.8999999999999998E-3</v>
      </c>
      <c r="R75" s="102">
        <v>0.1867</v>
      </c>
      <c r="S75" s="102" t="s">
        <v>54</v>
      </c>
      <c r="T75" s="102" t="s">
        <v>54</v>
      </c>
      <c r="U75" s="102" t="s">
        <v>54</v>
      </c>
      <c r="V75" s="102" t="s">
        <v>54</v>
      </c>
      <c r="W75" s="102">
        <v>3.7</v>
      </c>
      <c r="X75" s="102" t="s">
        <v>54</v>
      </c>
      <c r="Y75" s="102" t="s">
        <v>54</v>
      </c>
      <c r="Z75" s="102" t="s">
        <v>54</v>
      </c>
      <c r="AA75" s="102" t="s">
        <v>54</v>
      </c>
      <c r="AB75" s="102" t="s">
        <v>54</v>
      </c>
      <c r="AC75" s="102">
        <v>135</v>
      </c>
      <c r="AD75" s="102" t="s">
        <v>54</v>
      </c>
      <c r="AE75" s="103"/>
      <c r="AF75" s="104" t="s">
        <v>241</v>
      </c>
      <c r="AG75" s="104" t="s">
        <v>241</v>
      </c>
      <c r="AH75" s="104" t="s">
        <v>241</v>
      </c>
      <c r="AI75" s="104" t="s">
        <v>241</v>
      </c>
      <c r="AJ75" s="104" t="s">
        <v>241</v>
      </c>
      <c r="AK75" s="104">
        <v>27.177</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7.0000000000000001E-3</v>
      </c>
      <c r="H77" s="102" t="s">
        <v>452</v>
      </c>
      <c r="I77" s="102">
        <v>1.008E-2</v>
      </c>
      <c r="J77" s="102">
        <v>1.1339999999999999E-2</v>
      </c>
      <c r="K77" s="102">
        <v>1.26E-2</v>
      </c>
      <c r="L77" s="102" t="s">
        <v>452</v>
      </c>
      <c r="M77" s="102" t="s">
        <v>452</v>
      </c>
      <c r="N77" s="102">
        <v>7.3999999999999996E-2</v>
      </c>
      <c r="O77" s="102">
        <v>0.153</v>
      </c>
      <c r="P77" s="102">
        <v>8.0999999999999996E-3</v>
      </c>
      <c r="Q77" s="102">
        <v>7.4999999999999997E-3</v>
      </c>
      <c r="R77" s="102">
        <v>2.7000000000000001E-3</v>
      </c>
      <c r="S77" s="102">
        <v>9.5000000000000001E-2</v>
      </c>
      <c r="T77" s="102" t="s">
        <v>452</v>
      </c>
      <c r="U77" s="102" t="s">
        <v>452</v>
      </c>
      <c r="V77" s="102" t="s">
        <v>452</v>
      </c>
      <c r="W77" s="102">
        <v>0.683755</v>
      </c>
      <c r="X77" s="102" t="s">
        <v>452</v>
      </c>
      <c r="Y77" s="102" t="s">
        <v>452</v>
      </c>
      <c r="Z77" s="102" t="s">
        <v>452</v>
      </c>
      <c r="AA77" s="102" t="s">
        <v>452</v>
      </c>
      <c r="AB77" s="102" t="s">
        <v>452</v>
      </c>
      <c r="AC77" s="102" t="s">
        <v>452</v>
      </c>
      <c r="AD77" s="102">
        <v>2.7350200000000001E-4</v>
      </c>
      <c r="AE77" s="103"/>
      <c r="AF77" s="104" t="s">
        <v>241</v>
      </c>
      <c r="AG77" s="104" t="s">
        <v>241</v>
      </c>
      <c r="AH77" s="104" t="s">
        <v>241</v>
      </c>
      <c r="AI77" s="104" t="s">
        <v>241</v>
      </c>
      <c r="AJ77" s="104" t="s">
        <v>241</v>
      </c>
      <c r="AK77" s="104">
        <v>136.751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6.0000000000000001E-3</v>
      </c>
      <c r="F79" s="102" t="s">
        <v>452</v>
      </c>
      <c r="G79" s="102">
        <v>0.20200000000000001</v>
      </c>
      <c r="H79" s="102">
        <v>6.8999999999999999E-3</v>
      </c>
      <c r="I79" s="102">
        <v>6.4000000000000003E-3</v>
      </c>
      <c r="J79" s="102">
        <v>6.4000000000000003E-3</v>
      </c>
      <c r="K79" s="102">
        <v>6.4000000000000003E-3</v>
      </c>
      <c r="L79" s="102" t="s">
        <v>452</v>
      </c>
      <c r="M79" s="102" t="s">
        <v>452</v>
      </c>
      <c r="N79" s="102">
        <v>2.5999999999999999E-3</v>
      </c>
      <c r="O79" s="102">
        <v>5.0000000000000002E-5</v>
      </c>
      <c r="P79" s="102">
        <v>5.0000000000000002E-5</v>
      </c>
      <c r="Q79" s="102" t="s">
        <v>452</v>
      </c>
      <c r="R79" s="102" t="s">
        <v>452</v>
      </c>
      <c r="S79" s="102">
        <v>2</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84.813104210000006</v>
      </c>
      <c r="AL79" s="105" t="s">
        <v>219</v>
      </c>
    </row>
    <row r="80" spans="1:38" s="6" customFormat="1" ht="24.75" customHeight="1" thickBot="1" x14ac:dyDescent="0.3">
      <c r="A80" s="99" t="s">
        <v>55</v>
      </c>
      <c r="B80" s="106" t="s">
        <v>220</v>
      </c>
      <c r="C80" s="109" t="s">
        <v>221</v>
      </c>
      <c r="D80" s="101"/>
      <c r="E80" s="102">
        <v>0.14394000000000001</v>
      </c>
      <c r="F80" s="102" t="s">
        <v>241</v>
      </c>
      <c r="G80" s="102">
        <v>0.28499999999999998</v>
      </c>
      <c r="H80" s="102" t="s">
        <v>452</v>
      </c>
      <c r="I80" s="102">
        <v>3.1648000000000003E-2</v>
      </c>
      <c r="J80" s="102">
        <v>7.1391999999999997E-2</v>
      </c>
      <c r="K80" s="102">
        <v>7.3599999999999999E-2</v>
      </c>
      <c r="L80" s="102">
        <v>2.944E-3</v>
      </c>
      <c r="M80" s="102" t="s">
        <v>241</v>
      </c>
      <c r="N80" s="102">
        <v>0.19869999999999999</v>
      </c>
      <c r="O80" s="102">
        <v>2.0000000000000001E-4</v>
      </c>
      <c r="P80" s="102">
        <v>2.1700000000000001E-3</v>
      </c>
      <c r="Q80" s="102">
        <v>0.15440000000000001</v>
      </c>
      <c r="R80" s="102" t="s">
        <v>452</v>
      </c>
      <c r="S80" s="102" t="s">
        <v>452</v>
      </c>
      <c r="T80" s="102" t="s">
        <v>452</v>
      </c>
      <c r="U80" s="102" t="s">
        <v>452</v>
      </c>
      <c r="V80" s="102" t="s">
        <v>452</v>
      </c>
      <c r="W80" s="102" t="s">
        <v>241</v>
      </c>
      <c r="X80" s="102">
        <v>0.1024</v>
      </c>
      <c r="Y80" s="102">
        <v>0.23039999999999999</v>
      </c>
      <c r="Z80" s="102">
        <v>0.128</v>
      </c>
      <c r="AA80" s="102">
        <v>5.1200000000000002E-2</v>
      </c>
      <c r="AB80" s="102">
        <v>0.51200000000000001</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6.3099845056000001</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4299167</v>
      </c>
      <c r="AL82" s="105" t="s">
        <v>460</v>
      </c>
    </row>
    <row r="83" spans="1:38" s="6" customFormat="1" ht="24.75" customHeight="1" thickBot="1" x14ac:dyDescent="0.3">
      <c r="A83" s="99" t="s">
        <v>225</v>
      </c>
      <c r="B83" s="115" t="s">
        <v>228</v>
      </c>
      <c r="C83" s="116" t="s">
        <v>229</v>
      </c>
      <c r="D83" s="101"/>
      <c r="E83" s="102" t="s">
        <v>241</v>
      </c>
      <c r="F83" s="102">
        <v>3.9503999999999997E-3</v>
      </c>
      <c r="G83" s="102" t="s">
        <v>241</v>
      </c>
      <c r="H83" s="102" t="s">
        <v>241</v>
      </c>
      <c r="I83" s="102">
        <v>2.469E-2</v>
      </c>
      <c r="J83" s="102">
        <v>0.49380000000000002</v>
      </c>
      <c r="K83" s="102">
        <v>3.7035</v>
      </c>
      <c r="L83" s="102">
        <v>1.40733E-3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246.9</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9.6160896905000008</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16.077674009999999</v>
      </c>
      <c r="AL85" s="105" t="s">
        <v>236</v>
      </c>
    </row>
    <row r="86" spans="1:38" s="6" customFormat="1" ht="24.75" customHeight="1" thickBot="1" x14ac:dyDescent="0.3">
      <c r="A86" s="99" t="s">
        <v>225</v>
      </c>
      <c r="B86" s="109" t="s">
        <v>234</v>
      </c>
      <c r="C86" s="114" t="s">
        <v>235</v>
      </c>
      <c r="D86" s="101"/>
      <c r="E86" s="102" t="s">
        <v>241</v>
      </c>
      <c r="F86" s="102">
        <v>0.13599223199999999</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0.56005535799999995</v>
      </c>
      <c r="AL86" s="105" t="s">
        <v>236</v>
      </c>
    </row>
    <row r="87" spans="1:38" s="6" customFormat="1" ht="24.75" customHeight="1" thickBot="1" x14ac:dyDescent="0.3">
      <c r="A87" s="99" t="s">
        <v>225</v>
      </c>
      <c r="B87" s="109" t="s">
        <v>237</v>
      </c>
      <c r="C87" s="114" t="s">
        <v>238</v>
      </c>
      <c r="D87" s="101"/>
      <c r="E87" s="102" t="s">
        <v>241</v>
      </c>
      <c r="F87" s="102">
        <v>0.17892995780000001</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0.61446564599999998</v>
      </c>
      <c r="AL87" s="105" t="s">
        <v>236</v>
      </c>
    </row>
    <row r="88" spans="1:38" s="6" customFormat="1" ht="24.75" customHeight="1" thickBot="1" x14ac:dyDescent="0.3">
      <c r="A88" s="99" t="s">
        <v>225</v>
      </c>
      <c r="B88" s="109" t="s">
        <v>239</v>
      </c>
      <c r="C88" s="114" t="s">
        <v>240</v>
      </c>
      <c r="D88" s="101"/>
      <c r="E88" s="102" t="s">
        <v>452</v>
      </c>
      <c r="F88" s="102">
        <v>6.843694567</v>
      </c>
      <c r="G88" s="102" t="s">
        <v>452</v>
      </c>
      <c r="H88" s="102">
        <v>1.2E-2</v>
      </c>
      <c r="I88" s="102" t="s">
        <v>452</v>
      </c>
      <c r="J88" s="102">
        <v>7.5000000000000002E-4</v>
      </c>
      <c r="K88" s="102">
        <v>7.5000000000000002E-4</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0.21380828439999999</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0.71444136999999996</v>
      </c>
      <c r="AL89" s="105" t="s">
        <v>236</v>
      </c>
    </row>
    <row r="90" spans="1:38" s="21" customFormat="1" ht="24.75" customHeight="1" thickBot="1" x14ac:dyDescent="0.3">
      <c r="A90" s="99" t="s">
        <v>225</v>
      </c>
      <c r="B90" s="109" t="s">
        <v>244</v>
      </c>
      <c r="C90" s="114" t="s">
        <v>245</v>
      </c>
      <c r="D90" s="101"/>
      <c r="E90" s="102" t="s">
        <v>241</v>
      </c>
      <c r="F90" s="102">
        <v>18.259393128999999</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8.9163389999999995E-4</v>
      </c>
      <c r="Z90" s="102">
        <v>8.9163389999999995E-4</v>
      </c>
      <c r="AA90" s="102" t="s">
        <v>241</v>
      </c>
      <c r="AB90" s="102">
        <v>1.7832677999999999E-3</v>
      </c>
      <c r="AC90" s="102" t="s">
        <v>241</v>
      </c>
      <c r="AD90" s="102" t="s">
        <v>241</v>
      </c>
      <c r="AE90" s="103"/>
      <c r="AF90" s="104" t="s">
        <v>241</v>
      </c>
      <c r="AG90" s="104" t="s">
        <v>241</v>
      </c>
      <c r="AH90" s="104" t="s">
        <v>241</v>
      </c>
      <c r="AI90" s="104" t="s">
        <v>241</v>
      </c>
      <c r="AJ90" s="104" t="s">
        <v>241</v>
      </c>
      <c r="AK90" s="104">
        <v>207.6268048</v>
      </c>
      <c r="AL90" s="105" t="s">
        <v>236</v>
      </c>
    </row>
    <row r="91" spans="1:38" s="6" customFormat="1" ht="24.75" customHeight="1" thickBot="1" x14ac:dyDescent="0.3">
      <c r="A91" s="99" t="s">
        <v>225</v>
      </c>
      <c r="B91" s="106" t="s">
        <v>246</v>
      </c>
      <c r="C91" s="109" t="s">
        <v>247</v>
      </c>
      <c r="D91" s="101"/>
      <c r="E91" s="102">
        <v>1.9419259299999998E-2</v>
      </c>
      <c r="F91" s="102">
        <v>2.6862E-2</v>
      </c>
      <c r="G91" s="102">
        <v>1.8672811E-3</v>
      </c>
      <c r="H91" s="102">
        <v>2.3032500000000001E-2</v>
      </c>
      <c r="I91" s="102">
        <v>0.25411476170000002</v>
      </c>
      <c r="J91" s="102">
        <v>0.28378103560000001</v>
      </c>
      <c r="K91" s="102">
        <v>0.28990843820000001</v>
      </c>
      <c r="L91" s="102">
        <v>9.990000000000001E-4</v>
      </c>
      <c r="M91" s="102">
        <v>0.67902338080000002</v>
      </c>
      <c r="N91" s="102">
        <v>0.48502862000000002</v>
      </c>
      <c r="O91" s="102">
        <v>1.4700913999999999E-3</v>
      </c>
      <c r="P91" s="102">
        <v>8.3092097599999998E-2</v>
      </c>
      <c r="Q91" s="102">
        <v>1.7103457000000001E-3</v>
      </c>
      <c r="R91" s="102">
        <v>0.27537102000000002</v>
      </c>
      <c r="S91" s="102">
        <v>1.1610258E-2</v>
      </c>
      <c r="T91" s="102" t="s">
        <v>452</v>
      </c>
      <c r="U91" s="102" t="s">
        <v>452</v>
      </c>
      <c r="V91" s="102" t="s">
        <v>452</v>
      </c>
      <c r="W91" s="102">
        <v>7.2150000000000001E-3</v>
      </c>
      <c r="X91" s="102">
        <v>6.1050000000000004E-4</v>
      </c>
      <c r="Y91" s="102">
        <v>2.4975000000000003E-4</v>
      </c>
      <c r="Z91" s="102">
        <v>2.4975000000000003E-4</v>
      </c>
      <c r="AA91" s="102">
        <v>2.4975000000000003E-4</v>
      </c>
      <c r="AB91" s="102">
        <v>1.3597500000000001E-3</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0.766849</v>
      </c>
      <c r="F92" s="102">
        <v>0.95118029999999998</v>
      </c>
      <c r="G92" s="102">
        <v>0.59399999999999997</v>
      </c>
      <c r="H92" s="102" t="s">
        <v>452</v>
      </c>
      <c r="I92" s="102">
        <v>0.32873999999999998</v>
      </c>
      <c r="J92" s="102">
        <v>0.43831999999999999</v>
      </c>
      <c r="K92" s="102">
        <v>0.54790000000000005</v>
      </c>
      <c r="L92" s="102">
        <v>1.5265239999999999E-2</v>
      </c>
      <c r="M92" s="102">
        <v>2.5172455</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1.7175470292999999</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v>0.19900000000000001</v>
      </c>
      <c r="H94" s="102" t="s">
        <v>241</v>
      </c>
      <c r="I94" s="102">
        <v>1.55815E-2</v>
      </c>
      <c r="J94" s="102">
        <v>0.15269869999999999</v>
      </c>
      <c r="K94" s="102">
        <v>0.31163000000000002</v>
      </c>
      <c r="L94" s="102" t="s">
        <v>452</v>
      </c>
      <c r="M94" s="102" t="s">
        <v>241</v>
      </c>
      <c r="N94" s="102" t="s">
        <v>241</v>
      </c>
      <c r="O94" s="102" t="s">
        <v>241</v>
      </c>
      <c r="P94" s="102" t="s">
        <v>241</v>
      </c>
      <c r="Q94" s="102" t="s">
        <v>241</v>
      </c>
      <c r="R94" s="102" t="s">
        <v>241</v>
      </c>
      <c r="S94" s="102" t="s">
        <v>241</v>
      </c>
      <c r="T94" s="102" t="s">
        <v>452</v>
      </c>
      <c r="U94" s="102" t="s">
        <v>452</v>
      </c>
      <c r="V94" s="102" t="s">
        <v>452</v>
      </c>
      <c r="W94" s="102">
        <v>51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0.1859604</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121.7034</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1.9156053999999999E-2</v>
      </c>
      <c r="F99" s="102">
        <v>3.0950190590000002</v>
      </c>
      <c r="G99" s="102" t="s">
        <v>241</v>
      </c>
      <c r="H99" s="102">
        <v>3.9399318509999999</v>
      </c>
      <c r="I99" s="102">
        <v>0.1295820379</v>
      </c>
      <c r="J99" s="102">
        <v>0.19911386310000001</v>
      </c>
      <c r="K99" s="102">
        <v>0.43615417639999998</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316.05375099999998</v>
      </c>
      <c r="AL99" s="105" t="s">
        <v>267</v>
      </c>
    </row>
    <row r="100" spans="1:38" s="6" customFormat="1" ht="24.75" customHeight="1" thickBot="1" x14ac:dyDescent="0.3">
      <c r="A100" s="99" t="s">
        <v>264</v>
      </c>
      <c r="B100" s="99" t="s">
        <v>268</v>
      </c>
      <c r="C100" s="100" t="s">
        <v>269</v>
      </c>
      <c r="D100" s="118"/>
      <c r="E100" s="102">
        <v>1.3131461000000001E-2</v>
      </c>
      <c r="F100" s="102">
        <v>3.0345825350000002</v>
      </c>
      <c r="G100" s="102" t="s">
        <v>241</v>
      </c>
      <c r="H100" s="102">
        <v>2.6913705540000001</v>
      </c>
      <c r="I100" s="102">
        <v>0.11750247699999999</v>
      </c>
      <c r="J100" s="102">
        <v>0.17637735800000001</v>
      </c>
      <c r="K100" s="102">
        <v>0.38529812699999999</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658.28672770000003</v>
      </c>
      <c r="AL100" s="105" t="s">
        <v>267</v>
      </c>
    </row>
    <row r="101" spans="1:38" s="6" customFormat="1" ht="24.75" customHeight="1" thickBot="1" x14ac:dyDescent="0.3">
      <c r="A101" s="99" t="s">
        <v>264</v>
      </c>
      <c r="B101" s="99" t="s">
        <v>270</v>
      </c>
      <c r="C101" s="100" t="s">
        <v>271</v>
      </c>
      <c r="D101" s="118"/>
      <c r="E101" s="102">
        <v>3.0829072999999999E-2</v>
      </c>
      <c r="F101" s="102">
        <v>0.32253949999999998</v>
      </c>
      <c r="G101" s="102" t="s">
        <v>241</v>
      </c>
      <c r="H101" s="102">
        <v>1.0745295159999999</v>
      </c>
      <c r="I101" s="102">
        <v>2.6007381600000001E-2</v>
      </c>
      <c r="J101" s="102">
        <v>7.8022144799999998E-2</v>
      </c>
      <c r="K101" s="102">
        <v>0.18205167110000001</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1300.3690790000001</v>
      </c>
      <c r="AL101" s="105" t="s">
        <v>267</v>
      </c>
    </row>
    <row r="102" spans="1:38" s="6" customFormat="1" ht="24.75" customHeight="1" thickBot="1" x14ac:dyDescent="0.3">
      <c r="A102" s="99" t="s">
        <v>264</v>
      </c>
      <c r="B102" s="99" t="s">
        <v>272</v>
      </c>
      <c r="C102" s="100" t="s">
        <v>273</v>
      </c>
      <c r="D102" s="118"/>
      <c r="E102" s="102">
        <v>8.4564229999999994E-3</v>
      </c>
      <c r="F102" s="102">
        <v>0.26503101200000001</v>
      </c>
      <c r="G102" s="102" t="s">
        <v>241</v>
      </c>
      <c r="H102" s="102">
        <v>1.319739676</v>
      </c>
      <c r="I102" s="102">
        <v>2.8300729999999998E-3</v>
      </c>
      <c r="J102" s="102">
        <v>6.2082075E-2</v>
      </c>
      <c r="K102" s="102">
        <v>0.42406469800000002</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571.27188530000001</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4.5945379999999996E-3</v>
      </c>
      <c r="F104" s="102">
        <v>4.3861700000000003E-2</v>
      </c>
      <c r="G104" s="102" t="s">
        <v>241</v>
      </c>
      <c r="H104" s="102">
        <v>0.15086609400000001</v>
      </c>
      <c r="I104" s="102">
        <v>1.6192400000000001E-3</v>
      </c>
      <c r="J104" s="102">
        <v>4.8577200000000003E-3</v>
      </c>
      <c r="K104" s="102">
        <v>1.133468E-2</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80.962000000000003</v>
      </c>
      <c r="AL104" s="105" t="s">
        <v>267</v>
      </c>
    </row>
    <row r="105" spans="1:38" s="6" customFormat="1" ht="24.75" customHeight="1" thickBot="1" x14ac:dyDescent="0.3">
      <c r="A105" s="99" t="s">
        <v>264</v>
      </c>
      <c r="B105" s="99" t="s">
        <v>278</v>
      </c>
      <c r="C105" s="100" t="s">
        <v>279</v>
      </c>
      <c r="D105" s="118"/>
      <c r="E105" s="102">
        <v>8.2428780000000004E-3</v>
      </c>
      <c r="F105" s="102">
        <v>0.25436969999999998</v>
      </c>
      <c r="G105" s="102" t="s">
        <v>241</v>
      </c>
      <c r="H105" s="102">
        <v>0.27402484300000002</v>
      </c>
      <c r="I105" s="102">
        <v>5.0320199999999999E-3</v>
      </c>
      <c r="J105" s="102">
        <v>7.9074599999999998E-3</v>
      </c>
      <c r="K105" s="102">
        <v>1.725264E-2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35.942999999999998</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1.2797233999999999E-2</v>
      </c>
      <c r="F107" s="102">
        <v>0.29081859999999998</v>
      </c>
      <c r="G107" s="102" t="s">
        <v>241</v>
      </c>
      <c r="H107" s="102">
        <v>0.35728640699999997</v>
      </c>
      <c r="I107" s="102">
        <v>1.0849749000000001E-2</v>
      </c>
      <c r="J107" s="102">
        <v>0.14466332000000001</v>
      </c>
      <c r="K107" s="102">
        <v>0.68715077000000002</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3616.5830000000001</v>
      </c>
      <c r="AL107" s="105" t="s">
        <v>267</v>
      </c>
    </row>
    <row r="108" spans="1:38" s="6" customFormat="1" ht="24.75" customHeight="1" thickBot="1" x14ac:dyDescent="0.3">
      <c r="A108" s="99" t="s">
        <v>264</v>
      </c>
      <c r="B108" s="99" t="s">
        <v>284</v>
      </c>
      <c r="C108" s="100" t="s">
        <v>285</v>
      </c>
      <c r="D108" s="118"/>
      <c r="E108" s="102">
        <v>5.9286130000000001E-3</v>
      </c>
      <c r="F108" s="102">
        <v>0.25555090000000003</v>
      </c>
      <c r="G108" s="102" t="s">
        <v>241</v>
      </c>
      <c r="H108" s="102">
        <v>0.192582001</v>
      </c>
      <c r="I108" s="102">
        <v>1.0198639299999999E-2</v>
      </c>
      <c r="J108" s="102">
        <v>0.1019863932</v>
      </c>
      <c r="K108" s="102">
        <v>0.20397278639999999</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5099.3196610000005</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9.7305700000000005E-4</v>
      </c>
      <c r="F110" s="102">
        <v>9.0505500000000003E-2</v>
      </c>
      <c r="G110" s="102" t="s">
        <v>241</v>
      </c>
      <c r="H110" s="102">
        <v>5.4253755000000001E-2</v>
      </c>
      <c r="I110" s="102">
        <v>4.6840902000000002E-3</v>
      </c>
      <c r="J110" s="102">
        <v>2.5762496400000001E-2</v>
      </c>
      <c r="K110" s="102">
        <v>2.5762496400000001E-2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234.2045123</v>
      </c>
      <c r="AL110" s="105" t="s">
        <v>267</v>
      </c>
    </row>
    <row r="111" spans="1:38" s="6" customFormat="1" ht="24.75" customHeight="1" thickBot="1" x14ac:dyDescent="0.3">
      <c r="A111" s="99" t="s">
        <v>264</v>
      </c>
      <c r="B111" s="99" t="s">
        <v>290</v>
      </c>
      <c r="C111" s="100" t="s">
        <v>291</v>
      </c>
      <c r="D111" s="118" t="s">
        <v>395</v>
      </c>
      <c r="E111" s="102">
        <v>6.3383049999999998E-3</v>
      </c>
      <c r="F111" s="102">
        <v>5.3534900000000003E-2</v>
      </c>
      <c r="G111" s="102" t="s">
        <v>241</v>
      </c>
      <c r="H111" s="102">
        <v>0.14788030799999999</v>
      </c>
      <c r="I111" s="102">
        <v>5.7649350000000003E-4</v>
      </c>
      <c r="J111" s="102">
        <v>1.1529869E-3</v>
      </c>
      <c r="K111" s="102">
        <v>2.5942206000000002E-3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362.0143678</v>
      </c>
      <c r="AL111" s="105" t="s">
        <v>267</v>
      </c>
    </row>
    <row r="112" spans="1:38" s="6" customFormat="1" ht="24.75" customHeight="1" thickBot="1" x14ac:dyDescent="0.3">
      <c r="A112" s="99" t="s">
        <v>292</v>
      </c>
      <c r="B112" s="99" t="s">
        <v>293</v>
      </c>
      <c r="C112" s="100" t="s">
        <v>294</v>
      </c>
      <c r="D112" s="101"/>
      <c r="E112" s="102">
        <v>4.362056172</v>
      </c>
      <c r="F112" s="102" t="s">
        <v>241</v>
      </c>
      <c r="G112" s="102" t="s">
        <v>241</v>
      </c>
      <c r="H112" s="102">
        <v>2.5666797780000001</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109051404.3</v>
      </c>
      <c r="AL112" s="105" t="s">
        <v>396</v>
      </c>
    </row>
    <row r="113" spans="1:38" s="6" customFormat="1" ht="24.75" customHeight="1" thickBot="1" x14ac:dyDescent="0.3">
      <c r="A113" s="99" t="s">
        <v>292</v>
      </c>
      <c r="B113" s="119" t="s">
        <v>295</v>
      </c>
      <c r="C113" s="120" t="s">
        <v>296</v>
      </c>
      <c r="D113" s="101"/>
      <c r="E113" s="102">
        <v>1.911877719</v>
      </c>
      <c r="F113" s="102">
        <v>2.9722186759999998</v>
      </c>
      <c r="G113" s="102" t="s">
        <v>241</v>
      </c>
      <c r="H113" s="102">
        <v>12.167223749</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47796942.979999997</v>
      </c>
      <c r="AL113" s="105" t="s">
        <v>396</v>
      </c>
    </row>
    <row r="114" spans="1:38" s="6" customFormat="1" ht="24.75" customHeight="1" thickBot="1" x14ac:dyDescent="0.3">
      <c r="A114" s="99" t="s">
        <v>292</v>
      </c>
      <c r="B114" s="119" t="s">
        <v>297</v>
      </c>
      <c r="C114" s="120" t="s">
        <v>298</v>
      </c>
      <c r="D114" s="101"/>
      <c r="E114" s="102">
        <v>4.5007199999999997E-2</v>
      </c>
      <c r="F114" s="102" t="s">
        <v>241</v>
      </c>
      <c r="G114" s="102" t="s">
        <v>241</v>
      </c>
      <c r="H114" s="102">
        <v>0.17761769999999999</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1125180</v>
      </c>
      <c r="AL114" s="105" t="s">
        <v>396</v>
      </c>
    </row>
    <row r="115" spans="1:38" s="6" customFormat="1" ht="24.75" customHeight="1" thickBot="1" x14ac:dyDescent="0.3">
      <c r="A115" s="99" t="s">
        <v>292</v>
      </c>
      <c r="B115" s="119" t="s">
        <v>299</v>
      </c>
      <c r="C115" s="120" t="s">
        <v>300</v>
      </c>
      <c r="D115" s="101"/>
      <c r="E115" s="102" t="s">
        <v>241</v>
      </c>
      <c r="F115" s="102" t="s">
        <v>241</v>
      </c>
      <c r="G115" s="102" t="s">
        <v>241</v>
      </c>
      <c r="H115" s="102" t="s">
        <v>452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t="s">
        <v>452</v>
      </c>
      <c r="AL115" s="105" t="s">
        <v>396</v>
      </c>
    </row>
    <row r="116" spans="1:38" s="6" customFormat="1" ht="24.75" customHeight="1" thickBot="1" x14ac:dyDescent="0.3">
      <c r="A116" s="99" t="s">
        <v>292</v>
      </c>
      <c r="B116" s="99" t="s">
        <v>301</v>
      </c>
      <c r="C116" s="109" t="s">
        <v>302</v>
      </c>
      <c r="D116" s="101"/>
      <c r="E116" s="102">
        <v>0.98221134300000001</v>
      </c>
      <c r="F116" s="102">
        <v>0.11588051100000001</v>
      </c>
      <c r="G116" s="102" t="s">
        <v>241</v>
      </c>
      <c r="H116" s="102">
        <v>1.7414449089999999</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24555283.579999998</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7.6464941999999994E-2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6066019.5360000003</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2.5543796399999999E-2</v>
      </c>
      <c r="J119" s="102">
        <v>0.66413870639999995</v>
      </c>
      <c r="K119" s="102">
        <v>0.66413870639999995</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4257.2993999999999</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0.76015544479999997</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8839.0167999999994</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4.7788038000000001E-3</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0.54689310759999998</v>
      </c>
      <c r="F123" s="102">
        <v>0.118889806</v>
      </c>
      <c r="G123" s="102">
        <v>0.118889806</v>
      </c>
      <c r="H123" s="102">
        <v>0.57067106879999996</v>
      </c>
      <c r="I123" s="102">
        <v>1.2840099048</v>
      </c>
      <c r="J123" s="102">
        <v>1.3553437883999999</v>
      </c>
      <c r="K123" s="102">
        <v>1.3791217495999999</v>
      </c>
      <c r="L123" s="102">
        <v>0.16948930740000001</v>
      </c>
      <c r="M123" s="102">
        <v>15.859900120000001</v>
      </c>
      <c r="N123" s="102">
        <v>2.6155757299999999E-2</v>
      </c>
      <c r="O123" s="102">
        <v>0.20924605860000001</v>
      </c>
      <c r="P123" s="102">
        <v>3.3289145700000002E-2</v>
      </c>
      <c r="Q123" s="102">
        <v>1.5217894999999999E-3</v>
      </c>
      <c r="R123" s="102">
        <v>1.9022369000000001E-2</v>
      </c>
      <c r="S123" s="102">
        <v>1.7357911699999999E-2</v>
      </c>
      <c r="T123" s="102" t="s">
        <v>452</v>
      </c>
      <c r="U123" s="102" t="s">
        <v>452</v>
      </c>
      <c r="V123" s="102" t="s">
        <v>452</v>
      </c>
      <c r="W123" s="102">
        <v>0.118889806</v>
      </c>
      <c r="X123" s="102">
        <v>9.3366542400000002E-2</v>
      </c>
      <c r="Y123" s="102">
        <v>0.26079192280000002</v>
      </c>
      <c r="Z123" s="102">
        <v>0.1112951252</v>
      </c>
      <c r="AA123" s="102">
        <v>7.9851149299999993E-2</v>
      </c>
      <c r="AB123" s="102">
        <v>0.54530473980000005</v>
      </c>
      <c r="AC123" s="102" t="s">
        <v>241</v>
      </c>
      <c r="AD123" s="102">
        <v>6.4200499999999996E-4</v>
      </c>
      <c r="AE123" s="103"/>
      <c r="AF123" s="104" t="s">
        <v>241</v>
      </c>
      <c r="AG123" s="104" t="s">
        <v>241</v>
      </c>
      <c r="AH123" s="104" t="s">
        <v>241</v>
      </c>
      <c r="AI123" s="104" t="s">
        <v>241</v>
      </c>
      <c r="AJ123" s="104" t="s">
        <v>241</v>
      </c>
      <c r="AK123" s="104">
        <v>237779.61199999999</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2.0547</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3805</v>
      </c>
      <c r="AL124" s="105" t="s">
        <v>400</v>
      </c>
    </row>
    <row r="125" spans="1:38" s="6" customFormat="1" ht="24.75" customHeight="1" thickBot="1" x14ac:dyDescent="0.3">
      <c r="A125" s="99" t="s">
        <v>320</v>
      </c>
      <c r="B125" s="99" t="s">
        <v>321</v>
      </c>
      <c r="C125" s="100" t="s">
        <v>322</v>
      </c>
      <c r="D125" s="101"/>
      <c r="E125" s="102" t="s">
        <v>241</v>
      </c>
      <c r="F125" s="102">
        <v>1.0228758459</v>
      </c>
      <c r="G125" s="102" t="s">
        <v>241</v>
      </c>
      <c r="H125" s="102" t="s">
        <v>452</v>
      </c>
      <c r="I125" s="102">
        <v>7.2402000000000002E-5</v>
      </c>
      <c r="J125" s="102">
        <v>4.8048600000000002E-4</v>
      </c>
      <c r="K125" s="102">
        <v>1.015822E-3</v>
      </c>
      <c r="L125" s="102">
        <v>3.6201000000000001E-5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8.9680040999999995E-3</v>
      </c>
      <c r="I126" s="102" t="s">
        <v>452</v>
      </c>
      <c r="J126" s="102" t="s">
        <v>452</v>
      </c>
      <c r="K126" s="102" t="s">
        <v>452</v>
      </c>
      <c r="L126" s="102" t="s">
        <v>452</v>
      </c>
      <c r="M126" s="102">
        <v>4.9902551000000003E-3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4.7070235E-3</v>
      </c>
      <c r="F128" s="102">
        <v>1.9873E-3</v>
      </c>
      <c r="G128" s="102">
        <v>4.0675646000000003E-3</v>
      </c>
      <c r="H128" s="102" t="s">
        <v>452</v>
      </c>
      <c r="I128" s="102">
        <v>7.3212730000000005E-4</v>
      </c>
      <c r="J128" s="102">
        <v>7.3212730000000005E-4</v>
      </c>
      <c r="K128" s="102">
        <v>7.3212730000000005E-4</v>
      </c>
      <c r="L128" s="102">
        <v>4.9418900000000002E-5</v>
      </c>
      <c r="M128" s="102">
        <v>8.1449148999999995E-3</v>
      </c>
      <c r="N128" s="102">
        <v>2</v>
      </c>
      <c r="O128" s="102">
        <v>0.1</v>
      </c>
      <c r="P128" s="102">
        <v>0.06</v>
      </c>
      <c r="Q128" s="102">
        <v>0.1200185929</v>
      </c>
      <c r="R128" s="102">
        <v>7.0102750300000002E-2</v>
      </c>
      <c r="S128" s="102">
        <v>0.210078286</v>
      </c>
      <c r="T128" s="102" t="s">
        <v>452</v>
      </c>
      <c r="U128" s="102" t="s">
        <v>452</v>
      </c>
      <c r="V128" s="102" t="s">
        <v>452</v>
      </c>
      <c r="W128" s="102">
        <v>5.6053199999999997E-2</v>
      </c>
      <c r="X128" s="102" t="s">
        <v>452</v>
      </c>
      <c r="Y128" s="102" t="s">
        <v>452</v>
      </c>
      <c r="Z128" s="102" t="s">
        <v>452</v>
      </c>
      <c r="AA128" s="102" t="s">
        <v>452</v>
      </c>
      <c r="AB128" s="102" t="s">
        <v>452</v>
      </c>
      <c r="AC128" s="102" t="s">
        <v>452</v>
      </c>
      <c r="AD128" s="102" t="s">
        <v>452</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7.5602519999999997E-4</v>
      </c>
      <c r="F131" s="102">
        <v>3.7801259999999999E-4</v>
      </c>
      <c r="G131" s="102">
        <v>7.5602519999999997E-4</v>
      </c>
      <c r="H131" s="102" t="s">
        <v>452</v>
      </c>
      <c r="I131" s="102">
        <v>1.5953499999999999E-3</v>
      </c>
      <c r="J131" s="102">
        <v>1.5953499999999999E-3</v>
      </c>
      <c r="K131" s="102">
        <v>1.5953499999999999E-3</v>
      </c>
      <c r="L131" s="102">
        <v>2.87163E-4</v>
      </c>
      <c r="M131" s="102">
        <v>1.5120503999999999E-3</v>
      </c>
      <c r="N131" s="102">
        <v>7.8270000000000006E-3</v>
      </c>
      <c r="O131" s="102">
        <v>7.6360000000000002E-4</v>
      </c>
      <c r="P131" s="102">
        <v>3.1664000000000002E-3</v>
      </c>
      <c r="Q131" s="102">
        <v>5.0822196E-3</v>
      </c>
      <c r="R131" s="102">
        <v>2.2881643000000002E-3</v>
      </c>
      <c r="S131" s="102">
        <v>4.6656474999999999E-3</v>
      </c>
      <c r="T131" s="102" t="s">
        <v>452</v>
      </c>
      <c r="U131" s="102" t="s">
        <v>452</v>
      </c>
      <c r="V131" s="102" t="s">
        <v>452</v>
      </c>
      <c r="W131" s="102">
        <v>5.0008150883000004</v>
      </c>
      <c r="X131" s="102">
        <v>2.2572752E-9</v>
      </c>
      <c r="Y131" s="102">
        <v>1.9332644000000001E-8</v>
      </c>
      <c r="Z131" s="102" t="s">
        <v>452</v>
      </c>
      <c r="AA131" s="102" t="s">
        <v>452</v>
      </c>
      <c r="AB131" s="102">
        <v>2.1589920000000001E-8</v>
      </c>
      <c r="AC131" s="102">
        <v>5.4001800000000003E-2</v>
      </c>
      <c r="AD131" s="102">
        <v>8.0415790999999997E-3</v>
      </c>
      <c r="AE131" s="103"/>
      <c r="AF131" s="104" t="s">
        <v>241</v>
      </c>
      <c r="AG131" s="104" t="s">
        <v>241</v>
      </c>
      <c r="AH131" s="104" t="s">
        <v>241</v>
      </c>
      <c r="AI131" s="104" t="s">
        <v>241</v>
      </c>
      <c r="AJ131" s="104" t="s">
        <v>241</v>
      </c>
      <c r="AK131" s="104">
        <v>0.540018</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1.1605275E-2</v>
      </c>
      <c r="F133" s="102">
        <v>1.82871E-4</v>
      </c>
      <c r="G133" s="102">
        <v>1.5895709999999999E-3</v>
      </c>
      <c r="H133" s="102" t="s">
        <v>241</v>
      </c>
      <c r="I133" s="102">
        <v>4.3607699999999999E-4</v>
      </c>
      <c r="J133" s="102">
        <v>4.8812490000000003E-4</v>
      </c>
      <c r="K133" s="102">
        <v>5.4242349999999995E-4</v>
      </c>
      <c r="L133" s="102">
        <v>2.180385E-4</v>
      </c>
      <c r="M133" s="102">
        <v>1.9693800000000002E-3</v>
      </c>
      <c r="N133" s="102">
        <v>4.2243199999999998E-4</v>
      </c>
      <c r="O133" s="102">
        <v>7.0757E-5</v>
      </c>
      <c r="P133" s="102">
        <v>2.0959829999999999E-2</v>
      </c>
      <c r="Q133" s="102">
        <v>1.9145189999999999E-4</v>
      </c>
      <c r="R133" s="102">
        <v>1.9074850000000001E-4</v>
      </c>
      <c r="S133" s="102">
        <v>1.748528E-4</v>
      </c>
      <c r="T133" s="102" t="s">
        <v>452</v>
      </c>
      <c r="U133" s="102" t="s">
        <v>452</v>
      </c>
      <c r="V133" s="102" t="s">
        <v>452</v>
      </c>
      <c r="W133" s="102">
        <v>3.79809E-4</v>
      </c>
      <c r="X133" s="102">
        <v>1.8568440000000001E-7</v>
      </c>
      <c r="Y133" s="102">
        <v>1.0142307E-7</v>
      </c>
      <c r="Z133" s="102">
        <v>9.0591480000000001E-8</v>
      </c>
      <c r="AA133" s="102">
        <v>9.8328329999999998E-8</v>
      </c>
      <c r="AB133" s="102">
        <v>4.7602727999999999E-7</v>
      </c>
      <c r="AC133" s="102">
        <v>2.1321433000000001E-3</v>
      </c>
      <c r="AD133" s="102">
        <v>5.8173293999999997E-3</v>
      </c>
      <c r="AE133" s="103"/>
      <c r="AF133" s="104" t="s">
        <v>241</v>
      </c>
      <c r="AG133" s="104" t="s">
        <v>241</v>
      </c>
      <c r="AH133" s="104" t="s">
        <v>241</v>
      </c>
      <c r="AI133" s="104" t="s">
        <v>241</v>
      </c>
      <c r="AJ133" s="104" t="s">
        <v>241</v>
      </c>
      <c r="AK133" s="104">
        <v>14067</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3.5079474000000001E-3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2.4712300000000001E-5</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6.54939E-4</v>
      </c>
      <c r="F139" s="102">
        <v>2.7834907999999998E-3</v>
      </c>
      <c r="G139" s="102">
        <v>1.6373475000000001E-3</v>
      </c>
      <c r="H139" s="102">
        <v>0.13857296699999999</v>
      </c>
      <c r="I139" s="102">
        <v>0.22332935400000001</v>
      </c>
      <c r="J139" s="102">
        <v>0.22521835400000001</v>
      </c>
      <c r="K139" s="102">
        <v>0.22521835400000001</v>
      </c>
      <c r="L139" s="102">
        <v>1.5820348599999999E-2</v>
      </c>
      <c r="M139" s="102">
        <v>2.0630578900000002E-2</v>
      </c>
      <c r="N139" s="102">
        <v>0.30817306249999998</v>
      </c>
      <c r="O139" s="102">
        <v>2.1528329999999998E-3</v>
      </c>
      <c r="P139" s="102">
        <v>1.3207634000000001E-3</v>
      </c>
      <c r="Q139" s="102">
        <v>2.1459970000000002E-3</v>
      </c>
      <c r="R139" s="102">
        <v>3.3755097999999999E-3</v>
      </c>
      <c r="S139" s="102">
        <v>1.66099951E-2</v>
      </c>
      <c r="T139" s="102" t="s">
        <v>452</v>
      </c>
      <c r="U139" s="102" t="s">
        <v>452</v>
      </c>
      <c r="V139" s="102" t="s">
        <v>452</v>
      </c>
      <c r="W139" s="102">
        <v>2.2658778285999999</v>
      </c>
      <c r="X139" s="102">
        <v>2.89260015E-2</v>
      </c>
      <c r="Y139" s="102">
        <v>4.3405732699999998E-2</v>
      </c>
      <c r="Z139" s="102">
        <v>1.87510327E-2</v>
      </c>
      <c r="AA139" s="102">
        <v>3.3670539800000003E-2</v>
      </c>
      <c r="AB139" s="102">
        <v>0.12475330649999999</v>
      </c>
      <c r="AC139" s="102" t="s">
        <v>452</v>
      </c>
      <c r="AD139" s="102">
        <v>2.6387275202999998</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199.77186830800002</v>
      </c>
      <c r="F141" s="70">
        <f t="shared" ref="F141:AD141" si="0">SUM(F14:F140)</f>
        <v>355.75624259540012</v>
      </c>
      <c r="G141" s="70">
        <f t="shared" si="0"/>
        <v>35.264603684499988</v>
      </c>
      <c r="H141" s="70">
        <f t="shared" si="0"/>
        <v>30.656324512704799</v>
      </c>
      <c r="I141" s="70">
        <f t="shared" si="0"/>
        <v>41.212844036500023</v>
      </c>
      <c r="J141" s="70">
        <f t="shared" si="0"/>
        <v>63.56834772820001</v>
      </c>
      <c r="K141" s="70">
        <f t="shared" si="0"/>
        <v>115.9358496432</v>
      </c>
      <c r="L141" s="70">
        <f t="shared" si="0"/>
        <v>4.9316735288000011</v>
      </c>
      <c r="M141" s="70">
        <f t="shared" si="0"/>
        <v>716.89704250959983</v>
      </c>
      <c r="N141" s="70">
        <f t="shared" si="0"/>
        <v>90.288522729799965</v>
      </c>
      <c r="O141" s="70">
        <f t="shared" si="0"/>
        <v>1.8079401397000001</v>
      </c>
      <c r="P141" s="70">
        <f t="shared" si="0"/>
        <v>0.88202093579999985</v>
      </c>
      <c r="Q141" s="70">
        <f t="shared" si="0"/>
        <v>3.5375119812999998</v>
      </c>
      <c r="R141" s="70">
        <f>SUM(R14:R140)</f>
        <v>11.6975609742</v>
      </c>
      <c r="S141" s="70">
        <f t="shared" si="0"/>
        <v>22.303605969299998</v>
      </c>
      <c r="T141" s="70">
        <f t="shared" si="0"/>
        <v>0</v>
      </c>
      <c r="U141" s="70">
        <f t="shared" si="0"/>
        <v>0</v>
      </c>
      <c r="V141" s="70">
        <f t="shared" si="0"/>
        <v>0</v>
      </c>
      <c r="W141" s="70">
        <f t="shared" si="0"/>
        <v>92.472089438200001</v>
      </c>
      <c r="X141" s="70">
        <f t="shared" si="0"/>
        <v>3.9345174992709451</v>
      </c>
      <c r="Y141" s="70">
        <f t="shared" si="0"/>
        <v>8.5954219090532629</v>
      </c>
      <c r="Z141" s="70">
        <f t="shared" si="0"/>
        <v>4.3008779904581802</v>
      </c>
      <c r="AA141" s="70">
        <f t="shared" si="0"/>
        <v>2.3122975875319702</v>
      </c>
      <c r="AB141" s="70">
        <f t="shared" si="0"/>
        <v>19.143114985906902</v>
      </c>
      <c r="AC141" s="70">
        <f t="shared" si="0"/>
        <v>136.49147740720602</v>
      </c>
      <c r="AD141" s="70">
        <f t="shared" si="0"/>
        <v>102.6365235816</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199.77186830800002</v>
      </c>
      <c r="F152" s="67">
        <f t="shared" ref="F152:AD152" si="1">SUM(F$141, F$151, IF(AND(ISNUMBER(SEARCH($B$4,"AT|BE|CH|GB|IE|LT|LU|NL")),SUM(F$143:F$149)&gt;0),SUM(F$143:F$149)-SUM(F$27:F$33),0))</f>
        <v>355.75624259540012</v>
      </c>
      <c r="G152" s="67">
        <f t="shared" si="1"/>
        <v>35.264603684499988</v>
      </c>
      <c r="H152" s="67">
        <f t="shared" si="1"/>
        <v>30.656324512704799</v>
      </c>
      <c r="I152" s="67">
        <f t="shared" si="1"/>
        <v>41.212844036500023</v>
      </c>
      <c r="J152" s="67">
        <f t="shared" si="1"/>
        <v>63.56834772820001</v>
      </c>
      <c r="K152" s="67">
        <f t="shared" si="1"/>
        <v>115.9358496432</v>
      </c>
      <c r="L152" s="67">
        <f t="shared" si="1"/>
        <v>4.9316735288000011</v>
      </c>
      <c r="M152" s="67">
        <f t="shared" si="1"/>
        <v>716.89704250959983</v>
      </c>
      <c r="N152" s="67">
        <f t="shared" si="1"/>
        <v>90.288522729799965</v>
      </c>
      <c r="O152" s="67">
        <f t="shared" si="1"/>
        <v>1.8079401397000001</v>
      </c>
      <c r="P152" s="67">
        <f t="shared" si="1"/>
        <v>0.88202093579999985</v>
      </c>
      <c r="Q152" s="67">
        <f t="shared" si="1"/>
        <v>3.5375119812999998</v>
      </c>
      <c r="R152" s="67">
        <f t="shared" si="1"/>
        <v>11.6975609742</v>
      </c>
      <c r="S152" s="67">
        <f t="shared" si="1"/>
        <v>22.303605969299998</v>
      </c>
      <c r="T152" s="67">
        <f t="shared" si="1"/>
        <v>0</v>
      </c>
      <c r="U152" s="67">
        <f t="shared" si="1"/>
        <v>0</v>
      </c>
      <c r="V152" s="67">
        <f t="shared" si="1"/>
        <v>0</v>
      </c>
      <c r="W152" s="67">
        <f t="shared" si="1"/>
        <v>92.472089438200001</v>
      </c>
      <c r="X152" s="67">
        <f t="shared" si="1"/>
        <v>3.9345174992709451</v>
      </c>
      <c r="Y152" s="67">
        <f t="shared" si="1"/>
        <v>8.5954219090532629</v>
      </c>
      <c r="Z152" s="67">
        <f t="shared" si="1"/>
        <v>4.3008779904581802</v>
      </c>
      <c r="AA152" s="67">
        <f t="shared" si="1"/>
        <v>2.3122975875319702</v>
      </c>
      <c r="AB152" s="67">
        <f t="shared" si="1"/>
        <v>19.143114985906902</v>
      </c>
      <c r="AC152" s="67">
        <f t="shared" si="1"/>
        <v>136.49147740720602</v>
      </c>
      <c r="AD152" s="67">
        <f t="shared" si="1"/>
        <v>102.6365235816</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199.77186830800002</v>
      </c>
      <c r="F154" s="67">
        <f>SUM(F$141, F$153, -1 * IF(OR($B$6=2005,$B$6&gt;=2020),SUM(F$99:F$122),0), IF(AND(ISNUMBER(SEARCH($B$4,"AT|BE|CH|GB|IE|LT|LU|NL")),SUM(F$143:F$149)&gt;0),SUM(F$143:F$149)-SUM(F$27:F$33),0))</f>
        <v>355.75624259540012</v>
      </c>
      <c r="G154" s="67">
        <f>SUM(G$141, G$153, IF(AND(ISNUMBER(SEARCH($B$4,"AT|BE|CH|GB|IE|LT|LU|NL")),SUM(G$143:G$149)&gt;0),SUM(G$143:G$149)-SUM(G$27:G$33),0))</f>
        <v>35.264603684499988</v>
      </c>
      <c r="H154" s="67">
        <f>SUM(H$141, H$153, IF(AND(ISNUMBER(SEARCH($B$4,"AT|BE|CH|GB|IE|LT|LU|NL")),SUM(H$143:H$149)&gt;0),SUM(H$143:H$149)-SUM(H$27:H$33),0))</f>
        <v>30.656324512704799</v>
      </c>
      <c r="I154" s="67">
        <f t="shared" ref="I154:AD154" si="2">SUM(I$141, I$153, IF(AND(ISNUMBER(SEARCH($B$4,"AT|BE|CH|GB|IE|LT|LU|NL")),SUM(I$143:I$149)&gt;0),SUM(I$143:I$149)-SUM(I$27:I$33),0))</f>
        <v>41.212844036500023</v>
      </c>
      <c r="J154" s="67">
        <f t="shared" si="2"/>
        <v>63.56834772820001</v>
      </c>
      <c r="K154" s="67">
        <f t="shared" si="2"/>
        <v>115.9358496432</v>
      </c>
      <c r="L154" s="67">
        <f t="shared" si="2"/>
        <v>4.9316735288000011</v>
      </c>
      <c r="M154" s="67">
        <f t="shared" si="2"/>
        <v>716.89704250959983</v>
      </c>
      <c r="N154" s="67">
        <f t="shared" si="2"/>
        <v>90.288522729799965</v>
      </c>
      <c r="O154" s="67">
        <f t="shared" si="2"/>
        <v>1.8079401397000001</v>
      </c>
      <c r="P154" s="67">
        <f t="shared" si="2"/>
        <v>0.88202093579999985</v>
      </c>
      <c r="Q154" s="67">
        <f t="shared" si="2"/>
        <v>3.5375119812999998</v>
      </c>
      <c r="R154" s="67">
        <f t="shared" si="2"/>
        <v>11.6975609742</v>
      </c>
      <c r="S154" s="67">
        <f t="shared" si="2"/>
        <v>22.303605969299998</v>
      </c>
      <c r="T154" s="67">
        <f t="shared" si="2"/>
        <v>0</v>
      </c>
      <c r="U154" s="67">
        <f t="shared" si="2"/>
        <v>0</v>
      </c>
      <c r="V154" s="67">
        <f t="shared" si="2"/>
        <v>0</v>
      </c>
      <c r="W154" s="67">
        <f t="shared" si="2"/>
        <v>92.472089438200001</v>
      </c>
      <c r="X154" s="67">
        <f t="shared" si="2"/>
        <v>3.9345174992709451</v>
      </c>
      <c r="Y154" s="67">
        <f t="shared" si="2"/>
        <v>8.5954219090532629</v>
      </c>
      <c r="Z154" s="67">
        <f t="shared" si="2"/>
        <v>4.3008779904581802</v>
      </c>
      <c r="AA154" s="67">
        <f t="shared" si="2"/>
        <v>2.3122975875319702</v>
      </c>
      <c r="AB154" s="67">
        <f t="shared" si="2"/>
        <v>19.143114985906902</v>
      </c>
      <c r="AC154" s="67">
        <f t="shared" si="2"/>
        <v>136.49147740720602</v>
      </c>
      <c r="AD154" s="67">
        <f t="shared" si="2"/>
        <v>102.6365235816</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2.3525506233</v>
      </c>
      <c r="F157" s="130">
        <v>5.5939483999999998E-2</v>
      </c>
      <c r="G157" s="130">
        <v>6.8717704800000001E-2</v>
      </c>
      <c r="H157" s="130" t="s">
        <v>452</v>
      </c>
      <c r="I157" s="130">
        <v>2.4492953299999998E-2</v>
      </c>
      <c r="J157" s="130">
        <v>2.4492953299999998E-2</v>
      </c>
      <c r="K157" s="130">
        <v>2.4492953299999998E-2</v>
      </c>
      <c r="L157" s="130">
        <v>1.1763816599999999E-2</v>
      </c>
      <c r="M157" s="130">
        <v>0.56809908229999995</v>
      </c>
      <c r="N157" s="130">
        <v>1.14529508E-2</v>
      </c>
      <c r="O157" s="130">
        <v>1.6361358E-3</v>
      </c>
      <c r="P157" s="130">
        <v>4.9084074999999998E-3</v>
      </c>
      <c r="Q157" s="130">
        <v>8.1806790999999993E-3</v>
      </c>
      <c r="R157" s="130">
        <v>8.1806790999999993E-3</v>
      </c>
      <c r="S157" s="130">
        <v>8.1806790999999993E-3</v>
      </c>
      <c r="T157" s="130" t="s">
        <v>452</v>
      </c>
      <c r="U157" s="130" t="s">
        <v>452</v>
      </c>
      <c r="V157" s="130" t="s">
        <v>452</v>
      </c>
      <c r="W157" s="130">
        <v>9.8168149999999996E-3</v>
      </c>
      <c r="X157" s="130">
        <v>8.188205E-4</v>
      </c>
      <c r="Y157" s="130">
        <v>1.5011709999999999E-3</v>
      </c>
      <c r="Z157" s="130">
        <v>5.0996720000000002E-4</v>
      </c>
      <c r="AA157" s="130">
        <v>1.7597458999999999E-3</v>
      </c>
      <c r="AB157" s="130">
        <v>4.5897046000000002E-3</v>
      </c>
      <c r="AC157" s="130" t="s">
        <v>452</v>
      </c>
      <c r="AD157" s="130" t="s">
        <v>452</v>
      </c>
      <c r="AE157" s="51"/>
      <c r="AF157" s="130">
        <v>7051.7454195</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2.2376849036999999</v>
      </c>
      <c r="F158" s="130">
        <v>0.6255431642</v>
      </c>
      <c r="G158" s="130">
        <v>7.0008284800000001E-2</v>
      </c>
      <c r="H158" s="130" t="s">
        <v>452</v>
      </c>
      <c r="I158" s="130">
        <v>2.2008077399999999E-2</v>
      </c>
      <c r="J158" s="130">
        <v>2.2008077399999999E-2</v>
      </c>
      <c r="K158" s="130">
        <v>2.2008077399999999E-2</v>
      </c>
      <c r="L158" s="130">
        <v>1.0532419600000001E-2</v>
      </c>
      <c r="M158" s="130">
        <v>1.5893192341</v>
      </c>
      <c r="N158" s="130">
        <v>1.5245158445</v>
      </c>
      <c r="O158" s="130">
        <v>1.6679302E-3</v>
      </c>
      <c r="P158" s="130">
        <v>4.9366159E-3</v>
      </c>
      <c r="Q158" s="130">
        <v>8.3396509000000004E-3</v>
      </c>
      <c r="R158" s="130">
        <v>8.3396509000000004E-3</v>
      </c>
      <c r="S158" s="130">
        <v>1.20342568E-2</v>
      </c>
      <c r="T158" s="130" t="s">
        <v>452</v>
      </c>
      <c r="U158" s="130" t="s">
        <v>452</v>
      </c>
      <c r="V158" s="130" t="s">
        <v>452</v>
      </c>
      <c r="W158" s="130">
        <v>1.4351541900000001E-2</v>
      </c>
      <c r="X158" s="130">
        <v>8.3473230000000002E-4</v>
      </c>
      <c r="Y158" s="130">
        <v>1.5303426000000001E-3</v>
      </c>
      <c r="Z158" s="130">
        <v>5.1987720000000004E-4</v>
      </c>
      <c r="AA158" s="130">
        <v>1.7939423000000001E-3</v>
      </c>
      <c r="AB158" s="130">
        <v>4.6788944000000004E-3</v>
      </c>
      <c r="AC158" s="130" t="s">
        <v>452</v>
      </c>
      <c r="AD158" s="130" t="s">
        <v>452</v>
      </c>
      <c r="AE158" s="51"/>
      <c r="AF158" s="130">
        <v>7190.5704323999998</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38.113651500000003</v>
      </c>
      <c r="F159" s="130">
        <v>1.6113763418</v>
      </c>
      <c r="G159" s="130">
        <v>11.706389425999999</v>
      </c>
      <c r="H159" s="130" t="s">
        <v>452</v>
      </c>
      <c r="I159" s="130">
        <v>1.9501951321</v>
      </c>
      <c r="J159" s="130">
        <v>2.052836981</v>
      </c>
      <c r="K159" s="130">
        <v>2.052836981</v>
      </c>
      <c r="L159" s="130">
        <v>0.82461933980000002</v>
      </c>
      <c r="M159" s="130">
        <v>2.0813611081999999</v>
      </c>
      <c r="N159" s="130">
        <v>0.28746969300000003</v>
      </c>
      <c r="O159" s="130">
        <v>2.8746969300000001E-2</v>
      </c>
      <c r="P159" s="130">
        <v>7.0291842500000007E-2</v>
      </c>
      <c r="Q159" s="130">
        <v>0.16087154749999999</v>
      </c>
      <c r="R159" s="130">
        <v>0.34755739000000002</v>
      </c>
      <c r="S159" s="130">
        <v>0.15107914689999999</v>
      </c>
      <c r="T159" s="130" t="s">
        <v>452</v>
      </c>
      <c r="U159" s="130" t="s">
        <v>452</v>
      </c>
      <c r="V159" s="130" t="s">
        <v>452</v>
      </c>
      <c r="W159" s="130">
        <v>2.6856272363999998</v>
      </c>
      <c r="X159" s="130">
        <v>3.3945375000000002E-3</v>
      </c>
      <c r="Y159" s="130">
        <v>1.34297186E-2</v>
      </c>
      <c r="Z159" s="130">
        <v>6.2551350999999998E-3</v>
      </c>
      <c r="AA159" s="130">
        <v>2.2958996700000001E-2</v>
      </c>
      <c r="AB159" s="130">
        <v>4.6038388E-2</v>
      </c>
      <c r="AC159" s="130">
        <v>6.9430626699999998E-2</v>
      </c>
      <c r="AD159" s="130">
        <v>0.30369086839999998</v>
      </c>
      <c r="AE159" s="51"/>
      <c r="AF159" s="130">
        <v>28325.608437999999</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2289"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12290"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A71033-9B9B-4641-AC49-9318B4E38DD9}">
  <sheetPr codeName="Tabelle7"/>
  <dimension ref="A1:BO193"/>
  <sheetViews>
    <sheetView topLeftCell="X106"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2.453125" style="18" bestFit="1"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1994</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1994</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1.2894451818999999</v>
      </c>
      <c r="F14" s="102">
        <v>0.41679746499999998</v>
      </c>
      <c r="G14" s="102">
        <v>1.3048965341000001</v>
      </c>
      <c r="H14" s="102" t="s">
        <v>452</v>
      </c>
      <c r="I14" s="102">
        <v>0.18125332459999999</v>
      </c>
      <c r="J14" s="102">
        <v>0.36691469780000002</v>
      </c>
      <c r="K14" s="102">
        <v>0.53906885510000002</v>
      </c>
      <c r="L14" s="102">
        <v>6.4636627E-3</v>
      </c>
      <c r="M14" s="102">
        <v>0.69390032209999997</v>
      </c>
      <c r="N14" s="102">
        <v>2.0287990526000002</v>
      </c>
      <c r="O14" s="102">
        <v>9.1264941099999997E-2</v>
      </c>
      <c r="P14" s="102">
        <v>0.19045891779999999</v>
      </c>
      <c r="Q14" s="102">
        <v>0.1632956049</v>
      </c>
      <c r="R14" s="102">
        <v>0.34555313939999999</v>
      </c>
      <c r="S14" s="102">
        <v>0.30984830099999999</v>
      </c>
      <c r="T14" s="102" t="s">
        <v>452</v>
      </c>
      <c r="U14" s="102" t="s">
        <v>452</v>
      </c>
      <c r="V14" s="102" t="s">
        <v>452</v>
      </c>
      <c r="W14" s="102">
        <v>8.1187938512999995</v>
      </c>
      <c r="X14" s="102">
        <v>3.9379287999999997E-3</v>
      </c>
      <c r="Y14" s="102">
        <v>5.4113891000000004E-3</v>
      </c>
      <c r="Z14" s="102">
        <v>4.9006824000000001E-3</v>
      </c>
      <c r="AA14" s="102">
        <v>3.5608982999999999E-3</v>
      </c>
      <c r="AB14" s="102">
        <v>1.78108986E-2</v>
      </c>
      <c r="AC14" s="102">
        <v>0.69271471939999996</v>
      </c>
      <c r="AD14" s="102">
        <v>0.288613116</v>
      </c>
      <c r="AE14" s="103"/>
      <c r="AF14" s="104">
        <v>544.10088268000004</v>
      </c>
      <c r="AG14" s="104">
        <v>2609.8542000000002</v>
      </c>
      <c r="AH14" s="104" t="s">
        <v>54</v>
      </c>
      <c r="AI14" s="104">
        <v>1314.8944475999999</v>
      </c>
      <c r="AJ14" s="104">
        <v>3967.6530367</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1.5000805316000001</v>
      </c>
      <c r="F15" s="102">
        <v>5.7176221700000002E-2</v>
      </c>
      <c r="G15" s="102">
        <v>0.28444325650000002</v>
      </c>
      <c r="H15" s="102" t="s">
        <v>452</v>
      </c>
      <c r="I15" s="102">
        <v>9.5105800700000007E-2</v>
      </c>
      <c r="J15" s="102">
        <v>9.5685520800000007E-2</v>
      </c>
      <c r="K15" s="102">
        <v>9.6284607100000003E-2</v>
      </c>
      <c r="L15" s="102">
        <v>7.1014761000000003E-3</v>
      </c>
      <c r="M15" s="102">
        <v>1.1354E-3</v>
      </c>
      <c r="N15" s="102">
        <v>4.3965999999999996E-3</v>
      </c>
      <c r="O15" s="102">
        <v>2.2845999999999999E-4</v>
      </c>
      <c r="P15" s="102">
        <v>2.0719999999999999E-4</v>
      </c>
      <c r="Q15" s="102">
        <v>3.1571875999999999E-3</v>
      </c>
      <c r="R15" s="102">
        <v>2.2884781999999999E-2</v>
      </c>
      <c r="S15" s="102">
        <v>1.7484322E-2</v>
      </c>
      <c r="T15" s="102" t="s">
        <v>452</v>
      </c>
      <c r="U15" s="102" t="s">
        <v>452</v>
      </c>
      <c r="V15" s="102" t="s">
        <v>452</v>
      </c>
      <c r="W15" s="102">
        <v>2.2760200000000001E-3</v>
      </c>
      <c r="X15" s="102">
        <v>3.95133E-5</v>
      </c>
      <c r="Y15" s="102">
        <v>2.0793720000000001E-4</v>
      </c>
      <c r="Z15" s="102">
        <v>4.7329500000000001E-5</v>
      </c>
      <c r="AA15" s="102">
        <v>4.5089100000000002E-5</v>
      </c>
      <c r="AB15" s="102">
        <v>3.3986900000000002E-4</v>
      </c>
      <c r="AC15" s="102">
        <v>2.64E-3</v>
      </c>
      <c r="AD15" s="102">
        <v>1.3546406E-3</v>
      </c>
      <c r="AE15" s="103"/>
      <c r="AF15" s="104">
        <v>21788.463100000001</v>
      </c>
      <c r="AG15" s="104" t="s">
        <v>54</v>
      </c>
      <c r="AH15" s="104" t="s">
        <v>54</v>
      </c>
      <c r="AI15" s="104" t="s">
        <v>54</v>
      </c>
      <c r="AJ15" s="104">
        <v>10.718400000000001</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31.458096894000001</v>
      </c>
      <c r="F16" s="102">
        <v>1.1930260172</v>
      </c>
      <c r="G16" s="102">
        <v>0.2461077642</v>
      </c>
      <c r="H16" s="102" t="s">
        <v>452</v>
      </c>
      <c r="I16" s="102">
        <v>0.57019302949999995</v>
      </c>
      <c r="J16" s="102">
        <v>0.58501376230000002</v>
      </c>
      <c r="K16" s="102">
        <v>0.58986923979999994</v>
      </c>
      <c r="L16" s="102">
        <v>0.1109652562</v>
      </c>
      <c r="M16" s="102">
        <v>5.6640950731000004</v>
      </c>
      <c r="N16" s="102">
        <v>1.8271335499999999E-2</v>
      </c>
      <c r="O16" s="102">
        <v>6.7227219E-3</v>
      </c>
      <c r="P16" s="102">
        <v>1.16881281E-2</v>
      </c>
      <c r="Q16" s="102">
        <v>1.9883062600000001E-2</v>
      </c>
      <c r="R16" s="102">
        <v>6.8374668400000005E-2</v>
      </c>
      <c r="S16" s="102">
        <v>5.5524057199999997E-2</v>
      </c>
      <c r="T16" s="102" t="s">
        <v>452</v>
      </c>
      <c r="U16" s="102" t="s">
        <v>452</v>
      </c>
      <c r="V16" s="102" t="s">
        <v>452</v>
      </c>
      <c r="W16" s="102">
        <v>0.84241648849999995</v>
      </c>
      <c r="X16" s="102">
        <v>5.7835499999999999E-5</v>
      </c>
      <c r="Y16" s="102">
        <v>1.204733E-4</v>
      </c>
      <c r="Z16" s="102">
        <v>1.2048689999999999E-4</v>
      </c>
      <c r="AA16" s="102">
        <v>1.386812E-4</v>
      </c>
      <c r="AB16" s="102">
        <v>4.3747700000000003E-4</v>
      </c>
      <c r="AC16" s="102">
        <v>4.6838399999999999E-3</v>
      </c>
      <c r="AD16" s="102">
        <v>2.0822947500000001E-2</v>
      </c>
      <c r="AE16" s="103"/>
      <c r="AF16" s="104">
        <v>7569.8850737000002</v>
      </c>
      <c r="AG16" s="104" t="s">
        <v>54</v>
      </c>
      <c r="AH16" s="104">
        <v>116368.53585</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0.19863291629999999</v>
      </c>
      <c r="F17" s="102">
        <v>3.9877000000000003E-3</v>
      </c>
      <c r="G17" s="102">
        <v>9.2756400000000003E-2</v>
      </c>
      <c r="H17" s="102" t="s">
        <v>452</v>
      </c>
      <c r="I17" s="102">
        <v>2.8761397899999999E-2</v>
      </c>
      <c r="J17" s="102">
        <v>3.7817660099999997E-2</v>
      </c>
      <c r="K17" s="102">
        <v>4.7965209000000002E-2</v>
      </c>
      <c r="L17" s="102">
        <v>3.4093219000000002E-3</v>
      </c>
      <c r="M17" s="102">
        <v>0.476868668</v>
      </c>
      <c r="N17" s="102">
        <v>8.7531499999999995E-3</v>
      </c>
      <c r="O17" s="102">
        <v>8.7109000000000004E-4</v>
      </c>
      <c r="P17" s="102">
        <v>1.8639500000000001E-3</v>
      </c>
      <c r="Q17" s="102">
        <v>6.7479107999999996E-3</v>
      </c>
      <c r="R17" s="102">
        <v>1.3784018300000001E-2</v>
      </c>
      <c r="S17" s="102">
        <v>7.0912329999999997E-3</v>
      </c>
      <c r="T17" s="102" t="s">
        <v>452</v>
      </c>
      <c r="U17" s="102" t="s">
        <v>452</v>
      </c>
      <c r="V17" s="102" t="s">
        <v>452</v>
      </c>
      <c r="W17" s="102">
        <v>1.62474E-3</v>
      </c>
      <c r="X17" s="102">
        <v>4.1816458000000002E-7</v>
      </c>
      <c r="Y17" s="102">
        <v>3.1604037000000001E-6</v>
      </c>
      <c r="Z17" s="102">
        <v>2.3130087999999999E-6</v>
      </c>
      <c r="AA17" s="102">
        <v>3.0116149999999999E-6</v>
      </c>
      <c r="AB17" s="102">
        <v>8.9031920999999995E-6</v>
      </c>
      <c r="AC17" s="102">
        <v>3.1150539999999998E-4</v>
      </c>
      <c r="AD17" s="102">
        <v>1.3652400000000001E-4</v>
      </c>
      <c r="AE17" s="103"/>
      <c r="AF17" s="104">
        <v>501.33359999999999</v>
      </c>
      <c r="AG17" s="104">
        <v>977.30724173999999</v>
      </c>
      <c r="AH17" s="104" t="s">
        <v>54</v>
      </c>
      <c r="AI17" s="104" t="s">
        <v>54</v>
      </c>
      <c r="AJ17" s="104" t="s">
        <v>54</v>
      </c>
      <c r="AK17" s="104" t="s">
        <v>241</v>
      </c>
      <c r="AL17" s="105" t="s">
        <v>50</v>
      </c>
    </row>
    <row r="18" spans="1:39" s="6" customFormat="1" ht="24.75" customHeight="1" thickBot="1" x14ac:dyDescent="0.3">
      <c r="A18" s="99" t="s">
        <v>55</v>
      </c>
      <c r="B18" s="99" t="s">
        <v>62</v>
      </c>
      <c r="C18" s="100" t="s">
        <v>63</v>
      </c>
      <c r="D18" s="101"/>
      <c r="E18" s="102">
        <v>0.32629830399999998</v>
      </c>
      <c r="F18" s="102">
        <v>2.3603728000000001E-2</v>
      </c>
      <c r="G18" s="102">
        <v>0.48028570720000002</v>
      </c>
      <c r="H18" s="102">
        <v>2.6522496000000001E-6</v>
      </c>
      <c r="I18" s="102">
        <v>3.0400498999999998E-3</v>
      </c>
      <c r="J18" s="102">
        <v>4.3336173000000002E-3</v>
      </c>
      <c r="K18" s="102">
        <v>5.5972671999999996E-3</v>
      </c>
      <c r="L18" s="102">
        <v>7.9563789999999995E-4</v>
      </c>
      <c r="M18" s="102">
        <v>9.0448811000000004E-2</v>
      </c>
      <c r="N18" s="102">
        <v>1.1694379E-2</v>
      </c>
      <c r="O18" s="102">
        <v>1.1744291999999999E-3</v>
      </c>
      <c r="P18" s="102">
        <v>1.5334309999999999E-4</v>
      </c>
      <c r="Q18" s="102">
        <v>3.0821099999999999E-3</v>
      </c>
      <c r="R18" s="102">
        <v>2.6760070999999998E-3</v>
      </c>
      <c r="S18" s="102">
        <v>6.7483721999999999E-3</v>
      </c>
      <c r="T18" s="102" t="s">
        <v>452</v>
      </c>
      <c r="U18" s="102" t="s">
        <v>452</v>
      </c>
      <c r="V18" s="102" t="s">
        <v>452</v>
      </c>
      <c r="W18" s="102">
        <v>1.7099000000000001E-3</v>
      </c>
      <c r="X18" s="102">
        <v>6.6125316999999998E-7</v>
      </c>
      <c r="Y18" s="102">
        <v>5.3000014000000001E-6</v>
      </c>
      <c r="Z18" s="102">
        <v>4.3121182999999997E-6</v>
      </c>
      <c r="AA18" s="102">
        <v>4.8381798000000001E-6</v>
      </c>
      <c r="AB18" s="102">
        <v>1.5111599999999999E-5</v>
      </c>
      <c r="AC18" s="102">
        <v>1.5741225300000002E-2</v>
      </c>
      <c r="AD18" s="102">
        <v>9.0074627999999993E-3</v>
      </c>
      <c r="AE18" s="103"/>
      <c r="AF18" s="104">
        <v>3678.8314</v>
      </c>
      <c r="AG18" s="104">
        <v>0.28499999999999998</v>
      </c>
      <c r="AH18" s="104">
        <v>100.43028</v>
      </c>
      <c r="AI18" s="104">
        <v>2.1378499999999998</v>
      </c>
      <c r="AJ18" s="104">
        <v>63.863799999999998</v>
      </c>
      <c r="AK18" s="104" t="s">
        <v>241</v>
      </c>
      <c r="AL18" s="105" t="s">
        <v>50</v>
      </c>
    </row>
    <row r="19" spans="1:39" s="6" customFormat="1" ht="24.75" customHeight="1" thickBot="1" x14ac:dyDescent="0.3">
      <c r="A19" s="99" t="s">
        <v>55</v>
      </c>
      <c r="B19" s="99" t="s">
        <v>64</v>
      </c>
      <c r="C19" s="100" t="s">
        <v>65</v>
      </c>
      <c r="D19" s="101"/>
      <c r="E19" s="102">
        <v>1.9309139</v>
      </c>
      <c r="F19" s="102">
        <v>2.949771E-2</v>
      </c>
      <c r="G19" s="102">
        <v>0.69533436930000003</v>
      </c>
      <c r="H19" s="102" t="s">
        <v>452</v>
      </c>
      <c r="I19" s="102">
        <v>9.3706829199999994E-2</v>
      </c>
      <c r="J19" s="102">
        <v>0.1200841701</v>
      </c>
      <c r="K19" s="102">
        <v>0.1434510464</v>
      </c>
      <c r="L19" s="102">
        <v>2.64957291E-2</v>
      </c>
      <c r="M19" s="102">
        <v>6.3330200000000003E-2</v>
      </c>
      <c r="N19" s="102">
        <v>5.5088386500000003E-2</v>
      </c>
      <c r="O19" s="102">
        <v>5.5095962000000004E-3</v>
      </c>
      <c r="P19" s="102">
        <v>1.1793646E-2</v>
      </c>
      <c r="Q19" s="102">
        <v>4.0524984399999998E-2</v>
      </c>
      <c r="R19" s="102">
        <v>0.3271630318</v>
      </c>
      <c r="S19" s="102">
        <v>0.23575736759999999</v>
      </c>
      <c r="T19" s="102" t="s">
        <v>452</v>
      </c>
      <c r="U19" s="102" t="s">
        <v>452</v>
      </c>
      <c r="V19" s="102" t="s">
        <v>452</v>
      </c>
      <c r="W19" s="102">
        <v>8.423448E-2</v>
      </c>
      <c r="X19" s="102">
        <v>8.8711300000000006E-5</v>
      </c>
      <c r="Y19" s="102">
        <v>1.2557249999999999E-4</v>
      </c>
      <c r="Z19" s="102">
        <v>1.049477E-4</v>
      </c>
      <c r="AA19" s="102">
        <v>1.1155629999999999E-4</v>
      </c>
      <c r="AB19" s="102">
        <v>4.307879E-4</v>
      </c>
      <c r="AC19" s="102">
        <v>0.08</v>
      </c>
      <c r="AD19" s="102">
        <v>4.2132325200000001E-2</v>
      </c>
      <c r="AE19" s="103"/>
      <c r="AF19" s="104">
        <v>19015.359799999998</v>
      </c>
      <c r="AG19" s="104">
        <v>461.81650000000002</v>
      </c>
      <c r="AH19" s="104">
        <v>14.48658</v>
      </c>
      <c r="AI19" s="104" t="s">
        <v>54</v>
      </c>
      <c r="AJ19" s="104">
        <v>324.8</v>
      </c>
      <c r="AK19" s="104" t="s">
        <v>241</v>
      </c>
      <c r="AL19" s="105" t="s">
        <v>50</v>
      </c>
    </row>
    <row r="20" spans="1:39" s="6" customFormat="1" ht="24.75" customHeight="1" thickBot="1" x14ac:dyDescent="0.3">
      <c r="A20" s="99" t="s">
        <v>55</v>
      </c>
      <c r="B20" s="99" t="s">
        <v>66</v>
      </c>
      <c r="C20" s="100" t="s">
        <v>67</v>
      </c>
      <c r="D20" s="101"/>
      <c r="E20" s="102">
        <v>2.0003946378999999</v>
      </c>
      <c r="F20" s="102">
        <v>0.2054496639</v>
      </c>
      <c r="G20" s="102">
        <v>2.0494536526</v>
      </c>
      <c r="H20" s="102">
        <v>3.1819277E-3</v>
      </c>
      <c r="I20" s="102">
        <v>0.34624301549999997</v>
      </c>
      <c r="J20" s="102">
        <v>0.37324337099999999</v>
      </c>
      <c r="K20" s="102">
        <v>0.40614654080000001</v>
      </c>
      <c r="L20" s="102">
        <v>7.8787461599999997E-2</v>
      </c>
      <c r="M20" s="102">
        <v>1.6841354293999999</v>
      </c>
      <c r="N20" s="102">
        <v>0.29230358989999999</v>
      </c>
      <c r="O20" s="102">
        <v>0.13454480499999999</v>
      </c>
      <c r="P20" s="102">
        <v>4.8591677700000002E-2</v>
      </c>
      <c r="Q20" s="102">
        <v>0.28261361439999999</v>
      </c>
      <c r="R20" s="102">
        <v>0.53233434290000003</v>
      </c>
      <c r="S20" s="102">
        <v>0.58613503860000005</v>
      </c>
      <c r="T20" s="102" t="s">
        <v>452</v>
      </c>
      <c r="U20" s="102" t="s">
        <v>452</v>
      </c>
      <c r="V20" s="102" t="s">
        <v>452</v>
      </c>
      <c r="W20" s="102">
        <v>1.1608465699999999</v>
      </c>
      <c r="X20" s="102">
        <v>4.8769619999999999E-4</v>
      </c>
      <c r="Y20" s="102">
        <v>1.08183424E-2</v>
      </c>
      <c r="Z20" s="102">
        <v>8.6657524000000007E-3</v>
      </c>
      <c r="AA20" s="102">
        <v>5.0931679999999995E-4</v>
      </c>
      <c r="AB20" s="102">
        <v>2.0481107799999999E-2</v>
      </c>
      <c r="AC20" s="102">
        <v>5.4380464199999999E-2</v>
      </c>
      <c r="AD20" s="102">
        <v>5.3200005699999997E-2</v>
      </c>
      <c r="AE20" s="103"/>
      <c r="AF20" s="104">
        <v>7843.3618999999999</v>
      </c>
      <c r="AG20" s="104">
        <v>317.10849999999999</v>
      </c>
      <c r="AH20" s="104" t="s">
        <v>54</v>
      </c>
      <c r="AI20" s="104">
        <v>9417.4834398000003</v>
      </c>
      <c r="AJ20" s="104">
        <v>156.95959999999999</v>
      </c>
      <c r="AK20" s="104" t="s">
        <v>241</v>
      </c>
      <c r="AL20" s="105" t="s">
        <v>50</v>
      </c>
    </row>
    <row r="21" spans="1:39" s="6" customFormat="1" ht="24.75" customHeight="1" thickBot="1" x14ac:dyDescent="0.3">
      <c r="A21" s="99" t="s">
        <v>55</v>
      </c>
      <c r="B21" s="99" t="s">
        <v>68</v>
      </c>
      <c r="C21" s="100" t="s">
        <v>69</v>
      </c>
      <c r="D21" s="101"/>
      <c r="E21" s="102">
        <v>0.65853790000000001</v>
      </c>
      <c r="F21" s="102">
        <v>5.8564100000000001E-2</v>
      </c>
      <c r="G21" s="102">
        <v>1.12062372</v>
      </c>
      <c r="H21" s="102" t="s">
        <v>452</v>
      </c>
      <c r="I21" s="102">
        <v>5.4914065300000002E-2</v>
      </c>
      <c r="J21" s="102">
        <v>9.0067614800000001E-2</v>
      </c>
      <c r="K21" s="102">
        <v>0.1143972742</v>
      </c>
      <c r="L21" s="102">
        <v>2.4157633299999998E-2</v>
      </c>
      <c r="M21" s="102">
        <v>0.2058518</v>
      </c>
      <c r="N21" s="102">
        <v>7.6518340000000004E-2</v>
      </c>
      <c r="O21" s="102">
        <v>7.6522600000000001E-3</v>
      </c>
      <c r="P21" s="102">
        <v>1.8188760000000002E-2</v>
      </c>
      <c r="Q21" s="102">
        <v>4.3002609400000003E-2</v>
      </c>
      <c r="R21" s="102">
        <v>9.4485712999999999E-2</v>
      </c>
      <c r="S21" s="102">
        <v>4.0514078000000002E-2</v>
      </c>
      <c r="T21" s="102" t="s">
        <v>452</v>
      </c>
      <c r="U21" s="102" t="s">
        <v>452</v>
      </c>
      <c r="V21" s="102" t="s">
        <v>452</v>
      </c>
      <c r="W21" s="102">
        <v>1.7235279999999999E-2</v>
      </c>
      <c r="X21" s="102">
        <v>1.9055816E-6</v>
      </c>
      <c r="Y21" s="102">
        <v>1.56745E-5</v>
      </c>
      <c r="Z21" s="102">
        <v>1.6388900000000002E-5</v>
      </c>
      <c r="AA21" s="102">
        <v>2.6449100000000001E-5</v>
      </c>
      <c r="AB21" s="102">
        <v>6.0418099999999997E-5</v>
      </c>
      <c r="AC21" s="102" t="s">
        <v>241</v>
      </c>
      <c r="AD21" s="102">
        <v>3.0517801000000001E-3</v>
      </c>
      <c r="AE21" s="103"/>
      <c r="AF21" s="104">
        <v>7572.1053000000002</v>
      </c>
      <c r="AG21" s="104" t="s">
        <v>54</v>
      </c>
      <c r="AH21" s="104" t="s">
        <v>54</v>
      </c>
      <c r="AI21" s="104" t="s">
        <v>54</v>
      </c>
      <c r="AJ21" s="104" t="s">
        <v>54</v>
      </c>
      <c r="AK21" s="104" t="s">
        <v>241</v>
      </c>
      <c r="AL21" s="105" t="s">
        <v>50</v>
      </c>
    </row>
    <row r="22" spans="1:39" s="6" customFormat="1" ht="24.75" customHeight="1" thickBot="1" x14ac:dyDescent="0.3">
      <c r="A22" s="99" t="s">
        <v>55</v>
      </c>
      <c r="B22" s="106" t="s">
        <v>70</v>
      </c>
      <c r="C22" s="100" t="s">
        <v>71</v>
      </c>
      <c r="D22" s="101"/>
      <c r="E22" s="102">
        <v>4.5040320999999999</v>
      </c>
      <c r="F22" s="102">
        <v>3.4070403999999999E-2</v>
      </c>
      <c r="G22" s="102">
        <v>0.94184908000000001</v>
      </c>
      <c r="H22" s="102">
        <v>7.8640128000000003E-6</v>
      </c>
      <c r="I22" s="102">
        <v>8.9418170899999996E-2</v>
      </c>
      <c r="J22" s="102">
        <v>0.105452508</v>
      </c>
      <c r="K22" s="102">
        <v>0.12329481069999999</v>
      </c>
      <c r="L22" s="102">
        <v>4.4782904599999999E-2</v>
      </c>
      <c r="M22" s="102">
        <v>0.33919297120000003</v>
      </c>
      <c r="N22" s="102">
        <v>0.43683924000000002</v>
      </c>
      <c r="O22" s="102">
        <v>3.0543314700000001E-2</v>
      </c>
      <c r="P22" s="102">
        <v>1.4134839999999999E-2</v>
      </c>
      <c r="Q22" s="102">
        <v>4.25663508E-2</v>
      </c>
      <c r="R22" s="102">
        <v>0.65857023599999998</v>
      </c>
      <c r="S22" s="102">
        <v>0.49396657900000002</v>
      </c>
      <c r="T22" s="102" t="s">
        <v>452</v>
      </c>
      <c r="U22" s="102" t="s">
        <v>452</v>
      </c>
      <c r="V22" s="102" t="s">
        <v>452</v>
      </c>
      <c r="W22" s="102">
        <v>0.13726566000000001</v>
      </c>
      <c r="X22" s="102">
        <v>1.9794285999999999E-3</v>
      </c>
      <c r="Y22" s="102">
        <v>1.5292851499999999E-2</v>
      </c>
      <c r="Z22" s="102">
        <v>1.9133405999999999E-3</v>
      </c>
      <c r="AA22" s="102">
        <v>1.5455063E-3</v>
      </c>
      <c r="AB22" s="102">
        <v>2.0731126999999999E-2</v>
      </c>
      <c r="AC22" s="102">
        <v>0.15392606480000001</v>
      </c>
      <c r="AD22" s="102">
        <v>0.25618804499999998</v>
      </c>
      <c r="AE22" s="103"/>
      <c r="AF22" s="104">
        <v>3637.9544000000001</v>
      </c>
      <c r="AG22" s="104">
        <v>5867.7794999999996</v>
      </c>
      <c r="AH22" s="104" t="s">
        <v>54</v>
      </c>
      <c r="AI22" s="104">
        <v>6.3388</v>
      </c>
      <c r="AJ22" s="104">
        <v>1324.1690000000001</v>
      </c>
      <c r="AK22" s="104" t="s">
        <v>241</v>
      </c>
      <c r="AL22" s="105" t="s">
        <v>50</v>
      </c>
    </row>
    <row r="23" spans="1:39" s="6" customFormat="1" ht="24.75" customHeight="1" thickBot="1" x14ac:dyDescent="0.3">
      <c r="A23" s="99" t="s">
        <v>72</v>
      </c>
      <c r="B23" s="106" t="s">
        <v>73</v>
      </c>
      <c r="C23" s="100" t="s">
        <v>74</v>
      </c>
      <c r="D23" s="107"/>
      <c r="E23" s="102">
        <v>9.5329464657000003</v>
      </c>
      <c r="F23" s="102">
        <v>0.8430314458</v>
      </c>
      <c r="G23" s="102">
        <v>0.2869616908</v>
      </c>
      <c r="H23" s="102">
        <v>1.6272189E-3</v>
      </c>
      <c r="I23" s="102">
        <v>0.28711838620000002</v>
      </c>
      <c r="J23" s="102">
        <v>0.30222988029999998</v>
      </c>
      <c r="K23" s="102">
        <v>0.30222988029999998</v>
      </c>
      <c r="L23" s="102">
        <v>0.1177185384</v>
      </c>
      <c r="M23" s="102">
        <v>2.3546585726</v>
      </c>
      <c r="N23" s="102">
        <v>2.0497263599999999E-2</v>
      </c>
      <c r="O23" s="102">
        <v>2.0497264000000001E-3</v>
      </c>
      <c r="P23" s="102">
        <v>4.7143709999999999E-4</v>
      </c>
      <c r="Q23" s="102">
        <v>1.02486318E-2</v>
      </c>
      <c r="R23" s="102">
        <v>1.02486318E-2</v>
      </c>
      <c r="S23" s="102">
        <v>0.34845348170000001</v>
      </c>
      <c r="T23" s="102" t="s">
        <v>452</v>
      </c>
      <c r="U23" s="102" t="s">
        <v>452</v>
      </c>
      <c r="V23" s="102" t="s">
        <v>452</v>
      </c>
      <c r="W23" s="102">
        <v>2.0497263599999999E-2</v>
      </c>
      <c r="X23" s="102">
        <v>6.1491790999999999E-3</v>
      </c>
      <c r="Y23" s="102">
        <v>1.02486318E-2</v>
      </c>
      <c r="Z23" s="102" t="s">
        <v>452</v>
      </c>
      <c r="AA23" s="102" t="s">
        <v>452</v>
      </c>
      <c r="AB23" s="102">
        <v>1.63978109E-2</v>
      </c>
      <c r="AC23" s="102" t="s">
        <v>241</v>
      </c>
      <c r="AD23" s="102" t="s">
        <v>452</v>
      </c>
      <c r="AE23" s="103"/>
      <c r="AF23" s="104">
        <v>8834.3206243000004</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0.82889888180000004</v>
      </c>
      <c r="F24" s="102">
        <v>0.42134504229999997</v>
      </c>
      <c r="G24" s="102">
        <v>0.78529250159999997</v>
      </c>
      <c r="H24" s="102">
        <v>5.6430283000000001E-3</v>
      </c>
      <c r="I24" s="102">
        <v>0.96054138060000005</v>
      </c>
      <c r="J24" s="102">
        <v>0.98560618590000004</v>
      </c>
      <c r="K24" s="102">
        <v>1.0751634199</v>
      </c>
      <c r="L24" s="102">
        <v>0.1797824368</v>
      </c>
      <c r="M24" s="102">
        <v>4.4384603888000003</v>
      </c>
      <c r="N24" s="102">
        <v>8.7826192900000002E-2</v>
      </c>
      <c r="O24" s="102">
        <v>3.3830771699999998E-2</v>
      </c>
      <c r="P24" s="102">
        <v>1.59295341E-2</v>
      </c>
      <c r="Q24" s="102">
        <v>7.2414015799999995E-2</v>
      </c>
      <c r="R24" s="102">
        <v>0.15563999889999999</v>
      </c>
      <c r="S24" s="102">
        <v>0.1724311368</v>
      </c>
      <c r="T24" s="102" t="s">
        <v>452</v>
      </c>
      <c r="U24" s="102" t="s">
        <v>452</v>
      </c>
      <c r="V24" s="102" t="s">
        <v>452</v>
      </c>
      <c r="W24" s="102">
        <v>0.30412109669999998</v>
      </c>
      <c r="X24" s="102">
        <v>1.7937939999999999E-4</v>
      </c>
      <c r="Y24" s="102">
        <v>3.2891761E-3</v>
      </c>
      <c r="Z24" s="102">
        <v>2.2428184999999999E-3</v>
      </c>
      <c r="AA24" s="102">
        <v>1.8177619999999999E-4</v>
      </c>
      <c r="AB24" s="102">
        <v>5.8931501999999998E-3</v>
      </c>
      <c r="AC24" s="102">
        <v>4.2902618099999998E-2</v>
      </c>
      <c r="AD24" s="102">
        <v>2.3913001900000001E-2</v>
      </c>
      <c r="AE24" s="103"/>
      <c r="AF24" s="104">
        <v>7496.4187947</v>
      </c>
      <c r="AG24" s="104">
        <v>1.425</v>
      </c>
      <c r="AH24" s="104" t="s">
        <v>54</v>
      </c>
      <c r="AI24" s="104">
        <v>4548.5719539000002</v>
      </c>
      <c r="AJ24" s="104">
        <v>78.723399999999998</v>
      </c>
      <c r="AK24" s="104" t="s">
        <v>241</v>
      </c>
      <c r="AL24" s="105" t="s">
        <v>50</v>
      </c>
    </row>
    <row r="25" spans="1:39" s="6" customFormat="1" ht="24.75" customHeight="1" thickBot="1" x14ac:dyDescent="0.3">
      <c r="A25" s="99" t="s">
        <v>77</v>
      </c>
      <c r="B25" s="106" t="s">
        <v>78</v>
      </c>
      <c r="C25" s="109" t="s">
        <v>79</v>
      </c>
      <c r="D25" s="101"/>
      <c r="E25" s="102">
        <v>0.40493767120000002</v>
      </c>
      <c r="F25" s="102">
        <v>6.0684991299999998E-2</v>
      </c>
      <c r="G25" s="102">
        <v>1.29691878E-2</v>
      </c>
      <c r="H25" s="102" t="s">
        <v>241</v>
      </c>
      <c r="I25" s="102">
        <v>4.0852941999999998E-3</v>
      </c>
      <c r="J25" s="102">
        <v>4.0852941999999998E-3</v>
      </c>
      <c r="K25" s="102">
        <v>4.0852941999999998E-3</v>
      </c>
      <c r="L25" s="102">
        <v>1.9597884000000002E-3</v>
      </c>
      <c r="M25" s="102">
        <v>0.57269051289999995</v>
      </c>
      <c r="N25" s="102">
        <v>2.5217865E-3</v>
      </c>
      <c r="O25" s="102">
        <v>3.6025519999999999E-4</v>
      </c>
      <c r="P25" s="102">
        <v>1.0807657E-3</v>
      </c>
      <c r="Q25" s="102">
        <v>1.8012760999999999E-3</v>
      </c>
      <c r="R25" s="102">
        <v>1.8012760999999999E-3</v>
      </c>
      <c r="S25" s="102">
        <v>1.8012760999999999E-3</v>
      </c>
      <c r="T25" s="102" t="s">
        <v>452</v>
      </c>
      <c r="U25" s="102" t="s">
        <v>452</v>
      </c>
      <c r="V25" s="102" t="s">
        <v>452</v>
      </c>
      <c r="W25" s="102">
        <v>2.1615313000000001E-3</v>
      </c>
      <c r="X25" s="102">
        <v>1.8029330000000001E-4</v>
      </c>
      <c r="Y25" s="102">
        <v>3.305378E-4</v>
      </c>
      <c r="Z25" s="102">
        <v>1.122879E-4</v>
      </c>
      <c r="AA25" s="102">
        <v>3.8747249999999999E-4</v>
      </c>
      <c r="AB25" s="102">
        <v>1.0105915000000001E-3</v>
      </c>
      <c r="AC25" s="102" t="s">
        <v>241</v>
      </c>
      <c r="AD25" s="102" t="s">
        <v>452</v>
      </c>
      <c r="AE25" s="103"/>
      <c r="AF25" s="104">
        <v>1552.6999839</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0.8140819882</v>
      </c>
      <c r="F26" s="102">
        <v>0.21977458720000001</v>
      </c>
      <c r="G26" s="102">
        <v>2.6731974299999999E-2</v>
      </c>
      <c r="H26" s="102" t="s">
        <v>452</v>
      </c>
      <c r="I26" s="102">
        <v>8.0391118999999997E-3</v>
      </c>
      <c r="J26" s="102">
        <v>8.0391118999999997E-3</v>
      </c>
      <c r="K26" s="102">
        <v>8.0391118999999997E-3</v>
      </c>
      <c r="L26" s="102">
        <v>3.8321816999999998E-3</v>
      </c>
      <c r="M26" s="102">
        <v>1.3205230151</v>
      </c>
      <c r="N26" s="102">
        <v>0.2512031669</v>
      </c>
      <c r="O26" s="102">
        <v>7.4215030000000001E-4</v>
      </c>
      <c r="P26" s="102">
        <v>2.2155272999999998E-3</v>
      </c>
      <c r="Q26" s="102">
        <v>3.7107513000000001E-3</v>
      </c>
      <c r="R26" s="102">
        <v>3.7107513000000001E-3</v>
      </c>
      <c r="S26" s="102">
        <v>4.3115438000000004E-3</v>
      </c>
      <c r="T26" s="102" t="s">
        <v>452</v>
      </c>
      <c r="U26" s="102" t="s">
        <v>452</v>
      </c>
      <c r="V26" s="102" t="s">
        <v>452</v>
      </c>
      <c r="W26" s="102">
        <v>5.1592879000000001E-3</v>
      </c>
      <c r="X26" s="102">
        <v>3.7141650000000002E-4</v>
      </c>
      <c r="Y26" s="102">
        <v>6.8093030000000005E-4</v>
      </c>
      <c r="Z26" s="102">
        <v>2.313208E-4</v>
      </c>
      <c r="AA26" s="102">
        <v>7.9821969999999999E-4</v>
      </c>
      <c r="AB26" s="102">
        <v>2.0818873999999998E-3</v>
      </c>
      <c r="AC26" s="102" t="s">
        <v>241</v>
      </c>
      <c r="AD26" s="102" t="s">
        <v>452</v>
      </c>
      <c r="AE26" s="103"/>
      <c r="AF26" s="104">
        <v>3198.9589504999999</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28.352967846999999</v>
      </c>
      <c r="F27" s="102">
        <v>35.158955601000002</v>
      </c>
      <c r="G27" s="102">
        <v>0.9488090186</v>
      </c>
      <c r="H27" s="102">
        <v>0.50865616189999996</v>
      </c>
      <c r="I27" s="102">
        <v>0.25275705970000001</v>
      </c>
      <c r="J27" s="102">
        <v>0.25275705970000001</v>
      </c>
      <c r="K27" s="102">
        <v>0.25275705970000001</v>
      </c>
      <c r="L27" s="102">
        <v>0.11264513650000001</v>
      </c>
      <c r="M27" s="102">
        <v>277.37604799000002</v>
      </c>
      <c r="N27" s="102">
        <v>10.656663743999999</v>
      </c>
      <c r="O27" s="102">
        <v>1.4891300499999999E-2</v>
      </c>
      <c r="P27" s="102">
        <v>1.20867936E-2</v>
      </c>
      <c r="Q27" s="102">
        <v>7.4456502600000002E-2</v>
      </c>
      <c r="R27" s="102">
        <v>7.4456502600000002E-2</v>
      </c>
      <c r="S27" s="102">
        <v>2.5315210868000002</v>
      </c>
      <c r="T27" s="102" t="s">
        <v>452</v>
      </c>
      <c r="U27" s="102" t="s">
        <v>452</v>
      </c>
      <c r="V27" s="102" t="s">
        <v>452</v>
      </c>
      <c r="W27" s="102">
        <v>0.36190795250000002</v>
      </c>
      <c r="X27" s="102">
        <v>7.6819867E-2</v>
      </c>
      <c r="Y27" s="102">
        <v>8.7422681899999993E-2</v>
      </c>
      <c r="Z27" s="102">
        <v>6.2079405099999999E-2</v>
      </c>
      <c r="AA27" s="102">
        <v>9.2837027399999994E-2</v>
      </c>
      <c r="AB27" s="102">
        <v>0.31915898139999999</v>
      </c>
      <c r="AC27" s="102">
        <v>2.72561908E-2</v>
      </c>
      <c r="AD27" s="102">
        <v>11.676183476</v>
      </c>
      <c r="AE27" s="103"/>
      <c r="AF27" s="104">
        <v>65317.478255000002</v>
      </c>
      <c r="AG27" s="104" t="s">
        <v>241</v>
      </c>
      <c r="AH27" s="104" t="s">
        <v>54</v>
      </c>
      <c r="AI27" s="104" t="s">
        <v>453</v>
      </c>
      <c r="AJ27" s="104" t="s">
        <v>241</v>
      </c>
      <c r="AK27" s="104" t="s">
        <v>241</v>
      </c>
      <c r="AL27" s="105" t="s">
        <v>50</v>
      </c>
    </row>
    <row r="28" spans="1:39" s="6" customFormat="1" ht="24.75" customHeight="1" thickBot="1" x14ac:dyDescent="0.3">
      <c r="A28" s="99" t="s">
        <v>82</v>
      </c>
      <c r="B28" s="99" t="s">
        <v>85</v>
      </c>
      <c r="C28" s="100" t="s">
        <v>86</v>
      </c>
      <c r="D28" s="101"/>
      <c r="E28" s="102">
        <v>6.2728800810000003</v>
      </c>
      <c r="F28" s="102">
        <v>3.8090003611999999</v>
      </c>
      <c r="G28" s="102">
        <v>0.28122784540000001</v>
      </c>
      <c r="H28" s="102">
        <v>2.6075994700000001E-2</v>
      </c>
      <c r="I28" s="102">
        <v>0.68137876919999996</v>
      </c>
      <c r="J28" s="102">
        <v>0.68137876919999996</v>
      </c>
      <c r="K28" s="102">
        <v>0.68137876919999996</v>
      </c>
      <c r="L28" s="102">
        <v>0.36702015840000002</v>
      </c>
      <c r="M28" s="102">
        <v>48.340032293</v>
      </c>
      <c r="N28" s="102">
        <v>0.98724836100000002</v>
      </c>
      <c r="O28" s="102">
        <v>2.7498895999999999E-3</v>
      </c>
      <c r="P28" s="102">
        <v>1.4236194E-3</v>
      </c>
      <c r="Q28" s="102">
        <v>1.3749447999999999E-2</v>
      </c>
      <c r="R28" s="102">
        <v>1.3749447999999999E-2</v>
      </c>
      <c r="S28" s="102">
        <v>0.4674812324</v>
      </c>
      <c r="T28" s="102" t="s">
        <v>452</v>
      </c>
      <c r="U28" s="102" t="s">
        <v>452</v>
      </c>
      <c r="V28" s="102" t="s">
        <v>452</v>
      </c>
      <c r="W28" s="102">
        <v>4.6953277100000003E-2</v>
      </c>
      <c r="X28" s="102">
        <v>2.26845743E-2</v>
      </c>
      <c r="Y28" s="102">
        <v>2.5788070699999999E-2</v>
      </c>
      <c r="Z28" s="102">
        <v>1.9470916599999999E-2</v>
      </c>
      <c r="AA28" s="102">
        <v>2.3303218899999999E-2</v>
      </c>
      <c r="AB28" s="102">
        <v>9.1246780499999999E-2</v>
      </c>
      <c r="AC28" s="102">
        <v>4.46656187E-2</v>
      </c>
      <c r="AD28" s="102">
        <v>1.2035482437</v>
      </c>
      <c r="AE28" s="103"/>
      <c r="AF28" s="104">
        <v>11955.780886</v>
      </c>
      <c r="AG28" s="104" t="s">
        <v>241</v>
      </c>
      <c r="AH28" s="104" t="s">
        <v>54</v>
      </c>
      <c r="AI28" s="104" t="s">
        <v>453</v>
      </c>
      <c r="AJ28" s="104" t="s">
        <v>241</v>
      </c>
      <c r="AK28" s="104" t="s">
        <v>241</v>
      </c>
      <c r="AL28" s="105" t="s">
        <v>50</v>
      </c>
    </row>
    <row r="29" spans="1:39" s="6" customFormat="1" ht="24.75" customHeight="1" thickBot="1" x14ac:dyDescent="0.3">
      <c r="A29" s="99" t="s">
        <v>82</v>
      </c>
      <c r="B29" s="99" t="s">
        <v>87</v>
      </c>
      <c r="C29" s="100" t="s">
        <v>88</v>
      </c>
      <c r="D29" s="101"/>
      <c r="E29" s="102">
        <v>25.794830113</v>
      </c>
      <c r="F29" s="102">
        <v>2.8574244657999999</v>
      </c>
      <c r="G29" s="102">
        <v>0.73459870419999995</v>
      </c>
      <c r="H29" s="102">
        <v>4.7609076000000002E-3</v>
      </c>
      <c r="I29" s="102">
        <v>1.2707012200000001</v>
      </c>
      <c r="J29" s="102">
        <v>1.2707012200000001</v>
      </c>
      <c r="K29" s="102">
        <v>1.2707012200000001</v>
      </c>
      <c r="L29" s="102">
        <v>0.65233269719999998</v>
      </c>
      <c r="M29" s="102">
        <v>7.7212224423000002</v>
      </c>
      <c r="N29" s="102">
        <v>0.14524350380000001</v>
      </c>
      <c r="O29" s="102">
        <v>5.3182233999999997E-3</v>
      </c>
      <c r="P29" s="102">
        <v>1.2990797000000001E-3</v>
      </c>
      <c r="Q29" s="102">
        <v>2.65911169E-2</v>
      </c>
      <c r="R29" s="102">
        <v>2.65911169E-2</v>
      </c>
      <c r="S29" s="102">
        <v>0.90409797550000004</v>
      </c>
      <c r="T29" s="102" t="s">
        <v>452</v>
      </c>
      <c r="U29" s="102" t="s">
        <v>452</v>
      </c>
      <c r="V29" s="102" t="s">
        <v>452</v>
      </c>
      <c r="W29" s="102">
        <v>5.5048340699999997E-2</v>
      </c>
      <c r="X29" s="102">
        <v>1.9387734399999999E-2</v>
      </c>
      <c r="Y29" s="102">
        <v>0.1180889291</v>
      </c>
      <c r="Z29" s="102">
        <v>0.13196878470000001</v>
      </c>
      <c r="AA29" s="102">
        <v>3.0403493E-2</v>
      </c>
      <c r="AB29" s="102">
        <v>0.29984894109999999</v>
      </c>
      <c r="AC29" s="102">
        <v>4.2186575300000001E-2</v>
      </c>
      <c r="AD29" s="102">
        <v>11.048580484</v>
      </c>
      <c r="AE29" s="103"/>
      <c r="AF29" s="104">
        <v>22931.495361000001</v>
      </c>
      <c r="AG29" s="104" t="s">
        <v>241</v>
      </c>
      <c r="AH29" s="104" t="s">
        <v>54</v>
      </c>
      <c r="AI29" s="104" t="s">
        <v>453</v>
      </c>
      <c r="AJ29" s="104" t="s">
        <v>241</v>
      </c>
      <c r="AK29" s="104" t="s">
        <v>241</v>
      </c>
      <c r="AL29" s="105" t="s">
        <v>50</v>
      </c>
    </row>
    <row r="30" spans="1:39" s="6" customFormat="1" ht="24.75" customHeight="1" thickBot="1" x14ac:dyDescent="0.3">
      <c r="A30" s="99" t="s">
        <v>82</v>
      </c>
      <c r="B30" s="99" t="s">
        <v>89</v>
      </c>
      <c r="C30" s="100" t="s">
        <v>90</v>
      </c>
      <c r="D30" s="101"/>
      <c r="E30" s="102">
        <v>8.4096904200000003E-2</v>
      </c>
      <c r="F30" s="102">
        <v>1.8666529635</v>
      </c>
      <c r="G30" s="102">
        <v>1.1727146000000001E-2</v>
      </c>
      <c r="H30" s="102">
        <v>9.2723920000000002E-4</v>
      </c>
      <c r="I30" s="102">
        <v>9.3079760799999994E-2</v>
      </c>
      <c r="J30" s="102">
        <v>9.3079760799999994E-2</v>
      </c>
      <c r="K30" s="102">
        <v>9.3079760799999994E-2</v>
      </c>
      <c r="L30" s="102">
        <v>9.5573156999999992E-3</v>
      </c>
      <c r="M30" s="102">
        <v>5.3945261660000003</v>
      </c>
      <c r="N30" s="102">
        <v>0.14658932499999999</v>
      </c>
      <c r="O30" s="102">
        <v>1.9545240000000001E-4</v>
      </c>
      <c r="P30" s="102">
        <v>1.6417999999999999E-4</v>
      </c>
      <c r="Q30" s="102">
        <v>9.7726220000000008E-4</v>
      </c>
      <c r="R30" s="102">
        <v>9.7726220000000008E-4</v>
      </c>
      <c r="S30" s="102">
        <v>3.3226913699999999E-2</v>
      </c>
      <c r="T30" s="102" t="s">
        <v>452</v>
      </c>
      <c r="U30" s="102" t="s">
        <v>452</v>
      </c>
      <c r="V30" s="102" t="s">
        <v>452</v>
      </c>
      <c r="W30" s="102">
        <v>4.8863107999999999E-3</v>
      </c>
      <c r="X30" s="102">
        <v>7.8180969999999998E-4</v>
      </c>
      <c r="Y30" s="102">
        <v>7.8180969999999998E-4</v>
      </c>
      <c r="Z30" s="102" t="s">
        <v>452</v>
      </c>
      <c r="AA30" s="102" t="s">
        <v>452</v>
      </c>
      <c r="AB30" s="102">
        <v>1.5636195E-3</v>
      </c>
      <c r="AC30" s="102">
        <v>7.2268999999999995E-5</v>
      </c>
      <c r="AD30" s="102">
        <v>0.1597787849</v>
      </c>
      <c r="AE30" s="103"/>
      <c r="AF30" s="104">
        <v>858.03618232999997</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13.628531904000001</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69434.353575000001</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0.27111421629999999</v>
      </c>
      <c r="J32" s="102">
        <v>0.38353986220000003</v>
      </c>
      <c r="K32" s="102">
        <v>3.0535142661000001</v>
      </c>
      <c r="L32" s="102">
        <v>1.08599457E-2</v>
      </c>
      <c r="M32" s="102" t="s">
        <v>241</v>
      </c>
      <c r="N32" s="102">
        <v>1.0693748918999999</v>
      </c>
      <c r="O32" s="102">
        <v>2.8276350000000001E-4</v>
      </c>
      <c r="P32" s="102">
        <v>2.3491249000000001E-3</v>
      </c>
      <c r="Q32" s="102">
        <v>1.3335619999999999E-4</v>
      </c>
      <c r="R32" s="102">
        <v>1.6648289100000001E-2</v>
      </c>
      <c r="S32" s="102">
        <v>9.6480400098000008</v>
      </c>
      <c r="T32" s="102" t="s">
        <v>452</v>
      </c>
      <c r="U32" s="102" t="s">
        <v>452</v>
      </c>
      <c r="V32" s="102" t="s">
        <v>452</v>
      </c>
      <c r="W32" s="102" t="s">
        <v>241</v>
      </c>
      <c r="X32" s="102" t="s">
        <v>452</v>
      </c>
      <c r="Y32" s="102">
        <v>0.1659549723</v>
      </c>
      <c r="Z32" s="102" t="s">
        <v>452</v>
      </c>
      <c r="AA32" s="102" t="s">
        <v>452</v>
      </c>
      <c r="AB32" s="102">
        <v>0.1659549723</v>
      </c>
      <c r="AC32" s="102" t="s">
        <v>452</v>
      </c>
      <c r="AD32" s="102" t="s">
        <v>452</v>
      </c>
      <c r="AE32" s="103"/>
      <c r="AF32" s="104" t="s">
        <v>241</v>
      </c>
      <c r="AG32" s="104" t="s">
        <v>241</v>
      </c>
      <c r="AH32" s="104" t="s">
        <v>241</v>
      </c>
      <c r="AI32" s="104" t="s">
        <v>241</v>
      </c>
      <c r="AJ32" s="104" t="s">
        <v>241</v>
      </c>
      <c r="AK32" s="104">
        <v>29914.335901999999</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1.0289384061</v>
      </c>
      <c r="J33" s="102">
        <v>13.097</v>
      </c>
      <c r="K33" s="102">
        <v>46.775006451000003</v>
      </c>
      <c r="L33" s="102">
        <v>0.36380555850000001</v>
      </c>
      <c r="M33" s="102" t="s">
        <v>241</v>
      </c>
      <c r="N33" s="102" t="s">
        <v>452</v>
      </c>
      <c r="O33" s="102">
        <v>0.29468250000000001</v>
      </c>
      <c r="P33" s="102" t="s">
        <v>452</v>
      </c>
      <c r="Q33" s="102" t="s">
        <v>452</v>
      </c>
      <c r="R33" s="102" t="s">
        <v>452</v>
      </c>
      <c r="S33" s="102" t="s">
        <v>452</v>
      </c>
      <c r="T33" s="102" t="s">
        <v>452</v>
      </c>
      <c r="U33" s="102" t="s">
        <v>452</v>
      </c>
      <c r="V33" s="102" t="s">
        <v>452</v>
      </c>
      <c r="W33" s="102" t="s">
        <v>241</v>
      </c>
      <c r="X33" s="102" t="s">
        <v>452</v>
      </c>
      <c r="Y33" s="102">
        <v>7.20335E-2</v>
      </c>
      <c r="Z33" s="102" t="s">
        <v>452</v>
      </c>
      <c r="AA33" s="102" t="s">
        <v>452</v>
      </c>
      <c r="AB33" s="102">
        <v>7.20335E-2</v>
      </c>
      <c r="AC33" s="102" t="s">
        <v>452</v>
      </c>
      <c r="AD33" s="102" t="s">
        <v>452</v>
      </c>
      <c r="AE33" s="103"/>
      <c r="AF33" s="104" t="s">
        <v>241</v>
      </c>
      <c r="AG33" s="104" t="s">
        <v>241</v>
      </c>
      <c r="AH33" s="104" t="s">
        <v>241</v>
      </c>
      <c r="AI33" s="104" t="s">
        <v>241</v>
      </c>
      <c r="AJ33" s="104" t="s">
        <v>241</v>
      </c>
      <c r="AK33" s="104">
        <v>29245.081549999999</v>
      </c>
      <c r="AL33" s="105" t="s">
        <v>95</v>
      </c>
    </row>
    <row r="34" spans="1:38" s="6" customFormat="1" ht="24.75" customHeight="1" thickBot="1" x14ac:dyDescent="0.3">
      <c r="A34" s="99" t="s">
        <v>72</v>
      </c>
      <c r="B34" s="99" t="s">
        <v>98</v>
      </c>
      <c r="C34" s="100" t="s">
        <v>99</v>
      </c>
      <c r="D34" s="101"/>
      <c r="E34" s="102">
        <v>1.9299906058</v>
      </c>
      <c r="F34" s="102">
        <v>0.16425451960000001</v>
      </c>
      <c r="G34" s="102">
        <v>5.7489081900000003E-2</v>
      </c>
      <c r="H34" s="102">
        <v>2.8744540000000002E-4</v>
      </c>
      <c r="I34" s="102">
        <v>5.6257173000000001E-2</v>
      </c>
      <c r="J34" s="102">
        <v>5.91316271E-2</v>
      </c>
      <c r="K34" s="102">
        <v>6.2416717500000003E-2</v>
      </c>
      <c r="L34" s="102">
        <v>3.6567162399999999E-2</v>
      </c>
      <c r="M34" s="102">
        <v>0.451699929</v>
      </c>
      <c r="N34" s="102">
        <v>4.106363E-3</v>
      </c>
      <c r="O34" s="102">
        <v>4.1063630000000002E-4</v>
      </c>
      <c r="P34" s="102">
        <v>9.4446300000000004E-5</v>
      </c>
      <c r="Q34" s="102">
        <v>2.0531815E-3</v>
      </c>
      <c r="R34" s="102">
        <v>2.0531815E-3</v>
      </c>
      <c r="S34" s="102">
        <v>1.0400681707999999</v>
      </c>
      <c r="T34" s="102" t="s">
        <v>452</v>
      </c>
      <c r="U34" s="102" t="s">
        <v>452</v>
      </c>
      <c r="V34" s="102" t="s">
        <v>452</v>
      </c>
      <c r="W34" s="102">
        <v>4.106363E-3</v>
      </c>
      <c r="X34" s="102">
        <v>1.2319089E-3</v>
      </c>
      <c r="Y34" s="102">
        <v>2.0531815E-3</v>
      </c>
      <c r="Z34" s="102" t="s">
        <v>452</v>
      </c>
      <c r="AA34" s="102" t="s">
        <v>452</v>
      </c>
      <c r="AB34" s="102">
        <v>3.2850904000000002E-3</v>
      </c>
      <c r="AC34" s="102" t="s">
        <v>452</v>
      </c>
      <c r="AD34" s="102">
        <v>4.0502656999999997E-2</v>
      </c>
      <c r="AE34" s="103"/>
      <c r="AF34" s="104">
        <v>1769.8424491999999</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31.255382573999999</v>
      </c>
      <c r="F36" s="102">
        <v>1.7001294865000001</v>
      </c>
      <c r="G36" s="102">
        <v>1.2659031488000001</v>
      </c>
      <c r="H36" s="102" t="s">
        <v>241</v>
      </c>
      <c r="I36" s="102">
        <v>1.1575588286</v>
      </c>
      <c r="J36" s="102">
        <v>1.2184829773000001</v>
      </c>
      <c r="K36" s="102">
        <v>1.2184829773000001</v>
      </c>
      <c r="L36" s="102">
        <v>0.4787322946</v>
      </c>
      <c r="M36" s="102">
        <v>1.5443454672000001</v>
      </c>
      <c r="N36" s="102">
        <v>6.3409206300000007E-2</v>
      </c>
      <c r="O36" s="102">
        <v>6.3409206000000001E-3</v>
      </c>
      <c r="P36" s="102">
        <v>2.89029071E-2</v>
      </c>
      <c r="Q36" s="102">
        <v>3.2358332199999999E-2</v>
      </c>
      <c r="R36" s="102">
        <v>3.4235719900000003E-2</v>
      </c>
      <c r="S36" s="102">
        <v>3.1984772699999997E-2</v>
      </c>
      <c r="T36" s="102" t="s">
        <v>452</v>
      </c>
      <c r="U36" s="102" t="s">
        <v>452</v>
      </c>
      <c r="V36" s="102" t="s">
        <v>452</v>
      </c>
      <c r="W36" s="102">
        <v>2.2001647288999999</v>
      </c>
      <c r="X36" s="102">
        <v>3.2359236000000001E-3</v>
      </c>
      <c r="Y36" s="102">
        <v>1.3416145900000001E-2</v>
      </c>
      <c r="Z36" s="102">
        <v>6.2739781999999996E-3</v>
      </c>
      <c r="AA36" s="102">
        <v>2.4068210900000001E-2</v>
      </c>
      <c r="AB36" s="102">
        <v>4.6994258599999998E-2</v>
      </c>
      <c r="AC36" s="102">
        <v>4.9544912199999999E-2</v>
      </c>
      <c r="AD36" s="102">
        <v>0.2185071552</v>
      </c>
      <c r="AE36" s="103"/>
      <c r="AF36" s="104">
        <v>23683.427487000001</v>
      </c>
      <c r="AG36" s="104" t="s">
        <v>54</v>
      </c>
      <c r="AH36" s="104" t="s">
        <v>241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0.53839849299999998</v>
      </c>
      <c r="F39" s="102">
        <v>7.8177812200000002E-2</v>
      </c>
      <c r="G39" s="102">
        <v>0.29924857360000001</v>
      </c>
      <c r="H39" s="102" t="s">
        <v>452</v>
      </c>
      <c r="I39" s="102">
        <v>2.69077328E-2</v>
      </c>
      <c r="J39" s="102">
        <v>3.9295228100000003E-2</v>
      </c>
      <c r="K39" s="102">
        <v>6.5054251199999996E-2</v>
      </c>
      <c r="L39" s="102">
        <v>1.8398871399999999E-2</v>
      </c>
      <c r="M39" s="102">
        <v>0.39035470830000002</v>
      </c>
      <c r="N39" s="102">
        <v>2.4360709800000001E-2</v>
      </c>
      <c r="O39" s="102">
        <v>2.3001615E-3</v>
      </c>
      <c r="P39" s="102">
        <v>9.3476779999999999E-3</v>
      </c>
      <c r="Q39" s="102">
        <v>1.1056038400000001E-2</v>
      </c>
      <c r="R39" s="102">
        <v>1.9976175700000001E-2</v>
      </c>
      <c r="S39" s="102">
        <v>1.8272491299999999E-2</v>
      </c>
      <c r="T39" s="102" t="s">
        <v>452</v>
      </c>
      <c r="U39" s="102" t="s">
        <v>452</v>
      </c>
      <c r="V39" s="102" t="s">
        <v>452</v>
      </c>
      <c r="W39" s="102">
        <v>2.08949028E-2</v>
      </c>
      <c r="X39" s="102">
        <v>2.7394900000000001E-5</v>
      </c>
      <c r="Y39" s="102">
        <v>1.8723049999999999E-4</v>
      </c>
      <c r="Z39" s="102">
        <v>2.7300900000000001E-5</v>
      </c>
      <c r="AA39" s="102">
        <v>3.0907200000000001E-5</v>
      </c>
      <c r="AB39" s="102">
        <v>2.728335E-4</v>
      </c>
      <c r="AC39" s="102">
        <v>4.3734662000000004E-3</v>
      </c>
      <c r="AD39" s="102">
        <v>2.7049901E-3</v>
      </c>
      <c r="AE39" s="103"/>
      <c r="AF39" s="104">
        <v>8487.8300381999998</v>
      </c>
      <c r="AG39" s="104">
        <v>3.9340000000000002</v>
      </c>
      <c r="AH39" s="104">
        <v>0.60048000000000001</v>
      </c>
      <c r="AI39" s="104">
        <v>253.54847003</v>
      </c>
      <c r="AJ39" s="104">
        <v>12.1394</v>
      </c>
      <c r="AK39" s="104" t="s">
        <v>241</v>
      </c>
      <c r="AL39" s="105" t="s">
        <v>50</v>
      </c>
    </row>
    <row r="40" spans="1:38" s="6" customFormat="1" ht="24.75" customHeight="1" thickBot="1" x14ac:dyDescent="0.3">
      <c r="A40" s="99" t="s">
        <v>72</v>
      </c>
      <c r="B40" s="99" t="s">
        <v>112</v>
      </c>
      <c r="C40" s="100" t="s">
        <v>113</v>
      </c>
      <c r="D40" s="101"/>
      <c r="E40" s="102">
        <v>7.4196058808999998</v>
      </c>
      <c r="F40" s="102">
        <v>0.65625828239999995</v>
      </c>
      <c r="G40" s="102">
        <v>0.2255730621</v>
      </c>
      <c r="H40" s="102">
        <v>1.2664122E-3</v>
      </c>
      <c r="I40" s="102">
        <v>0.22345501309999999</v>
      </c>
      <c r="J40" s="102">
        <v>0.2352158033</v>
      </c>
      <c r="K40" s="102">
        <v>0.2352158033</v>
      </c>
      <c r="L40" s="102">
        <v>9.1616555399999994E-2</v>
      </c>
      <c r="M40" s="102">
        <v>1.8329750971000001</v>
      </c>
      <c r="N40" s="102">
        <v>1.59803616E-2</v>
      </c>
      <c r="O40" s="102">
        <v>1.5956562000000001E-3</v>
      </c>
      <c r="P40" s="102">
        <v>3.7390429999999998E-4</v>
      </c>
      <c r="Q40" s="102">
        <v>7.9886408000000002E-3</v>
      </c>
      <c r="R40" s="102">
        <v>7.9852807999999994E-3</v>
      </c>
      <c r="S40" s="102">
        <v>0.2712023268</v>
      </c>
      <c r="T40" s="102" t="s">
        <v>452</v>
      </c>
      <c r="U40" s="102" t="s">
        <v>452</v>
      </c>
      <c r="V40" s="102" t="s">
        <v>452</v>
      </c>
      <c r="W40" s="102">
        <v>1.6176361600000001E-2</v>
      </c>
      <c r="X40" s="102">
        <v>4.7867496999999997E-3</v>
      </c>
      <c r="Y40" s="102">
        <v>7.9775317000000002E-3</v>
      </c>
      <c r="Z40" s="102">
        <v>5.4356315999999995E-7</v>
      </c>
      <c r="AA40" s="102">
        <v>4.2430038000000001E-7</v>
      </c>
      <c r="AB40" s="102">
        <v>1.27652493E-2</v>
      </c>
      <c r="AC40" s="102" t="s">
        <v>452</v>
      </c>
      <c r="AD40" s="102">
        <v>2.91234E-5</v>
      </c>
      <c r="AE40" s="103"/>
      <c r="AF40" s="104">
        <v>6875.4678397999996</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1.7771581221999999</v>
      </c>
      <c r="F41" s="102">
        <v>23.553338456999999</v>
      </c>
      <c r="G41" s="102">
        <v>0.77306239710000002</v>
      </c>
      <c r="H41" s="102">
        <v>7.0881163100000005E-2</v>
      </c>
      <c r="I41" s="102">
        <v>22.261554201999999</v>
      </c>
      <c r="J41" s="102">
        <v>24.659516372999999</v>
      </c>
      <c r="K41" s="102">
        <v>25.767430593</v>
      </c>
      <c r="L41" s="102">
        <v>1.1677349166</v>
      </c>
      <c r="M41" s="102">
        <v>112.93760066</v>
      </c>
      <c r="N41" s="102">
        <v>0.56223157940000001</v>
      </c>
      <c r="O41" s="102">
        <v>0.17553992930000001</v>
      </c>
      <c r="P41" s="102">
        <v>1.61168717E-2</v>
      </c>
      <c r="Q41" s="102">
        <v>2.1564110899999999E-2</v>
      </c>
      <c r="R41" s="102">
        <v>0.1798980422</v>
      </c>
      <c r="S41" s="102">
        <v>0.40139435429999998</v>
      </c>
      <c r="T41" s="102" t="s">
        <v>452</v>
      </c>
      <c r="U41" s="102" t="s">
        <v>452</v>
      </c>
      <c r="V41" s="102" t="s">
        <v>452</v>
      </c>
      <c r="W41" s="102">
        <v>10.609351820000001</v>
      </c>
      <c r="X41" s="102">
        <v>0.81206827820000005</v>
      </c>
      <c r="Y41" s="102">
        <v>1.2794406051</v>
      </c>
      <c r="Z41" s="102">
        <v>0.3128661183</v>
      </c>
      <c r="AA41" s="102">
        <v>0.58702798140000001</v>
      </c>
      <c r="AB41" s="102">
        <v>2.9914029831</v>
      </c>
      <c r="AC41" s="102">
        <v>9.0314255800000007E-2</v>
      </c>
      <c r="AD41" s="102">
        <v>0.12984532930000001</v>
      </c>
      <c r="AE41" s="103"/>
      <c r="AF41" s="104">
        <v>12329.518077999999</v>
      </c>
      <c r="AG41" s="104">
        <v>164.9007</v>
      </c>
      <c r="AH41" s="104" t="s">
        <v>54</v>
      </c>
      <c r="AI41" s="104">
        <v>16624.854608000001</v>
      </c>
      <c r="AJ41" s="104" t="s">
        <v>54</v>
      </c>
      <c r="AK41" s="104" t="s">
        <v>241</v>
      </c>
      <c r="AL41" s="105" t="s">
        <v>50</v>
      </c>
    </row>
    <row r="42" spans="1:38" s="6" customFormat="1" ht="24.75" customHeight="1" thickBot="1" x14ac:dyDescent="0.3">
      <c r="A42" s="99" t="s">
        <v>72</v>
      </c>
      <c r="B42" s="99" t="s">
        <v>116</v>
      </c>
      <c r="C42" s="100" t="s">
        <v>117</v>
      </c>
      <c r="D42" s="101"/>
      <c r="E42" s="102">
        <v>2.1596264502000002</v>
      </c>
      <c r="F42" s="102">
        <v>12.423911518000001</v>
      </c>
      <c r="G42" s="102">
        <v>7.7047886499999996E-2</v>
      </c>
      <c r="H42" s="102">
        <v>3.0219779999999998E-4</v>
      </c>
      <c r="I42" s="102">
        <v>0.46122207240000002</v>
      </c>
      <c r="J42" s="102">
        <v>0.46122207240000002</v>
      </c>
      <c r="K42" s="102">
        <v>0.46122207240000002</v>
      </c>
      <c r="L42" s="102">
        <v>6.3955810500000002E-2</v>
      </c>
      <c r="M42" s="102">
        <v>62.044817995000002</v>
      </c>
      <c r="N42" s="102">
        <v>0.60495859959999998</v>
      </c>
      <c r="O42" s="102">
        <v>1.0096947E-3</v>
      </c>
      <c r="P42" s="102">
        <v>7.2258870000000005E-4</v>
      </c>
      <c r="Q42" s="102">
        <v>5.0484733999999996E-3</v>
      </c>
      <c r="R42" s="102">
        <v>5.0484733999999996E-3</v>
      </c>
      <c r="S42" s="102">
        <v>0.1716480947</v>
      </c>
      <c r="T42" s="102" t="s">
        <v>452</v>
      </c>
      <c r="U42" s="102" t="s">
        <v>452</v>
      </c>
      <c r="V42" s="102" t="s">
        <v>452</v>
      </c>
      <c r="W42" s="102">
        <v>2.2154953200000001E-2</v>
      </c>
      <c r="X42" s="102">
        <v>3.8329510999999998E-3</v>
      </c>
      <c r="Y42" s="102">
        <v>4.2446063000000003E-3</v>
      </c>
      <c r="Z42" s="102" t="s">
        <v>452</v>
      </c>
      <c r="AA42" s="102" t="s">
        <v>452</v>
      </c>
      <c r="AB42" s="102">
        <v>8.0775573999999992E-3</v>
      </c>
      <c r="AC42" s="102" t="s">
        <v>452</v>
      </c>
      <c r="AD42" s="102">
        <v>0.65714663149999997</v>
      </c>
      <c r="AE42" s="103"/>
      <c r="AF42" s="104">
        <v>4416.0934146999998</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0.108543759</v>
      </c>
      <c r="F43" s="102">
        <v>1.8072630999999999E-2</v>
      </c>
      <c r="G43" s="102">
        <v>0.1068058711</v>
      </c>
      <c r="H43" s="102" t="s">
        <v>452</v>
      </c>
      <c r="I43" s="102">
        <v>8.1412580000000002E-3</v>
      </c>
      <c r="J43" s="102">
        <v>1.40688168E-2</v>
      </c>
      <c r="K43" s="102">
        <v>2.1785333300000001E-2</v>
      </c>
      <c r="L43" s="102">
        <v>5.1904324000000002E-3</v>
      </c>
      <c r="M43" s="102">
        <v>8.4896693800000006E-2</v>
      </c>
      <c r="N43" s="102">
        <v>5.2084873E-3</v>
      </c>
      <c r="O43" s="102">
        <v>5.0236580000000001E-4</v>
      </c>
      <c r="P43" s="102">
        <v>2.1960695999999999E-3</v>
      </c>
      <c r="Q43" s="102">
        <v>2.7113812999999998E-3</v>
      </c>
      <c r="R43" s="102">
        <v>3.0595814000000002E-3</v>
      </c>
      <c r="S43" s="102">
        <v>2.6675695E-3</v>
      </c>
      <c r="T43" s="102" t="s">
        <v>452</v>
      </c>
      <c r="U43" s="102" t="s">
        <v>452</v>
      </c>
      <c r="V43" s="102" t="s">
        <v>452</v>
      </c>
      <c r="W43" s="102">
        <v>6.9046897999999997E-3</v>
      </c>
      <c r="X43" s="102">
        <v>3.3358700000000003E-5</v>
      </c>
      <c r="Y43" s="102">
        <v>2.8099400000000001E-5</v>
      </c>
      <c r="Z43" s="102">
        <v>2.56965E-5</v>
      </c>
      <c r="AA43" s="102">
        <v>4.7738699999999997E-5</v>
      </c>
      <c r="AB43" s="102">
        <v>1.3489329999999999E-4</v>
      </c>
      <c r="AC43" s="102">
        <v>3.0366500000000001E-5</v>
      </c>
      <c r="AD43" s="102">
        <v>6.9513080000000002E-4</v>
      </c>
      <c r="AE43" s="103"/>
      <c r="AF43" s="104">
        <v>1749.0793246999999</v>
      </c>
      <c r="AG43" s="104">
        <v>48.978299999999997</v>
      </c>
      <c r="AH43" s="104" t="s">
        <v>54</v>
      </c>
      <c r="AI43" s="104" t="s">
        <v>54</v>
      </c>
      <c r="AJ43" s="104" t="s">
        <v>54</v>
      </c>
      <c r="AK43" s="104" t="s">
        <v>241</v>
      </c>
      <c r="AL43" s="105" t="s">
        <v>50</v>
      </c>
    </row>
    <row r="44" spans="1:38" s="6" customFormat="1" ht="24.75" customHeight="1" thickBot="1" x14ac:dyDescent="0.3">
      <c r="A44" s="99" t="s">
        <v>72</v>
      </c>
      <c r="B44" s="99" t="s">
        <v>120</v>
      </c>
      <c r="C44" s="100" t="s">
        <v>121</v>
      </c>
      <c r="D44" s="101"/>
      <c r="E44" s="102">
        <v>2.6538601320000001</v>
      </c>
      <c r="F44" s="102">
        <v>0.49087437900000003</v>
      </c>
      <c r="G44" s="102">
        <v>0.13813622980000001</v>
      </c>
      <c r="H44" s="102">
        <v>7.4273839999999998E-4</v>
      </c>
      <c r="I44" s="102">
        <v>0.41756508260000003</v>
      </c>
      <c r="J44" s="102">
        <v>0.43954205299999999</v>
      </c>
      <c r="K44" s="102">
        <v>0.43954205299999999</v>
      </c>
      <c r="L44" s="102">
        <v>0.17120107849999999</v>
      </c>
      <c r="M44" s="102">
        <v>1.9860107284999999</v>
      </c>
      <c r="N44" s="102">
        <v>9.8866010999999997E-3</v>
      </c>
      <c r="O44" s="102">
        <v>9.8670250000000006E-4</v>
      </c>
      <c r="P44" s="102">
        <v>2.2695770000000001E-4</v>
      </c>
      <c r="Q44" s="102">
        <v>4.9335124000000003E-3</v>
      </c>
      <c r="R44" s="102">
        <v>4.9335124000000003E-3</v>
      </c>
      <c r="S44" s="102">
        <v>0.16773942040000001</v>
      </c>
      <c r="T44" s="102" t="s">
        <v>452</v>
      </c>
      <c r="U44" s="102" t="s">
        <v>452</v>
      </c>
      <c r="V44" s="102" t="s">
        <v>452</v>
      </c>
      <c r="W44" s="102">
        <v>9.8674214999999992E-3</v>
      </c>
      <c r="X44" s="102">
        <v>2.9601339000000001E-3</v>
      </c>
      <c r="Y44" s="102">
        <v>4.9334859000000003E-3</v>
      </c>
      <c r="Z44" s="102" t="s">
        <v>452</v>
      </c>
      <c r="AA44" s="102" t="s">
        <v>452</v>
      </c>
      <c r="AB44" s="102">
        <v>7.8936197999999996E-3</v>
      </c>
      <c r="AC44" s="102" t="s">
        <v>452</v>
      </c>
      <c r="AD44" s="102">
        <v>9.7341323399999999E-2</v>
      </c>
      <c r="AE44" s="103"/>
      <c r="AF44" s="104">
        <v>4252.6897747000003</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13.489629719</v>
      </c>
      <c r="F45" s="102">
        <v>0.38892544740000001</v>
      </c>
      <c r="G45" s="102">
        <v>0.51538257580000002</v>
      </c>
      <c r="H45" s="102" t="s">
        <v>241</v>
      </c>
      <c r="I45" s="102">
        <v>0.49985417030000001</v>
      </c>
      <c r="J45" s="102">
        <v>0.52616228450000002</v>
      </c>
      <c r="K45" s="102">
        <v>0.52616228450000002</v>
      </c>
      <c r="L45" s="102">
        <v>0.2052177345</v>
      </c>
      <c r="M45" s="102">
        <v>2.0407028025999998</v>
      </c>
      <c r="N45" s="102">
        <v>2.75686466E-2</v>
      </c>
      <c r="O45" s="102">
        <v>2.7568647000000002E-3</v>
      </c>
      <c r="P45" s="102">
        <v>1.3221549799999999E-2</v>
      </c>
      <c r="Q45" s="102">
        <v>1.3915637099999999E-2</v>
      </c>
      <c r="R45" s="102">
        <v>1.2809574799999999E-2</v>
      </c>
      <c r="S45" s="102">
        <v>1.38406007E-2</v>
      </c>
      <c r="T45" s="102" t="s">
        <v>452</v>
      </c>
      <c r="U45" s="102" t="s">
        <v>452</v>
      </c>
      <c r="V45" s="102" t="s">
        <v>452</v>
      </c>
      <c r="W45" s="102">
        <v>1.0352130453999999</v>
      </c>
      <c r="X45" s="102">
        <v>1.5658995999999999E-3</v>
      </c>
      <c r="Y45" s="102">
        <v>6.5497476000000001E-3</v>
      </c>
      <c r="Z45" s="102">
        <v>3.0651991999999999E-3</v>
      </c>
      <c r="AA45" s="102">
        <v>1.1851322100000001E-2</v>
      </c>
      <c r="AB45" s="102">
        <v>2.30321686E-2</v>
      </c>
      <c r="AC45" s="102">
        <v>2.2565082199999999E-2</v>
      </c>
      <c r="AD45" s="102">
        <v>9.9728387900000007E-2</v>
      </c>
      <c r="AE45" s="103"/>
      <c r="AF45" s="104">
        <v>11149.730785</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4.14743183E-2</v>
      </c>
      <c r="F46" s="102">
        <v>6.6120106E-3</v>
      </c>
      <c r="G46" s="102">
        <v>2.2831592299999998E-2</v>
      </c>
      <c r="H46" s="102" t="s">
        <v>452</v>
      </c>
      <c r="I46" s="102">
        <v>1.9425957999999999E-3</v>
      </c>
      <c r="J46" s="102">
        <v>2.5438330000000001E-3</v>
      </c>
      <c r="K46" s="102">
        <v>4.7305725999999999E-3</v>
      </c>
      <c r="L46" s="102">
        <v>1.5705967999999999E-3</v>
      </c>
      <c r="M46" s="102">
        <v>3.3060052800000003E-2</v>
      </c>
      <c r="N46" s="102">
        <v>1.6440475E-3</v>
      </c>
      <c r="O46" s="102">
        <v>1.653003E-4</v>
      </c>
      <c r="P46" s="102">
        <v>8.2053119999999995E-4</v>
      </c>
      <c r="Q46" s="102">
        <v>8.2650129999999999E-4</v>
      </c>
      <c r="R46" s="102">
        <v>6.6120109999999997E-4</v>
      </c>
      <c r="S46" s="102">
        <v>8.2650129999999999E-4</v>
      </c>
      <c r="T46" s="102" t="s">
        <v>452</v>
      </c>
      <c r="U46" s="102" t="s">
        <v>452</v>
      </c>
      <c r="V46" s="102" t="s">
        <v>452</v>
      </c>
      <c r="W46" s="102">
        <v>1.6530026E-3</v>
      </c>
      <c r="X46" s="102">
        <v>3.7782847E-7</v>
      </c>
      <c r="Y46" s="102">
        <v>1.8891506E-7</v>
      </c>
      <c r="Z46" s="102">
        <v>3.3060053000000003E-7</v>
      </c>
      <c r="AA46" s="102">
        <v>7.5565859000000005E-7</v>
      </c>
      <c r="AB46" s="102">
        <v>1.6530026E-6</v>
      </c>
      <c r="AC46" s="102">
        <v>1.539073E-4</v>
      </c>
      <c r="AD46" s="102">
        <v>6.6257299999999993E-5</v>
      </c>
      <c r="AE46" s="103"/>
      <c r="AF46" s="104">
        <v>712.44413823000002</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3.9711658175000002</v>
      </c>
      <c r="F47" s="102">
        <v>0.17649272090000001</v>
      </c>
      <c r="G47" s="102">
        <v>0.1003855551</v>
      </c>
      <c r="H47" s="102" t="s">
        <v>452</v>
      </c>
      <c r="I47" s="102">
        <v>8.1597937600000003E-2</v>
      </c>
      <c r="J47" s="102">
        <v>8.5104177200000006E-2</v>
      </c>
      <c r="K47" s="102">
        <v>8.5104177200000006E-2</v>
      </c>
      <c r="L47" s="102">
        <v>3.3841021999999998E-2</v>
      </c>
      <c r="M47" s="102">
        <v>0.8172821401</v>
      </c>
      <c r="N47" s="102">
        <v>1.1870616800000001E-2</v>
      </c>
      <c r="O47" s="102">
        <v>1.5054637000000001E-3</v>
      </c>
      <c r="P47" s="102">
        <v>5.4046383999999999E-3</v>
      </c>
      <c r="Q47" s="102">
        <v>7.5273184E-3</v>
      </c>
      <c r="R47" s="102">
        <v>7.0831946999999999E-3</v>
      </c>
      <c r="S47" s="102">
        <v>7.5273184E-3</v>
      </c>
      <c r="T47" s="102" t="s">
        <v>452</v>
      </c>
      <c r="U47" s="102" t="s">
        <v>452</v>
      </c>
      <c r="V47" s="102" t="s">
        <v>452</v>
      </c>
      <c r="W47" s="102">
        <v>0.18401751180000001</v>
      </c>
      <c r="X47" s="102">
        <v>8.1828420000000003E-4</v>
      </c>
      <c r="Y47" s="102">
        <v>2.1988607999999998E-3</v>
      </c>
      <c r="Z47" s="102">
        <v>9.0506099999999997E-4</v>
      </c>
      <c r="AA47" s="102">
        <v>3.4002483999999999E-3</v>
      </c>
      <c r="AB47" s="102">
        <v>7.3224544000000001E-3</v>
      </c>
      <c r="AC47" s="102">
        <v>3.5529894E-3</v>
      </c>
      <c r="AD47" s="102">
        <v>1.5795525099999999E-2</v>
      </c>
      <c r="AE47" s="103"/>
      <c r="AF47" s="104">
        <v>6488.5484583999996</v>
      </c>
      <c r="AG47" s="104" t="s">
        <v>241</v>
      </c>
      <c r="AH47" s="104" t="s">
        <v>241</v>
      </c>
      <c r="AI47" s="104" t="s">
        <v>54</v>
      </c>
      <c r="AJ47" s="104" t="s">
        <v>241</v>
      </c>
      <c r="AK47" s="104" t="s">
        <v>241</v>
      </c>
      <c r="AL47" s="105" t="s">
        <v>50</v>
      </c>
    </row>
    <row r="48" spans="1:38" s="6" customFormat="1" ht="24.75" customHeight="1" thickBot="1" x14ac:dyDescent="0.3">
      <c r="A48" s="99" t="s">
        <v>128</v>
      </c>
      <c r="B48" s="99" t="s">
        <v>129</v>
      </c>
      <c r="C48" s="100" t="s">
        <v>130</v>
      </c>
      <c r="D48" s="101"/>
      <c r="E48" s="102" t="s">
        <v>241</v>
      </c>
      <c r="F48" s="102">
        <v>1.0884882</v>
      </c>
      <c r="G48" s="102" t="s">
        <v>241</v>
      </c>
      <c r="H48" s="102" t="s">
        <v>241</v>
      </c>
      <c r="I48" s="102">
        <v>4.1682050000000003E-3</v>
      </c>
      <c r="J48" s="102">
        <v>3.5012922000000002E-2</v>
      </c>
      <c r="K48" s="102">
        <v>7.4194048999999998E-2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0.83364099999999997</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186.28713298</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133.95603199999999</v>
      </c>
      <c r="AL51" s="105" t="s">
        <v>389</v>
      </c>
    </row>
    <row r="52" spans="1:38" s="6" customFormat="1" ht="24.75" customHeight="1" thickBot="1" x14ac:dyDescent="0.3">
      <c r="A52" s="99" t="s">
        <v>128</v>
      </c>
      <c r="B52" s="106" t="s">
        <v>140</v>
      </c>
      <c r="C52" s="109" t="s">
        <v>141</v>
      </c>
      <c r="D52" s="111"/>
      <c r="E52" s="102">
        <v>0.999</v>
      </c>
      <c r="F52" s="102">
        <v>2.3229435542000001</v>
      </c>
      <c r="G52" s="102">
        <v>1.50668</v>
      </c>
      <c r="H52" s="102" t="s">
        <v>241</v>
      </c>
      <c r="I52" s="102">
        <v>4.2900000000000001E-2</v>
      </c>
      <c r="J52" s="102">
        <v>4.2900000000000001E-2</v>
      </c>
      <c r="K52" s="102">
        <v>4.2900000000000001E-2</v>
      </c>
      <c r="L52" s="102">
        <v>6.8639999999999993E-5</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14.022402</v>
      </c>
      <c r="AL52" s="105" t="s">
        <v>142</v>
      </c>
    </row>
    <row r="53" spans="1:38" s="6" customFormat="1" ht="24.75" customHeight="1" thickBot="1" x14ac:dyDescent="0.3">
      <c r="A53" s="99" t="s">
        <v>128</v>
      </c>
      <c r="B53" s="106" t="s">
        <v>143</v>
      </c>
      <c r="C53" s="109" t="s">
        <v>144</v>
      </c>
      <c r="D53" s="111"/>
      <c r="E53" s="102" t="s">
        <v>241</v>
      </c>
      <c r="F53" s="102">
        <v>7.4999053580000004</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1.688315</v>
      </c>
      <c r="AL53" s="105" t="s">
        <v>145</v>
      </c>
    </row>
    <row r="54" spans="1:38" s="6" customFormat="1" ht="23.5" thickBot="1" x14ac:dyDescent="0.3">
      <c r="A54" s="99" t="s">
        <v>128</v>
      </c>
      <c r="B54" s="106" t="s">
        <v>146</v>
      </c>
      <c r="C54" s="109" t="s">
        <v>147</v>
      </c>
      <c r="D54" s="111"/>
      <c r="E54" s="102" t="s">
        <v>241</v>
      </c>
      <c r="F54" s="102">
        <v>0.17638250959999999</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0.98499786840000003</v>
      </c>
      <c r="F55" s="102">
        <v>8.4475553595000008</v>
      </c>
      <c r="G55" s="102">
        <v>1.1305543499999999E-2</v>
      </c>
      <c r="H55" s="102" t="s">
        <v>452</v>
      </c>
      <c r="I55" s="102">
        <v>0.83325128199999998</v>
      </c>
      <c r="J55" s="102">
        <v>1.093966282</v>
      </c>
      <c r="K55" s="102">
        <v>1.215633282</v>
      </c>
      <c r="L55" s="102">
        <v>0.51552902010000001</v>
      </c>
      <c r="M55" s="102">
        <v>1.2216352500000001</v>
      </c>
      <c r="N55" s="102">
        <v>9.5348900000000005E-5</v>
      </c>
      <c r="O55" s="102">
        <v>6.4837230000000003E-4</v>
      </c>
      <c r="P55" s="102">
        <v>3.8139549999999998E-4</v>
      </c>
      <c r="Q55" s="102">
        <v>1.6217469E-3</v>
      </c>
      <c r="R55" s="102">
        <v>8.9622855000000001E-3</v>
      </c>
      <c r="S55" s="102">
        <v>6.8284080000000002E-3</v>
      </c>
      <c r="T55" s="102" t="s">
        <v>452</v>
      </c>
      <c r="U55" s="102" t="s">
        <v>452</v>
      </c>
      <c r="V55" s="102" t="s">
        <v>452</v>
      </c>
      <c r="W55" s="102">
        <v>0.366689775</v>
      </c>
      <c r="X55" s="102">
        <v>1.05057E-5</v>
      </c>
      <c r="Y55" s="102">
        <v>8.3607553999999994E-3</v>
      </c>
      <c r="Z55" s="102">
        <v>9.8785077000000008E-6</v>
      </c>
      <c r="AA55" s="102">
        <v>9.8785077000000008E-6</v>
      </c>
      <c r="AB55" s="102">
        <v>8.3910180999999997E-3</v>
      </c>
      <c r="AC55" s="102" t="s">
        <v>241</v>
      </c>
      <c r="AD55" s="102">
        <v>7.64764</v>
      </c>
      <c r="AE55" s="103"/>
      <c r="AF55" s="104">
        <v>2163.9452999999999</v>
      </c>
      <c r="AG55" s="104" t="s">
        <v>241</v>
      </c>
      <c r="AH55" s="104">
        <v>14931.274219999999</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0.502</v>
      </c>
      <c r="H57" s="102" t="s">
        <v>241</v>
      </c>
      <c r="I57" s="102">
        <v>0.18149999999999999</v>
      </c>
      <c r="J57" s="102">
        <v>0.32669999999999999</v>
      </c>
      <c r="K57" s="102">
        <v>0.36299999999999999</v>
      </c>
      <c r="L57" s="102">
        <v>5.4450000000000002E-3</v>
      </c>
      <c r="M57" s="102" t="s">
        <v>241</v>
      </c>
      <c r="N57" s="102">
        <v>9.2799999999999994E-2</v>
      </c>
      <c r="O57" s="102">
        <v>6.9999999999999999E-4</v>
      </c>
      <c r="P57" s="102">
        <v>0.03</v>
      </c>
      <c r="Q57" s="102">
        <v>1.1999999999999999E-3</v>
      </c>
      <c r="R57" s="102">
        <v>1.7500000000000002E-2</v>
      </c>
      <c r="S57" s="102">
        <v>3.39E-2</v>
      </c>
      <c r="T57" s="102" t="s">
        <v>452</v>
      </c>
      <c r="U57" s="102" t="s">
        <v>452</v>
      </c>
      <c r="V57" s="102" t="s">
        <v>452</v>
      </c>
      <c r="W57" s="102">
        <v>0.14399999999999999</v>
      </c>
      <c r="X57" s="102" t="s">
        <v>241</v>
      </c>
      <c r="Y57" s="102" t="s">
        <v>241</v>
      </c>
      <c r="Z57" s="102" t="s">
        <v>241</v>
      </c>
      <c r="AA57" s="102" t="s">
        <v>241</v>
      </c>
      <c r="AB57" s="102" t="s">
        <v>241</v>
      </c>
      <c r="AC57" s="102">
        <v>7.4585090000000003E-3</v>
      </c>
      <c r="AD57" s="102" t="s">
        <v>241</v>
      </c>
      <c r="AE57" s="103"/>
      <c r="AF57" s="104" t="s">
        <v>241</v>
      </c>
      <c r="AG57" s="104" t="s">
        <v>241</v>
      </c>
      <c r="AH57" s="104" t="s">
        <v>241</v>
      </c>
      <c r="AI57" s="104" t="s">
        <v>241</v>
      </c>
      <c r="AJ57" s="104" t="s">
        <v>241</v>
      </c>
      <c r="AK57" s="104">
        <v>1621.415</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7.4532400000000001E-4</v>
      </c>
      <c r="J58" s="102">
        <v>3.7266199999999999E-3</v>
      </c>
      <c r="K58" s="102">
        <v>9.58E-3</v>
      </c>
      <c r="L58" s="102">
        <v>3.4487999999999999E-6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1.0599396E-3</v>
      </c>
      <c r="AD58" s="102" t="s">
        <v>241</v>
      </c>
      <c r="AE58" s="103"/>
      <c r="AF58" s="104" t="s">
        <v>241</v>
      </c>
      <c r="AG58" s="104" t="s">
        <v>241</v>
      </c>
      <c r="AH58" s="104" t="s">
        <v>241</v>
      </c>
      <c r="AI58" s="104" t="s">
        <v>241</v>
      </c>
      <c r="AJ58" s="104" t="s">
        <v>241</v>
      </c>
      <c r="AK58" s="104">
        <v>70.412912109999994</v>
      </c>
      <c r="AL58" s="105" t="s">
        <v>160</v>
      </c>
    </row>
    <row r="59" spans="1:38" s="6" customFormat="1" ht="24.75" customHeight="1" thickBot="1" x14ac:dyDescent="0.3">
      <c r="A59" s="99" t="s">
        <v>55</v>
      </c>
      <c r="B59" s="112" t="s">
        <v>161</v>
      </c>
      <c r="C59" s="100" t="s">
        <v>162</v>
      </c>
      <c r="D59" s="101"/>
      <c r="E59" s="102">
        <v>8.4529999999999994E-2</v>
      </c>
      <c r="F59" s="102" t="s">
        <v>452</v>
      </c>
      <c r="G59" s="102" t="s">
        <v>452</v>
      </c>
      <c r="H59" s="102">
        <v>2.758E-2</v>
      </c>
      <c r="I59" s="102">
        <v>8.1016000000000005E-2</v>
      </c>
      <c r="J59" s="102">
        <v>9.1143000000000002E-2</v>
      </c>
      <c r="K59" s="102">
        <v>0.10127</v>
      </c>
      <c r="L59" s="102">
        <v>4.8609600000000003E-5</v>
      </c>
      <c r="M59" s="102" t="s">
        <v>452</v>
      </c>
      <c r="N59" s="102">
        <v>1.1459999999999999</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5.1764999999999997E-3</v>
      </c>
      <c r="J60" s="102">
        <v>5.0729700000000003E-2</v>
      </c>
      <c r="K60" s="102">
        <v>0.10353</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0.14456827799999999</v>
      </c>
      <c r="J61" s="102">
        <v>1.4456827839999999</v>
      </c>
      <c r="K61" s="102">
        <v>4.8034883649999998</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489.53269999999998</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0.252</v>
      </c>
      <c r="H63" s="102">
        <v>5.1799999999999999E-2</v>
      </c>
      <c r="I63" s="102">
        <v>0.36468200000000001</v>
      </c>
      <c r="J63" s="102">
        <v>2.7236199999999999</v>
      </c>
      <c r="K63" s="102">
        <v>5.4384399999999999</v>
      </c>
      <c r="L63" s="102">
        <v>1.7848739999999998E-2</v>
      </c>
      <c r="M63" s="102" t="s">
        <v>452</v>
      </c>
      <c r="N63" s="102">
        <v>8.8999999999999999E-3</v>
      </c>
      <c r="O63" s="102">
        <v>8.0000000000000007E-5</v>
      </c>
      <c r="P63" s="102">
        <v>6.7600000000000004E-3</v>
      </c>
      <c r="Q63" s="102">
        <v>1.6999999999999999E-3</v>
      </c>
      <c r="R63" s="102">
        <v>3.9E-2</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51000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2.4329220000000001E-3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405.48700000000002</v>
      </c>
      <c r="AL64" s="105" t="s">
        <v>177</v>
      </c>
    </row>
    <row r="65" spans="1:38" s="6" customFormat="1" ht="24.75" customHeight="1" thickBot="1" x14ac:dyDescent="0.3">
      <c r="A65" s="99" t="s">
        <v>55</v>
      </c>
      <c r="B65" s="106" t="s">
        <v>178</v>
      </c>
      <c r="C65" s="100" t="s">
        <v>179</v>
      </c>
      <c r="D65" s="101"/>
      <c r="E65" s="102">
        <v>1.496</v>
      </c>
      <c r="F65" s="102" t="s">
        <v>241</v>
      </c>
      <c r="G65" s="102" t="s">
        <v>241</v>
      </c>
      <c r="H65" s="102">
        <v>0.30299999999999999</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1422.1776</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0.84708720000000004</v>
      </c>
      <c r="G67" s="102">
        <v>3.661</v>
      </c>
      <c r="H67" s="102" t="s">
        <v>241</v>
      </c>
      <c r="I67" s="102">
        <v>1.3561000000000001</v>
      </c>
      <c r="J67" s="102">
        <v>1.3561000000000001</v>
      </c>
      <c r="K67" s="102">
        <v>1.3561000000000001</v>
      </c>
      <c r="L67" s="102">
        <v>2.4409799999999999E-2</v>
      </c>
      <c r="M67" s="102">
        <v>39.364400000000003</v>
      </c>
      <c r="N67" s="102">
        <v>0.63139999999999996</v>
      </c>
      <c r="O67" s="102">
        <v>8.8999999999999996E-2</v>
      </c>
      <c r="P67" s="102">
        <v>3.0999999999999999E-3</v>
      </c>
      <c r="Q67" s="102">
        <v>0.62070000000000003</v>
      </c>
      <c r="R67" s="102">
        <v>0.48599999999999999</v>
      </c>
      <c r="S67" s="102">
        <v>0.4854</v>
      </c>
      <c r="T67" s="102" t="s">
        <v>452</v>
      </c>
      <c r="U67" s="102" t="s">
        <v>452</v>
      </c>
      <c r="V67" s="102" t="s">
        <v>452</v>
      </c>
      <c r="W67" s="102" t="s">
        <v>452</v>
      </c>
      <c r="X67" s="102">
        <v>7.3230000000000003E-2</v>
      </c>
      <c r="Y67" s="102">
        <v>0.16476750000000001</v>
      </c>
      <c r="Z67" s="102">
        <v>9.1537499999999994E-2</v>
      </c>
      <c r="AA67" s="102">
        <v>3.6615000000000002E-2</v>
      </c>
      <c r="AB67" s="102">
        <v>0.36614999999999998</v>
      </c>
      <c r="AC67" s="102" t="s">
        <v>452</v>
      </c>
      <c r="AD67" s="102" t="s">
        <v>452</v>
      </c>
      <c r="AE67" s="103"/>
      <c r="AF67" s="104" t="s">
        <v>241</v>
      </c>
      <c r="AG67" s="104" t="s">
        <v>241</v>
      </c>
      <c r="AH67" s="104" t="s">
        <v>241</v>
      </c>
      <c r="AI67" s="104" t="s">
        <v>241</v>
      </c>
      <c r="AJ67" s="104" t="s">
        <v>241</v>
      </c>
      <c r="AK67" s="104">
        <v>157.34</v>
      </c>
      <c r="AL67" s="105" t="s">
        <v>186</v>
      </c>
    </row>
    <row r="68" spans="1:38" s="6" customFormat="1" ht="24.75" customHeight="1" thickBot="1" x14ac:dyDescent="0.3">
      <c r="A68" s="99" t="s">
        <v>55</v>
      </c>
      <c r="B68" s="106" t="s">
        <v>187</v>
      </c>
      <c r="C68" s="100" t="s">
        <v>188</v>
      </c>
      <c r="D68" s="101"/>
      <c r="E68" s="102">
        <v>0.22209999999999999</v>
      </c>
      <c r="F68" s="102" t="s">
        <v>452</v>
      </c>
      <c r="G68" s="102">
        <v>0.503</v>
      </c>
      <c r="H68" s="102" t="s">
        <v>452</v>
      </c>
      <c r="I68" s="102">
        <v>0.11700000000000001</v>
      </c>
      <c r="J68" s="102">
        <v>0.11700000000000001</v>
      </c>
      <c r="K68" s="102">
        <v>0.11700000000000001</v>
      </c>
      <c r="L68" s="102">
        <v>2.1059999999999998E-3</v>
      </c>
      <c r="M68" s="102" t="s">
        <v>452</v>
      </c>
      <c r="N68" s="102">
        <v>9.7430000000000003E-2</v>
      </c>
      <c r="O68" s="102">
        <v>1.8699999999999999E-3</v>
      </c>
      <c r="P68" s="102">
        <v>2.16E-3</v>
      </c>
      <c r="Q68" s="102">
        <v>0.04</v>
      </c>
      <c r="R68" s="102">
        <v>2.4299999999999999E-2</v>
      </c>
      <c r="S68" s="102">
        <v>4.5999999999999999E-3</v>
      </c>
      <c r="T68" s="102" t="s">
        <v>452</v>
      </c>
      <c r="U68" s="102" t="s">
        <v>452</v>
      </c>
      <c r="V68" s="102" t="s">
        <v>452</v>
      </c>
      <c r="W68" s="102">
        <v>0.03</v>
      </c>
      <c r="X68" s="102">
        <v>7.5667789999999996E-4</v>
      </c>
      <c r="Y68" s="102">
        <v>1.7025253E-3</v>
      </c>
      <c r="Z68" s="102">
        <v>9.4584740000000001E-4</v>
      </c>
      <c r="AA68" s="102">
        <v>3.78339E-4</v>
      </c>
      <c r="AB68" s="102">
        <v>3.7833896000000001E-3</v>
      </c>
      <c r="AC68" s="102" t="s">
        <v>241</v>
      </c>
      <c r="AD68" s="102">
        <v>9.5342110000000008E-3</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0.17679300000000001</v>
      </c>
      <c r="F70" s="102">
        <v>0.74</v>
      </c>
      <c r="G70" s="102">
        <v>1.1000000000000001</v>
      </c>
      <c r="H70" s="102">
        <v>2.3E-3</v>
      </c>
      <c r="I70" s="102">
        <v>0.40876425649999998</v>
      </c>
      <c r="J70" s="102">
        <v>0.5494112565</v>
      </c>
      <c r="K70" s="102">
        <v>0.69520125649999998</v>
      </c>
      <c r="L70" s="102">
        <v>7.5398219999999998E-3</v>
      </c>
      <c r="M70" s="102" t="s">
        <v>54</v>
      </c>
      <c r="N70" s="102">
        <v>2.7999999999999998E-4</v>
      </c>
      <c r="O70" s="102">
        <v>6.0000000000000002E-5</v>
      </c>
      <c r="P70" s="102">
        <v>6.1899999999999997E-2</v>
      </c>
      <c r="Q70" s="102">
        <v>1.5271619999999999E-4</v>
      </c>
      <c r="R70" s="102">
        <v>3.1723789999999999E-3</v>
      </c>
      <c r="S70" s="102">
        <v>3.7190384E-2</v>
      </c>
      <c r="T70" s="102" t="s">
        <v>452</v>
      </c>
      <c r="U70" s="102" t="s">
        <v>452</v>
      </c>
      <c r="V70" s="102" t="s">
        <v>452</v>
      </c>
      <c r="W70" s="102">
        <v>0.05</v>
      </c>
      <c r="X70" s="102">
        <v>8.1736650000000003E-7</v>
      </c>
      <c r="Y70" s="102">
        <v>1.390743E-6</v>
      </c>
      <c r="Z70" s="102">
        <v>7.6856850000000002E-7</v>
      </c>
      <c r="AA70" s="102">
        <v>7.6856850000000002E-7</v>
      </c>
      <c r="AB70" s="102">
        <v>3.7452464999999999E-6</v>
      </c>
      <c r="AC70" s="102">
        <v>6.3399999999999998E-2</v>
      </c>
      <c r="AD70" s="102">
        <v>9.3946640000000005E-4</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2.0906310000000001E-2</v>
      </c>
      <c r="G72" s="102" t="s">
        <v>452</v>
      </c>
      <c r="H72" s="102" t="s">
        <v>452</v>
      </c>
      <c r="I72" s="102">
        <v>0.1082709</v>
      </c>
      <c r="J72" s="102">
        <v>0.13530600000000001</v>
      </c>
      <c r="K72" s="102">
        <v>0.20952000000000001</v>
      </c>
      <c r="L72" s="102">
        <v>1.0476000000000001E-4</v>
      </c>
      <c r="M72" s="102">
        <v>0.77262450000000005</v>
      </c>
      <c r="N72" s="102">
        <v>2.7490000000000001</v>
      </c>
      <c r="O72" s="102">
        <v>5.0999999999999997E-2</v>
      </c>
      <c r="P72" s="102">
        <v>0.1241</v>
      </c>
      <c r="Q72" s="102">
        <v>2.3E-2</v>
      </c>
      <c r="R72" s="102">
        <v>0.251</v>
      </c>
      <c r="S72" s="102">
        <v>0.52449999999999997</v>
      </c>
      <c r="T72" s="102" t="s">
        <v>452</v>
      </c>
      <c r="U72" s="102" t="s">
        <v>452</v>
      </c>
      <c r="V72" s="102" t="s">
        <v>452</v>
      </c>
      <c r="W72" s="102">
        <v>1.1000000000000001</v>
      </c>
      <c r="X72" s="102">
        <v>5.3400000000000001E-3</v>
      </c>
      <c r="Y72" s="102">
        <v>1.2015E-2</v>
      </c>
      <c r="Z72" s="102">
        <v>6.6750000000000004E-3</v>
      </c>
      <c r="AA72" s="102">
        <v>2.6700000000000001E-3</v>
      </c>
      <c r="AB72" s="102">
        <v>2.6700000000000002E-2</v>
      </c>
      <c r="AC72" s="102">
        <v>1.363455E-2</v>
      </c>
      <c r="AD72" s="102">
        <v>2.4264780499999999E-2</v>
      </c>
      <c r="AE72" s="103"/>
      <c r="AF72" s="104" t="s">
        <v>241</v>
      </c>
      <c r="AG72" s="104" t="s">
        <v>241</v>
      </c>
      <c r="AH72" s="104" t="s">
        <v>241</v>
      </c>
      <c r="AI72" s="104" t="s">
        <v>241</v>
      </c>
      <c r="AJ72" s="104" t="s">
        <v>241</v>
      </c>
      <c r="AK72" s="104">
        <v>454.48500000000001</v>
      </c>
      <c r="AL72" s="105" t="s">
        <v>199</v>
      </c>
    </row>
    <row r="73" spans="1:38" s="6" customFormat="1" ht="24.75" customHeight="1" thickBot="1" x14ac:dyDescent="0.3">
      <c r="A73" s="99" t="s">
        <v>55</v>
      </c>
      <c r="B73" s="99" t="s">
        <v>200</v>
      </c>
      <c r="C73" s="100" t="s">
        <v>201</v>
      </c>
      <c r="D73" s="101"/>
      <c r="E73" s="102">
        <v>9.7650000000000006</v>
      </c>
      <c r="F73" s="102">
        <v>1.5371494092</v>
      </c>
      <c r="G73" s="102">
        <v>9.9949999999999992</v>
      </c>
      <c r="H73" s="102" t="s">
        <v>452</v>
      </c>
      <c r="I73" s="102">
        <v>4.8300999999999998</v>
      </c>
      <c r="J73" s="102">
        <v>4.8300999999999998</v>
      </c>
      <c r="K73" s="102">
        <v>4.8300999999999998</v>
      </c>
      <c r="L73" s="102">
        <v>1.7770695E-2</v>
      </c>
      <c r="M73" s="102" t="s">
        <v>452</v>
      </c>
      <c r="N73" s="102">
        <v>1.8099000000000001</v>
      </c>
      <c r="O73" s="102">
        <v>0.30802000000000002</v>
      </c>
      <c r="P73" s="102">
        <v>0.14377999999999999</v>
      </c>
      <c r="Q73" s="102">
        <v>1.6238999999999999</v>
      </c>
      <c r="R73" s="102">
        <v>7.7918000000000003</v>
      </c>
      <c r="S73" s="102">
        <v>0.38100000000000001</v>
      </c>
      <c r="T73" s="102" t="s">
        <v>452</v>
      </c>
      <c r="U73" s="102" t="s">
        <v>452</v>
      </c>
      <c r="V73" s="102" t="s">
        <v>452</v>
      </c>
      <c r="W73" s="102">
        <v>1.8463044385</v>
      </c>
      <c r="X73" s="102">
        <v>3.3808206600000001E-2</v>
      </c>
      <c r="Y73" s="102">
        <v>7.6068464899999994E-2</v>
      </c>
      <c r="Z73" s="102">
        <v>4.2260258299999999E-2</v>
      </c>
      <c r="AA73" s="102">
        <v>1.6904103300000001E-2</v>
      </c>
      <c r="AB73" s="102">
        <v>0.16904103300000001</v>
      </c>
      <c r="AC73" s="102" t="s">
        <v>241</v>
      </c>
      <c r="AD73" s="102">
        <v>3.6514229999999999E-4</v>
      </c>
      <c r="AE73" s="103"/>
      <c r="AF73" s="104" t="s">
        <v>241</v>
      </c>
      <c r="AG73" s="104" t="s">
        <v>241</v>
      </c>
      <c r="AH73" s="104" t="s">
        <v>241</v>
      </c>
      <c r="AI73" s="104" t="s">
        <v>241</v>
      </c>
      <c r="AJ73" s="104" t="s">
        <v>241</v>
      </c>
      <c r="AK73" s="104">
        <v>935.76726499999995</v>
      </c>
      <c r="AL73" s="105" t="s">
        <v>392</v>
      </c>
    </row>
    <row r="74" spans="1:38" s="6" customFormat="1" ht="24.75" customHeight="1" thickBot="1" x14ac:dyDescent="0.3">
      <c r="A74" s="99" t="s">
        <v>55</v>
      </c>
      <c r="B74" s="99" t="s">
        <v>202</v>
      </c>
      <c r="C74" s="100" t="s">
        <v>203</v>
      </c>
      <c r="D74" s="101"/>
      <c r="E74" s="102">
        <v>0.60659063000000002</v>
      </c>
      <c r="F74" s="102" t="s">
        <v>452</v>
      </c>
      <c r="G74" s="102">
        <v>1.6120000000000001</v>
      </c>
      <c r="H74" s="102">
        <v>4.1399999999999997E-5</v>
      </c>
      <c r="I74" s="102">
        <v>1.3131773</v>
      </c>
      <c r="J74" s="102">
        <v>1.6403848000000001</v>
      </c>
      <c r="K74" s="102">
        <v>1.97394</v>
      </c>
      <c r="L74" s="102">
        <v>3.0200680099999998E-2</v>
      </c>
      <c r="M74" s="102">
        <v>102.52236000000001</v>
      </c>
      <c r="N74" s="102">
        <v>0.51393</v>
      </c>
      <c r="O74" s="102">
        <v>8.4760000000000002E-2</v>
      </c>
      <c r="P74" s="102">
        <v>3.9300000000000001E-4</v>
      </c>
      <c r="Q74" s="102">
        <v>0.39878000000000002</v>
      </c>
      <c r="R74" s="102">
        <v>0.16935</v>
      </c>
      <c r="S74" s="102">
        <v>1.1109199999999999</v>
      </c>
      <c r="T74" s="102" t="s">
        <v>452</v>
      </c>
      <c r="U74" s="102" t="s">
        <v>452</v>
      </c>
      <c r="V74" s="102" t="s">
        <v>452</v>
      </c>
      <c r="W74" s="102">
        <v>0.909202976</v>
      </c>
      <c r="X74" s="102">
        <v>2.0910799999999998</v>
      </c>
      <c r="Y74" s="102">
        <v>4.7047425</v>
      </c>
      <c r="Z74" s="102">
        <v>2.6138124999999999</v>
      </c>
      <c r="AA74" s="102">
        <v>1.045615</v>
      </c>
      <c r="AB74" s="102">
        <v>10.455249999999999</v>
      </c>
      <c r="AC74" s="102">
        <v>0.10704329999999999</v>
      </c>
      <c r="AD74" s="102">
        <v>3.1985412099999999E-2</v>
      </c>
      <c r="AE74" s="103"/>
      <c r="AF74" s="104" t="s">
        <v>241</v>
      </c>
      <c r="AG74" s="104" t="s">
        <v>241</v>
      </c>
      <c r="AH74" s="104" t="s">
        <v>241</v>
      </c>
      <c r="AI74" s="104" t="s">
        <v>241</v>
      </c>
      <c r="AJ74" s="104" t="s">
        <v>241</v>
      </c>
      <c r="AK74" s="104">
        <v>854.35299999999995</v>
      </c>
      <c r="AL74" s="105" t="s">
        <v>204</v>
      </c>
    </row>
    <row r="75" spans="1:38" s="6" customFormat="1" ht="24.75" customHeight="1" thickBot="1" x14ac:dyDescent="0.3">
      <c r="A75" s="99" t="s">
        <v>55</v>
      </c>
      <c r="B75" s="99" t="s">
        <v>205</v>
      </c>
      <c r="C75" s="100" t="s">
        <v>206</v>
      </c>
      <c r="D75" s="110"/>
      <c r="E75" s="102" t="s">
        <v>54</v>
      </c>
      <c r="F75" s="102" t="s">
        <v>54</v>
      </c>
      <c r="G75" s="102">
        <v>0.11899999999999999</v>
      </c>
      <c r="H75" s="102" t="s">
        <v>54</v>
      </c>
      <c r="I75" s="102">
        <v>5.289E-2</v>
      </c>
      <c r="J75" s="102">
        <v>0.123</v>
      </c>
      <c r="K75" s="102">
        <v>0.123</v>
      </c>
      <c r="L75" s="102" t="s">
        <v>54</v>
      </c>
      <c r="M75" s="102">
        <v>9</v>
      </c>
      <c r="N75" s="102" t="s">
        <v>54</v>
      </c>
      <c r="O75" s="102" t="s">
        <v>54</v>
      </c>
      <c r="P75" s="102">
        <v>6.0000000000000001E-3</v>
      </c>
      <c r="Q75" s="102">
        <v>4.8999999999999998E-3</v>
      </c>
      <c r="R75" s="102">
        <v>0.18770000000000001</v>
      </c>
      <c r="S75" s="102" t="s">
        <v>54</v>
      </c>
      <c r="T75" s="102" t="s">
        <v>54</v>
      </c>
      <c r="U75" s="102" t="s">
        <v>54</v>
      </c>
      <c r="V75" s="102" t="s">
        <v>54</v>
      </c>
      <c r="W75" s="102">
        <v>3.6</v>
      </c>
      <c r="X75" s="102" t="s">
        <v>54</v>
      </c>
      <c r="Y75" s="102" t="s">
        <v>54</v>
      </c>
      <c r="Z75" s="102" t="s">
        <v>54</v>
      </c>
      <c r="AA75" s="102" t="s">
        <v>54</v>
      </c>
      <c r="AB75" s="102" t="s">
        <v>54</v>
      </c>
      <c r="AC75" s="102">
        <v>126</v>
      </c>
      <c r="AD75" s="102" t="s">
        <v>54</v>
      </c>
      <c r="AE75" s="103"/>
      <c r="AF75" s="104" t="s">
        <v>241</v>
      </c>
      <c r="AG75" s="104" t="s">
        <v>241</v>
      </c>
      <c r="AH75" s="104" t="s">
        <v>241</v>
      </c>
      <c r="AI75" s="104" t="s">
        <v>241</v>
      </c>
      <c r="AJ75" s="104" t="s">
        <v>241</v>
      </c>
      <c r="AK75" s="104">
        <v>29.418500000000002</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3.2000000000000001E-2</v>
      </c>
      <c r="H77" s="102" t="s">
        <v>452</v>
      </c>
      <c r="I77" s="102">
        <v>1.448E-2</v>
      </c>
      <c r="J77" s="102">
        <v>1.6289999999999999E-2</v>
      </c>
      <c r="K77" s="102">
        <v>1.8100000000000002E-2</v>
      </c>
      <c r="L77" s="102" t="s">
        <v>452</v>
      </c>
      <c r="M77" s="102" t="s">
        <v>452</v>
      </c>
      <c r="N77" s="102">
        <v>7.3999999999999996E-2</v>
      </c>
      <c r="O77" s="102">
        <v>0.153</v>
      </c>
      <c r="P77" s="102">
        <v>8.0999999999999996E-3</v>
      </c>
      <c r="Q77" s="102">
        <v>7.4999999999999997E-3</v>
      </c>
      <c r="R77" s="102">
        <v>2.7000000000000001E-3</v>
      </c>
      <c r="S77" s="102">
        <v>9.5000000000000001E-2</v>
      </c>
      <c r="T77" s="102" t="s">
        <v>452</v>
      </c>
      <c r="U77" s="102" t="s">
        <v>452</v>
      </c>
      <c r="V77" s="102" t="s">
        <v>452</v>
      </c>
      <c r="W77" s="102">
        <v>0.683755</v>
      </c>
      <c r="X77" s="102" t="s">
        <v>452</v>
      </c>
      <c r="Y77" s="102" t="s">
        <v>452</v>
      </c>
      <c r="Z77" s="102" t="s">
        <v>452</v>
      </c>
      <c r="AA77" s="102" t="s">
        <v>452</v>
      </c>
      <c r="AB77" s="102" t="s">
        <v>452</v>
      </c>
      <c r="AC77" s="102" t="s">
        <v>452</v>
      </c>
      <c r="AD77" s="102">
        <v>2.7350200000000001E-4</v>
      </c>
      <c r="AE77" s="103"/>
      <c r="AF77" s="104" t="s">
        <v>241</v>
      </c>
      <c r="AG77" s="104" t="s">
        <v>241</v>
      </c>
      <c r="AH77" s="104" t="s">
        <v>241</v>
      </c>
      <c r="AI77" s="104" t="s">
        <v>241</v>
      </c>
      <c r="AJ77" s="104" t="s">
        <v>241</v>
      </c>
      <c r="AK77" s="104">
        <v>136.751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3.0000000000000001E-3</v>
      </c>
      <c r="F79" s="102" t="s">
        <v>452</v>
      </c>
      <c r="G79" s="102">
        <v>0.23599999999999999</v>
      </c>
      <c r="H79" s="102">
        <v>7.0000000000000001E-3</v>
      </c>
      <c r="I79" s="102">
        <v>7.3000000000000001E-3</v>
      </c>
      <c r="J79" s="102">
        <v>7.3000000000000001E-3</v>
      </c>
      <c r="K79" s="102">
        <v>7.3000000000000001E-3</v>
      </c>
      <c r="L79" s="102" t="s">
        <v>452</v>
      </c>
      <c r="M79" s="102" t="s">
        <v>452</v>
      </c>
      <c r="N79" s="102">
        <v>2.5999999999999999E-3</v>
      </c>
      <c r="O79" s="102">
        <v>5.0000000000000002E-5</v>
      </c>
      <c r="P79" s="102">
        <v>5.0000000000000002E-5</v>
      </c>
      <c r="Q79" s="102" t="s">
        <v>452</v>
      </c>
      <c r="R79" s="102" t="s">
        <v>452</v>
      </c>
      <c r="S79" s="102">
        <v>2.2200000000000002</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69.956000000000003</v>
      </c>
      <c r="AL79" s="105" t="s">
        <v>219</v>
      </c>
    </row>
    <row r="80" spans="1:38" s="6" customFormat="1" ht="24.75" customHeight="1" thickBot="1" x14ac:dyDescent="0.3">
      <c r="A80" s="99" t="s">
        <v>55</v>
      </c>
      <c r="B80" s="106" t="s">
        <v>220</v>
      </c>
      <c r="C80" s="109" t="s">
        <v>221</v>
      </c>
      <c r="D80" s="101"/>
      <c r="E80" s="102">
        <v>0.14398</v>
      </c>
      <c r="F80" s="102" t="s">
        <v>241</v>
      </c>
      <c r="G80" s="102">
        <v>0.35599999999999998</v>
      </c>
      <c r="H80" s="102" t="s">
        <v>452</v>
      </c>
      <c r="I80" s="102">
        <v>3.3668999999999999E-3</v>
      </c>
      <c r="J80" s="102">
        <v>7.5950999999999996E-3</v>
      </c>
      <c r="K80" s="102">
        <v>7.8300000000000002E-3</v>
      </c>
      <c r="L80" s="102">
        <v>3.1320000000000002E-4</v>
      </c>
      <c r="M80" s="102" t="s">
        <v>241</v>
      </c>
      <c r="N80" s="102">
        <v>0.19869999999999999</v>
      </c>
      <c r="O80" s="102">
        <v>2.0000000000000001E-4</v>
      </c>
      <c r="P80" s="102">
        <v>2.1700000000000001E-3</v>
      </c>
      <c r="Q80" s="102">
        <v>0.15440000000000001</v>
      </c>
      <c r="R80" s="102" t="s">
        <v>452</v>
      </c>
      <c r="S80" s="102" t="s">
        <v>452</v>
      </c>
      <c r="T80" s="102" t="s">
        <v>452</v>
      </c>
      <c r="U80" s="102" t="s">
        <v>452</v>
      </c>
      <c r="V80" s="102" t="s">
        <v>452</v>
      </c>
      <c r="W80" s="102" t="s">
        <v>241</v>
      </c>
      <c r="X80" s="102">
        <v>0.1024</v>
      </c>
      <c r="Y80" s="102">
        <v>0.23039999999999999</v>
      </c>
      <c r="Z80" s="102">
        <v>0.128</v>
      </c>
      <c r="AA80" s="102">
        <v>5.1200000000000002E-2</v>
      </c>
      <c r="AB80" s="102">
        <v>0.51200000000000001</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6.3476286543000002</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4324815</v>
      </c>
      <c r="AL82" s="105" t="s">
        <v>460</v>
      </c>
    </row>
    <row r="83" spans="1:38" s="6" customFormat="1" ht="24.75" customHeight="1" thickBot="1" x14ac:dyDescent="0.3">
      <c r="A83" s="99" t="s">
        <v>225</v>
      </c>
      <c r="B83" s="115" t="s">
        <v>228</v>
      </c>
      <c r="C83" s="116" t="s">
        <v>229</v>
      </c>
      <c r="D83" s="101"/>
      <c r="E83" s="102" t="s">
        <v>241</v>
      </c>
      <c r="F83" s="102">
        <v>3.9503999999999997E-3</v>
      </c>
      <c r="G83" s="102" t="s">
        <v>241</v>
      </c>
      <c r="H83" s="102" t="s">
        <v>241</v>
      </c>
      <c r="I83" s="102">
        <v>2.469E-2</v>
      </c>
      <c r="J83" s="102">
        <v>0.49380000000000002</v>
      </c>
      <c r="K83" s="102">
        <v>3.7035</v>
      </c>
      <c r="L83" s="102">
        <v>1.40733E-3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246.9</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11.102664899000001</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18.563161699999998</v>
      </c>
      <c r="AL85" s="105" t="s">
        <v>236</v>
      </c>
    </row>
    <row r="86" spans="1:38" s="6" customFormat="1" ht="24.75" customHeight="1" thickBot="1" x14ac:dyDescent="0.3">
      <c r="A86" s="99" t="s">
        <v>225</v>
      </c>
      <c r="B86" s="109" t="s">
        <v>234</v>
      </c>
      <c r="C86" s="114" t="s">
        <v>235</v>
      </c>
      <c r="D86" s="101"/>
      <c r="E86" s="102" t="s">
        <v>241</v>
      </c>
      <c r="F86" s="102">
        <v>0.1057843632</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0.43565061500000002</v>
      </c>
      <c r="AL86" s="105" t="s">
        <v>236</v>
      </c>
    </row>
    <row r="87" spans="1:38" s="6" customFormat="1" ht="24.75" customHeight="1" thickBot="1" x14ac:dyDescent="0.3">
      <c r="A87" s="99" t="s">
        <v>225</v>
      </c>
      <c r="B87" s="109" t="s">
        <v>237</v>
      </c>
      <c r="C87" s="114" t="s">
        <v>238</v>
      </c>
      <c r="D87" s="101"/>
      <c r="E87" s="102" t="s">
        <v>241</v>
      </c>
      <c r="F87" s="102">
        <v>0.1391843592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0.47797477999999999</v>
      </c>
      <c r="AL87" s="105" t="s">
        <v>236</v>
      </c>
    </row>
    <row r="88" spans="1:38" s="6" customFormat="1" ht="24.75" customHeight="1" thickBot="1" x14ac:dyDescent="0.3">
      <c r="A88" s="99" t="s">
        <v>225</v>
      </c>
      <c r="B88" s="109" t="s">
        <v>239</v>
      </c>
      <c r="C88" s="114" t="s">
        <v>240</v>
      </c>
      <c r="D88" s="101"/>
      <c r="E88" s="102" t="s">
        <v>452</v>
      </c>
      <c r="F88" s="102">
        <v>6.02744839</v>
      </c>
      <c r="G88" s="102" t="s">
        <v>452</v>
      </c>
      <c r="H88" s="102">
        <v>1.2E-2</v>
      </c>
      <c r="I88" s="102" t="s">
        <v>452</v>
      </c>
      <c r="J88" s="102">
        <v>1.33E-3</v>
      </c>
      <c r="K88" s="102">
        <v>1.33E-3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0.21380828439999999</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0.71444136999999996</v>
      </c>
      <c r="AL89" s="105" t="s">
        <v>236</v>
      </c>
    </row>
    <row r="90" spans="1:38" s="21" customFormat="1" ht="24.75" customHeight="1" thickBot="1" x14ac:dyDescent="0.3">
      <c r="A90" s="99" t="s">
        <v>225</v>
      </c>
      <c r="B90" s="109" t="s">
        <v>244</v>
      </c>
      <c r="C90" s="114" t="s">
        <v>245</v>
      </c>
      <c r="D90" s="101"/>
      <c r="E90" s="102" t="s">
        <v>241</v>
      </c>
      <c r="F90" s="102">
        <v>20.718177754999999</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8.0766400000000004E-4</v>
      </c>
      <c r="Z90" s="102">
        <v>8.0766400000000004E-4</v>
      </c>
      <c r="AA90" s="102" t="s">
        <v>241</v>
      </c>
      <c r="AB90" s="102">
        <v>1.6153280000000001E-3</v>
      </c>
      <c r="AC90" s="102" t="s">
        <v>241</v>
      </c>
      <c r="AD90" s="102" t="s">
        <v>241</v>
      </c>
      <c r="AE90" s="103"/>
      <c r="AF90" s="104" t="s">
        <v>241</v>
      </c>
      <c r="AG90" s="104" t="s">
        <v>241</v>
      </c>
      <c r="AH90" s="104" t="s">
        <v>241</v>
      </c>
      <c r="AI90" s="104" t="s">
        <v>241</v>
      </c>
      <c r="AJ90" s="104" t="s">
        <v>241</v>
      </c>
      <c r="AK90" s="104">
        <v>235.5855431</v>
      </c>
      <c r="AL90" s="105" t="s">
        <v>236</v>
      </c>
    </row>
    <row r="91" spans="1:38" s="6" customFormat="1" ht="24.75" customHeight="1" thickBot="1" x14ac:dyDescent="0.3">
      <c r="A91" s="99" t="s">
        <v>225</v>
      </c>
      <c r="B91" s="106" t="s">
        <v>246</v>
      </c>
      <c r="C91" s="109" t="s">
        <v>247</v>
      </c>
      <c r="D91" s="101"/>
      <c r="E91" s="102">
        <v>1.9598925499999999E-2</v>
      </c>
      <c r="F91" s="102">
        <v>2.7142719999999999E-2</v>
      </c>
      <c r="G91" s="102">
        <v>1.616461E-3</v>
      </c>
      <c r="H91" s="102">
        <v>2.3273200000000001E-2</v>
      </c>
      <c r="I91" s="102">
        <v>0.25212098890000001</v>
      </c>
      <c r="J91" s="102">
        <v>0.2778023798</v>
      </c>
      <c r="K91" s="102">
        <v>0.28310672720000002</v>
      </c>
      <c r="L91" s="102">
        <v>1.0094399999999999E-3</v>
      </c>
      <c r="M91" s="102">
        <v>0.68547945180000003</v>
      </c>
      <c r="N91" s="102">
        <v>0.41991796799999997</v>
      </c>
      <c r="O91" s="102">
        <v>1.3529729999999999E-3</v>
      </c>
      <c r="P91" s="102">
        <v>9.5087957700000003E-2</v>
      </c>
      <c r="Q91" s="102">
        <v>1.6091651999999999E-3</v>
      </c>
      <c r="R91" s="102">
        <v>0.238504304</v>
      </c>
      <c r="S91" s="102">
        <v>1.0335163200000001E-2</v>
      </c>
      <c r="T91" s="102" t="s">
        <v>452</v>
      </c>
      <c r="U91" s="102" t="s">
        <v>452</v>
      </c>
      <c r="V91" s="102" t="s">
        <v>452</v>
      </c>
      <c r="W91" s="102">
        <v>7.2903999999999998E-3</v>
      </c>
      <c r="X91" s="102">
        <v>6.1687999999999999E-4</v>
      </c>
      <c r="Y91" s="102">
        <v>2.5235999999999998E-4</v>
      </c>
      <c r="Z91" s="102">
        <v>2.5235999999999998E-4</v>
      </c>
      <c r="AA91" s="102">
        <v>2.5235999999999998E-4</v>
      </c>
      <c r="AB91" s="102">
        <v>1.37396E-3</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0.812249</v>
      </c>
      <c r="F92" s="102">
        <v>1.0427745500000001</v>
      </c>
      <c r="G92" s="102">
        <v>1.1100000000000001</v>
      </c>
      <c r="H92" s="102" t="s">
        <v>452</v>
      </c>
      <c r="I92" s="102">
        <v>0.24876000000000001</v>
      </c>
      <c r="J92" s="102">
        <v>0.33167999999999997</v>
      </c>
      <c r="K92" s="102">
        <v>0.41460000000000002</v>
      </c>
      <c r="L92" s="102">
        <v>1.120576E-2</v>
      </c>
      <c r="M92" s="102">
        <v>2.7669454999999998</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1.7228758556999999</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v>0.186</v>
      </c>
      <c r="H94" s="102" t="s">
        <v>241</v>
      </c>
      <c r="I94" s="102">
        <v>2.0081499999999999E-2</v>
      </c>
      <c r="J94" s="102">
        <v>0.19679869999999999</v>
      </c>
      <c r="K94" s="102">
        <v>0.40162999999999999</v>
      </c>
      <c r="L94" s="102" t="s">
        <v>452</v>
      </c>
      <c r="M94" s="102" t="s">
        <v>241</v>
      </c>
      <c r="N94" s="102" t="s">
        <v>241</v>
      </c>
      <c r="O94" s="102" t="s">
        <v>241</v>
      </c>
      <c r="P94" s="102" t="s">
        <v>241</v>
      </c>
      <c r="Q94" s="102" t="s">
        <v>241</v>
      </c>
      <c r="R94" s="102" t="s">
        <v>241</v>
      </c>
      <c r="S94" s="102" t="s">
        <v>241</v>
      </c>
      <c r="T94" s="102" t="s">
        <v>452</v>
      </c>
      <c r="U94" s="102" t="s">
        <v>452</v>
      </c>
      <c r="V94" s="102" t="s">
        <v>452</v>
      </c>
      <c r="W94" s="102">
        <v>51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0.20241677</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130.83777000000001</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1.7731242000000001E-2</v>
      </c>
      <c r="F99" s="102">
        <v>3.175899706</v>
      </c>
      <c r="G99" s="102" t="s">
        <v>241</v>
      </c>
      <c r="H99" s="102">
        <v>3.6532174259999999</v>
      </c>
      <c r="I99" s="102">
        <v>0.12711404579999999</v>
      </c>
      <c r="J99" s="102">
        <v>0.19532158250000001</v>
      </c>
      <c r="K99" s="102">
        <v>0.427847276</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310.03425800000002</v>
      </c>
      <c r="AL99" s="105" t="s">
        <v>267</v>
      </c>
    </row>
    <row r="100" spans="1:38" s="6" customFormat="1" ht="24.75" customHeight="1" thickBot="1" x14ac:dyDescent="0.3">
      <c r="A100" s="99" t="s">
        <v>264</v>
      </c>
      <c r="B100" s="99" t="s">
        <v>268</v>
      </c>
      <c r="C100" s="100" t="s">
        <v>269</v>
      </c>
      <c r="D100" s="118"/>
      <c r="E100" s="102">
        <v>1.3275288E-2</v>
      </c>
      <c r="F100" s="102">
        <v>3.103898407</v>
      </c>
      <c r="G100" s="102" t="s">
        <v>241</v>
      </c>
      <c r="H100" s="102">
        <v>2.7224944190000002</v>
      </c>
      <c r="I100" s="102">
        <v>0.11737132</v>
      </c>
      <c r="J100" s="102">
        <v>0.17617197000000001</v>
      </c>
      <c r="K100" s="102">
        <v>0.38485764700000002</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657.17353430000003</v>
      </c>
      <c r="AL100" s="105" t="s">
        <v>267</v>
      </c>
    </row>
    <row r="101" spans="1:38" s="6" customFormat="1" ht="24.75" customHeight="1" thickBot="1" x14ac:dyDescent="0.3">
      <c r="A101" s="99" t="s">
        <v>264</v>
      </c>
      <c r="B101" s="99" t="s">
        <v>270</v>
      </c>
      <c r="C101" s="100" t="s">
        <v>271</v>
      </c>
      <c r="D101" s="118"/>
      <c r="E101" s="102">
        <v>3.4428669000000002E-2</v>
      </c>
      <c r="F101" s="102">
        <v>0.3607667</v>
      </c>
      <c r="G101" s="102" t="s">
        <v>241</v>
      </c>
      <c r="H101" s="102">
        <v>1.1999913369999999</v>
      </c>
      <c r="I101" s="102">
        <v>2.8896372699999999E-2</v>
      </c>
      <c r="J101" s="102">
        <v>8.6689118100000004E-2</v>
      </c>
      <c r="K101" s="102">
        <v>0.20227460890000001</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1444.8186350000001</v>
      </c>
      <c r="AL101" s="105" t="s">
        <v>267</v>
      </c>
    </row>
    <row r="102" spans="1:38" s="6" customFormat="1" ht="24.75" customHeight="1" thickBot="1" x14ac:dyDescent="0.3">
      <c r="A102" s="99" t="s">
        <v>264</v>
      </c>
      <c r="B102" s="99" t="s">
        <v>272</v>
      </c>
      <c r="C102" s="100" t="s">
        <v>273</v>
      </c>
      <c r="D102" s="118"/>
      <c r="E102" s="102">
        <v>8.3452690000000006E-3</v>
      </c>
      <c r="F102" s="102">
        <v>0.262702084</v>
      </c>
      <c r="G102" s="102" t="s">
        <v>241</v>
      </c>
      <c r="H102" s="102">
        <v>1.302400244</v>
      </c>
      <c r="I102" s="102">
        <v>2.7499450000000002E-3</v>
      </c>
      <c r="J102" s="102">
        <v>6.0248686000000003E-2</v>
      </c>
      <c r="K102" s="102">
        <v>0.41063329999999998</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557.44718020000005</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4.5028630000000002E-3</v>
      </c>
      <c r="F104" s="102">
        <v>4.3049999999999998E-2</v>
      </c>
      <c r="G104" s="102" t="s">
        <v>241</v>
      </c>
      <c r="H104" s="102">
        <v>0.147855863</v>
      </c>
      <c r="I104" s="102">
        <v>1.6037E-3</v>
      </c>
      <c r="J104" s="102">
        <v>4.8110999999999996E-3</v>
      </c>
      <c r="K104" s="102">
        <v>1.12259E-2</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80.185000000000002</v>
      </c>
      <c r="AL104" s="105" t="s">
        <v>267</v>
      </c>
    </row>
    <row r="105" spans="1:38" s="6" customFormat="1" ht="24.75" customHeight="1" thickBot="1" x14ac:dyDescent="0.3">
      <c r="A105" s="99" t="s">
        <v>264</v>
      </c>
      <c r="B105" s="99" t="s">
        <v>278</v>
      </c>
      <c r="C105" s="100" t="s">
        <v>279</v>
      </c>
      <c r="D105" s="118"/>
      <c r="E105" s="102">
        <v>8.570823E-3</v>
      </c>
      <c r="F105" s="102">
        <v>0.2644899</v>
      </c>
      <c r="G105" s="102" t="s">
        <v>241</v>
      </c>
      <c r="H105" s="102">
        <v>0.28492698</v>
      </c>
      <c r="I105" s="102">
        <v>5.2322200000000001E-3</v>
      </c>
      <c r="J105" s="102">
        <v>8.2220599999999998E-3</v>
      </c>
      <c r="K105" s="102">
        <v>1.793904E-2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37.372999999999998</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1.2764877000000001E-2</v>
      </c>
      <c r="F107" s="102">
        <v>0.29008329999999999</v>
      </c>
      <c r="G107" s="102" t="s">
        <v>241</v>
      </c>
      <c r="H107" s="102">
        <v>0.35638303199999999</v>
      </c>
      <c r="I107" s="102">
        <v>1.0846875000000001E-2</v>
      </c>
      <c r="J107" s="102">
        <v>0.144625</v>
      </c>
      <c r="K107" s="102">
        <v>0.68696875000000002</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3615.625</v>
      </c>
      <c r="AL107" s="105" t="s">
        <v>267</v>
      </c>
    </row>
    <row r="108" spans="1:38" s="6" customFormat="1" ht="24.75" customHeight="1" thickBot="1" x14ac:dyDescent="0.3">
      <c r="A108" s="99" t="s">
        <v>264</v>
      </c>
      <c r="B108" s="99" t="s">
        <v>284</v>
      </c>
      <c r="C108" s="100" t="s">
        <v>285</v>
      </c>
      <c r="D108" s="118"/>
      <c r="E108" s="102">
        <v>6.1737950000000002E-3</v>
      </c>
      <c r="F108" s="102">
        <v>0.27409709999999998</v>
      </c>
      <c r="G108" s="102" t="s">
        <v>241</v>
      </c>
      <c r="H108" s="102">
        <v>0.20054633599999999</v>
      </c>
      <c r="I108" s="102">
        <v>1.0786060700000001E-2</v>
      </c>
      <c r="J108" s="102">
        <v>0.107860607</v>
      </c>
      <c r="K108" s="102">
        <v>0.21572121399999999</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5393.0303489999997</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1.079939E-3</v>
      </c>
      <c r="F110" s="102">
        <v>9.0241199999999994E-2</v>
      </c>
      <c r="G110" s="102" t="s">
        <v>241</v>
      </c>
      <c r="H110" s="102">
        <v>5.9799523E-2</v>
      </c>
      <c r="I110" s="102">
        <v>5.1750859999999997E-3</v>
      </c>
      <c r="J110" s="102">
        <v>2.84629731E-2</v>
      </c>
      <c r="K110" s="102">
        <v>2.84629731E-2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258.75430089999998</v>
      </c>
      <c r="AL110" s="105" t="s">
        <v>267</v>
      </c>
    </row>
    <row r="111" spans="1:38" s="6" customFormat="1" ht="24.75" customHeight="1" thickBot="1" x14ac:dyDescent="0.3">
      <c r="A111" s="99" t="s">
        <v>264</v>
      </c>
      <c r="B111" s="99" t="s">
        <v>290</v>
      </c>
      <c r="C111" s="100" t="s">
        <v>291</v>
      </c>
      <c r="D111" s="118" t="s">
        <v>395</v>
      </c>
      <c r="E111" s="102">
        <v>7.3346189999999997E-3</v>
      </c>
      <c r="F111" s="102">
        <v>6.1555899999999997E-2</v>
      </c>
      <c r="G111" s="102" t="s">
        <v>241</v>
      </c>
      <c r="H111" s="102">
        <v>0.171125534</v>
      </c>
      <c r="I111" s="102">
        <v>6.5371799999999996E-4</v>
      </c>
      <c r="J111" s="102">
        <v>1.3074358999999999E-3</v>
      </c>
      <c r="K111" s="102">
        <v>2.9417308999999999E-3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381.2974936</v>
      </c>
      <c r="AL111" s="105" t="s">
        <v>267</v>
      </c>
    </row>
    <row r="112" spans="1:38" s="6" customFormat="1" ht="24.75" customHeight="1" thickBot="1" x14ac:dyDescent="0.3">
      <c r="A112" s="99" t="s">
        <v>292</v>
      </c>
      <c r="B112" s="99" t="s">
        <v>293</v>
      </c>
      <c r="C112" s="100" t="s">
        <v>294</v>
      </c>
      <c r="D112" s="101"/>
      <c r="E112" s="102">
        <v>4.3220588439999998</v>
      </c>
      <c r="F112" s="102" t="s">
        <v>241</v>
      </c>
      <c r="G112" s="102" t="s">
        <v>241</v>
      </c>
      <c r="H112" s="102">
        <v>2.54314493</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108051471.09999999</v>
      </c>
      <c r="AL112" s="105" t="s">
        <v>396</v>
      </c>
    </row>
    <row r="113" spans="1:38" s="6" customFormat="1" ht="24.75" customHeight="1" thickBot="1" x14ac:dyDescent="0.3">
      <c r="A113" s="99" t="s">
        <v>292</v>
      </c>
      <c r="B113" s="119" t="s">
        <v>295</v>
      </c>
      <c r="C113" s="120" t="s">
        <v>296</v>
      </c>
      <c r="D113" s="101"/>
      <c r="E113" s="102">
        <v>1.922390241</v>
      </c>
      <c r="F113" s="102">
        <v>2.9470952019999999</v>
      </c>
      <c r="G113" s="102" t="s">
        <v>241</v>
      </c>
      <c r="H113" s="102">
        <v>11.822132974000001</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48059756.020000003</v>
      </c>
      <c r="AL113" s="105" t="s">
        <v>396</v>
      </c>
    </row>
    <row r="114" spans="1:38" s="6" customFormat="1" ht="24.75" customHeight="1" thickBot="1" x14ac:dyDescent="0.3">
      <c r="A114" s="99" t="s">
        <v>292</v>
      </c>
      <c r="B114" s="119" t="s">
        <v>297</v>
      </c>
      <c r="C114" s="120" t="s">
        <v>298</v>
      </c>
      <c r="D114" s="101"/>
      <c r="E114" s="102">
        <v>4.2778046399999999E-2</v>
      </c>
      <c r="F114" s="102" t="s">
        <v>241</v>
      </c>
      <c r="G114" s="102" t="s">
        <v>241</v>
      </c>
      <c r="H114" s="102">
        <v>0.16882050500000001</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1069451.1599999999</v>
      </c>
      <c r="AL114" s="105" t="s">
        <v>396</v>
      </c>
    </row>
    <row r="115" spans="1:38" s="6" customFormat="1" ht="24.75" customHeight="1" thickBot="1" x14ac:dyDescent="0.3">
      <c r="A115" s="99" t="s">
        <v>292</v>
      </c>
      <c r="B115" s="119" t="s">
        <v>299</v>
      </c>
      <c r="C115" s="120" t="s">
        <v>300</v>
      </c>
      <c r="D115" s="101"/>
      <c r="E115" s="102" t="s">
        <v>241</v>
      </c>
      <c r="F115" s="102" t="s">
        <v>241</v>
      </c>
      <c r="G115" s="102" t="s">
        <v>241</v>
      </c>
      <c r="H115" s="102" t="s">
        <v>452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t="s">
        <v>452</v>
      </c>
      <c r="AL115" s="105" t="s">
        <v>396</v>
      </c>
    </row>
    <row r="116" spans="1:38" s="6" customFormat="1" ht="24.75" customHeight="1" thickBot="1" x14ac:dyDescent="0.3">
      <c r="A116" s="99" t="s">
        <v>292</v>
      </c>
      <c r="B116" s="99" t="s">
        <v>301</v>
      </c>
      <c r="C116" s="109" t="s">
        <v>302</v>
      </c>
      <c r="D116" s="101"/>
      <c r="E116" s="102">
        <v>0.98854581699999999</v>
      </c>
      <c r="F116" s="102">
        <v>0.113461991</v>
      </c>
      <c r="G116" s="102" t="s">
        <v>241</v>
      </c>
      <c r="H116" s="102">
        <v>1.707973038</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24713645.420000002</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7.3032590999999994E-2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5803047.3389999997</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2.5281108E-2</v>
      </c>
      <c r="J119" s="102">
        <v>0.65730880800000002</v>
      </c>
      <c r="K119" s="102">
        <v>0.65730880800000002</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4213.518</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0.760617239</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8844.3865000000005</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4.7788038000000001E-3</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0.39263160390000001</v>
      </c>
      <c r="F123" s="102">
        <v>8.5354696499999994E-2</v>
      </c>
      <c r="G123" s="102">
        <v>8.5354696499999994E-2</v>
      </c>
      <c r="H123" s="102">
        <v>0.40970254319999999</v>
      </c>
      <c r="I123" s="102">
        <v>0.92183072219999995</v>
      </c>
      <c r="J123" s="102">
        <v>0.97304354010000005</v>
      </c>
      <c r="K123" s="102">
        <v>0.99011447939999997</v>
      </c>
      <c r="L123" s="102">
        <v>0.1216816553</v>
      </c>
      <c r="M123" s="102">
        <v>11.386316513000001</v>
      </c>
      <c r="N123" s="102">
        <v>1.8778033199999999E-2</v>
      </c>
      <c r="O123" s="102">
        <v>0.15022426580000001</v>
      </c>
      <c r="P123" s="102">
        <v>2.3899315000000001E-2</v>
      </c>
      <c r="Q123" s="102">
        <v>1.0925401E-3</v>
      </c>
      <c r="R123" s="102">
        <v>1.36567514E-2</v>
      </c>
      <c r="S123" s="102">
        <v>1.24617857E-2</v>
      </c>
      <c r="T123" s="102" t="s">
        <v>452</v>
      </c>
      <c r="U123" s="102" t="s">
        <v>452</v>
      </c>
      <c r="V123" s="102" t="s">
        <v>452</v>
      </c>
      <c r="W123" s="102">
        <v>8.5354696499999994E-2</v>
      </c>
      <c r="X123" s="102">
        <v>6.7030750299999997E-2</v>
      </c>
      <c r="Y123" s="102">
        <v>0.18723064810000001</v>
      </c>
      <c r="Z123" s="102">
        <v>7.99022385E-2</v>
      </c>
      <c r="AA123" s="102">
        <v>5.7327628399999997E-2</v>
      </c>
      <c r="AB123" s="102">
        <v>0.39149126519999999</v>
      </c>
      <c r="AC123" s="102" t="s">
        <v>241</v>
      </c>
      <c r="AD123" s="102">
        <v>4.6091539999999997E-4</v>
      </c>
      <c r="AE123" s="103"/>
      <c r="AF123" s="104" t="s">
        <v>241</v>
      </c>
      <c r="AG123" s="104" t="s">
        <v>241</v>
      </c>
      <c r="AH123" s="104" t="s">
        <v>241</v>
      </c>
      <c r="AI123" s="104" t="s">
        <v>241</v>
      </c>
      <c r="AJ123" s="104" t="s">
        <v>241</v>
      </c>
      <c r="AK123" s="104">
        <v>170709.39300000001</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1.8144</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3360</v>
      </c>
      <c r="AL124" s="105" t="s">
        <v>400</v>
      </c>
    </row>
    <row r="125" spans="1:38" s="6" customFormat="1" ht="24.75" customHeight="1" thickBot="1" x14ac:dyDescent="0.3">
      <c r="A125" s="99" t="s">
        <v>320</v>
      </c>
      <c r="B125" s="99" t="s">
        <v>321</v>
      </c>
      <c r="C125" s="100" t="s">
        <v>322</v>
      </c>
      <c r="D125" s="101"/>
      <c r="E125" s="102" t="s">
        <v>241</v>
      </c>
      <c r="F125" s="102">
        <v>1.0202463804999999</v>
      </c>
      <c r="G125" s="102" t="s">
        <v>241</v>
      </c>
      <c r="H125" s="102" t="s">
        <v>452</v>
      </c>
      <c r="I125" s="102">
        <v>7.2402000000000002E-5</v>
      </c>
      <c r="J125" s="102">
        <v>4.8048600000000002E-4</v>
      </c>
      <c r="K125" s="102">
        <v>1.015822E-3</v>
      </c>
      <c r="L125" s="102">
        <v>3.6201000000000001E-5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1.0487764E-2</v>
      </c>
      <c r="I126" s="102" t="s">
        <v>452</v>
      </c>
      <c r="J126" s="102" t="s">
        <v>452</v>
      </c>
      <c r="K126" s="102" t="s">
        <v>452</v>
      </c>
      <c r="L126" s="102" t="s">
        <v>452</v>
      </c>
      <c r="M126" s="102">
        <v>5.3273988E-3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4.7769828999999998E-3</v>
      </c>
      <c r="F128" s="102">
        <v>1.9873E-3</v>
      </c>
      <c r="G128" s="102">
        <v>4.0753836000000003E-3</v>
      </c>
      <c r="H128" s="102" t="s">
        <v>452</v>
      </c>
      <c r="I128" s="102">
        <v>7.9118129999999995E-4</v>
      </c>
      <c r="J128" s="102">
        <v>7.9118129999999995E-4</v>
      </c>
      <c r="K128" s="102">
        <v>7.9118129999999995E-4</v>
      </c>
      <c r="L128" s="102">
        <v>5.35527E-5</v>
      </c>
      <c r="M128" s="102">
        <v>8.1613759999999997E-3</v>
      </c>
      <c r="N128" s="102">
        <v>2</v>
      </c>
      <c r="O128" s="102">
        <v>0.1</v>
      </c>
      <c r="P128" s="102">
        <v>0.06</v>
      </c>
      <c r="Q128" s="102">
        <v>7.0020156700000002E-2</v>
      </c>
      <c r="R128" s="102">
        <v>7.01113924E-2</v>
      </c>
      <c r="S128" s="102">
        <v>0.21008487040000001</v>
      </c>
      <c r="T128" s="102" t="s">
        <v>452</v>
      </c>
      <c r="U128" s="102" t="s">
        <v>452</v>
      </c>
      <c r="V128" s="102" t="s">
        <v>452</v>
      </c>
      <c r="W128" s="102">
        <v>5.6053199999999997E-2</v>
      </c>
      <c r="X128" s="102">
        <v>2.1292499999999999E-2</v>
      </c>
      <c r="Y128" s="102">
        <v>2.1292499999999999E-2</v>
      </c>
      <c r="Z128" s="102">
        <v>2.1292499999999999E-2</v>
      </c>
      <c r="AA128" s="102">
        <v>2.1292499999999999E-2</v>
      </c>
      <c r="AB128" s="102">
        <v>8.5169999999999996E-2</v>
      </c>
      <c r="AC128" s="102">
        <v>5.6779999999999999E-3</v>
      </c>
      <c r="AD128" s="102">
        <v>2.3279799999999999E-3</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8.2932640000000005E-4</v>
      </c>
      <c r="F131" s="102">
        <v>4.1466320000000002E-4</v>
      </c>
      <c r="G131" s="102">
        <v>8.2932640000000005E-4</v>
      </c>
      <c r="H131" s="102" t="s">
        <v>452</v>
      </c>
      <c r="I131" s="102">
        <v>9.5735000000000004E-4</v>
      </c>
      <c r="J131" s="102">
        <v>9.5735000000000004E-4</v>
      </c>
      <c r="K131" s="102">
        <v>9.5735000000000004E-4</v>
      </c>
      <c r="L131" s="102">
        <v>1.72323E-4</v>
      </c>
      <c r="M131" s="102">
        <v>1.6586528000000001E-3</v>
      </c>
      <c r="N131" s="102">
        <v>7.8270000000000006E-3</v>
      </c>
      <c r="O131" s="102">
        <v>7.6360000000000002E-4</v>
      </c>
      <c r="P131" s="102">
        <v>3.1662999999999999E-3</v>
      </c>
      <c r="Q131" s="102">
        <v>5.5749713999999999E-3</v>
      </c>
      <c r="R131" s="102">
        <v>2.5100156000000002E-3</v>
      </c>
      <c r="S131" s="102">
        <v>5.1180102000000002E-3</v>
      </c>
      <c r="T131" s="102" t="s">
        <v>452</v>
      </c>
      <c r="U131" s="102" t="s">
        <v>452</v>
      </c>
      <c r="V131" s="102" t="s">
        <v>452</v>
      </c>
      <c r="W131" s="102">
        <v>4.9999999800000001</v>
      </c>
      <c r="X131" s="102">
        <v>2.4761316999999999E-9</v>
      </c>
      <c r="Y131" s="102">
        <v>2.1207060999999999E-8</v>
      </c>
      <c r="Z131" s="102" t="s">
        <v>452</v>
      </c>
      <c r="AA131" s="102" t="s">
        <v>452</v>
      </c>
      <c r="AB131" s="102">
        <v>2.3683191999999999E-8</v>
      </c>
      <c r="AC131" s="102">
        <v>5.9237600000000001E-2</v>
      </c>
      <c r="AD131" s="102">
        <v>8.8212586999999992E-3</v>
      </c>
      <c r="AE131" s="103"/>
      <c r="AF131" s="104" t="s">
        <v>241</v>
      </c>
      <c r="AG131" s="104" t="s">
        <v>241</v>
      </c>
      <c r="AH131" s="104" t="s">
        <v>241</v>
      </c>
      <c r="AI131" s="104" t="s">
        <v>241</v>
      </c>
      <c r="AJ131" s="104" t="s">
        <v>241</v>
      </c>
      <c r="AK131" s="104">
        <v>0.59237600000000001</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1.1637450000000001E-2</v>
      </c>
      <c r="F133" s="102">
        <v>1.8337799999999999E-4</v>
      </c>
      <c r="G133" s="102">
        <v>1.593978E-3</v>
      </c>
      <c r="H133" s="102" t="s">
        <v>241</v>
      </c>
      <c r="I133" s="102">
        <v>4.37286E-4</v>
      </c>
      <c r="J133" s="102">
        <v>4.8947819999999996E-4</v>
      </c>
      <c r="K133" s="102">
        <v>5.4392739999999996E-4</v>
      </c>
      <c r="L133" s="102">
        <v>2.18643E-4</v>
      </c>
      <c r="M133" s="102">
        <v>1.9748399999999998E-3</v>
      </c>
      <c r="N133" s="102">
        <v>4.236032E-4</v>
      </c>
      <c r="O133" s="102">
        <v>7.0953199999999997E-5</v>
      </c>
      <c r="P133" s="102">
        <v>2.1017939999999999E-2</v>
      </c>
      <c r="Q133" s="102">
        <v>1.9198269999999999E-4</v>
      </c>
      <c r="R133" s="102">
        <v>1.9127740000000001E-4</v>
      </c>
      <c r="S133" s="102">
        <v>1.7533760000000001E-4</v>
      </c>
      <c r="T133" s="102" t="s">
        <v>452</v>
      </c>
      <c r="U133" s="102" t="s">
        <v>452</v>
      </c>
      <c r="V133" s="102" t="s">
        <v>452</v>
      </c>
      <c r="W133" s="102">
        <v>3.8086199999999999E-4</v>
      </c>
      <c r="X133" s="102">
        <v>1.861992E-7</v>
      </c>
      <c r="Y133" s="102">
        <v>1.0170426E-7</v>
      </c>
      <c r="Z133" s="102">
        <v>9.0842640000000006E-8</v>
      </c>
      <c r="AA133" s="102">
        <v>9.8600940000000005E-8</v>
      </c>
      <c r="AB133" s="102">
        <v>4.7734704000000003E-7</v>
      </c>
      <c r="AC133" s="102">
        <v>2.1380546000000001E-3</v>
      </c>
      <c r="AD133" s="102">
        <v>5.8334576000000004E-3</v>
      </c>
      <c r="AE133" s="103"/>
      <c r="AF133" s="104" t="s">
        <v>241</v>
      </c>
      <c r="AG133" s="104" t="s">
        <v>241</v>
      </c>
      <c r="AH133" s="104" t="s">
        <v>241</v>
      </c>
      <c r="AI133" s="104" t="s">
        <v>241</v>
      </c>
      <c r="AJ133" s="104" t="s">
        <v>241</v>
      </c>
      <c r="AK133" s="104">
        <v>14106</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3.5532955999999999E-3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2.8347499999999999E-5</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6.9168810000000002E-4</v>
      </c>
      <c r="F139" s="102">
        <v>2.9396743999999999E-3</v>
      </c>
      <c r="G139" s="102">
        <v>1.7292201999999999E-3</v>
      </c>
      <c r="H139" s="102">
        <v>0.13857296699999999</v>
      </c>
      <c r="I139" s="102">
        <v>0.214033892</v>
      </c>
      <c r="J139" s="102">
        <v>0.21587289200000001</v>
      </c>
      <c r="K139" s="102">
        <v>0.21587289200000001</v>
      </c>
      <c r="L139" s="102">
        <v>1.5114554000000001E-2</v>
      </c>
      <c r="M139" s="102">
        <v>2.1788174800000001E-2</v>
      </c>
      <c r="N139" s="102">
        <v>0.32751234979999999</v>
      </c>
      <c r="O139" s="102">
        <v>2.1484020000000002E-3</v>
      </c>
      <c r="P139" s="102">
        <v>1.4224106E-3</v>
      </c>
      <c r="Q139" s="102">
        <v>2.0622626999999998E-3</v>
      </c>
      <c r="R139" s="102">
        <v>3.3607182E-3</v>
      </c>
      <c r="S139" s="102">
        <v>1.69090439E-2</v>
      </c>
      <c r="T139" s="102" t="s">
        <v>452</v>
      </c>
      <c r="U139" s="102" t="s">
        <v>452</v>
      </c>
      <c r="V139" s="102" t="s">
        <v>452</v>
      </c>
      <c r="W139" s="102">
        <v>2.1766467386000001</v>
      </c>
      <c r="X139" s="102">
        <v>2.83522072E-2</v>
      </c>
      <c r="Y139" s="102">
        <v>4.2368681399999997E-2</v>
      </c>
      <c r="Z139" s="102">
        <v>1.8577281399999999E-2</v>
      </c>
      <c r="AA139" s="102">
        <v>3.3188166499999998E-2</v>
      </c>
      <c r="AB139" s="102">
        <v>0.1224863366</v>
      </c>
      <c r="AC139" s="102" t="s">
        <v>452</v>
      </c>
      <c r="AD139" s="102">
        <v>2.5003149596999998</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204.41129499730002</v>
      </c>
      <c r="F141" s="70">
        <f t="shared" ref="F141:AD141" si="0">SUM(F14:F140)</f>
        <v>369.82627921249986</v>
      </c>
      <c r="G141" s="70">
        <f t="shared" si="0"/>
        <v>35.163119135899997</v>
      </c>
      <c r="H141" s="70">
        <f t="shared" si="0"/>
        <v>29.838365557662399</v>
      </c>
      <c r="I141" s="70">
        <f t="shared" si="0"/>
        <v>43.405388073799998</v>
      </c>
      <c r="J141" s="70">
        <f t="shared" si="0"/>
        <v>65.157359124599978</v>
      </c>
      <c r="K141" s="70">
        <f t="shared" si="0"/>
        <v>115.22136426840002</v>
      </c>
      <c r="L141" s="70">
        <f t="shared" si="0"/>
        <v>5.1687871904000007</v>
      </c>
      <c r="M141" s="70">
        <f t="shared" si="0"/>
        <v>708.66197090909998</v>
      </c>
      <c r="N141" s="70">
        <f t="shared" si="0"/>
        <v>27.730551831199996</v>
      </c>
      <c r="O141" s="70">
        <f t="shared" si="0"/>
        <v>1.7706769130000002</v>
      </c>
      <c r="P141" s="70">
        <f t="shared" si="0"/>
        <v>1.0050169860999998</v>
      </c>
      <c r="Q141" s="70">
        <f t="shared" si="0"/>
        <v>3.8773444654000002</v>
      </c>
      <c r="R141" s="70">
        <f>SUM(R14:R140)</f>
        <v>11.9572122772</v>
      </c>
      <c r="S141" s="70">
        <f t="shared" si="0"/>
        <v>23.146028629100002</v>
      </c>
      <c r="T141" s="70">
        <f t="shared" si="0"/>
        <v>0</v>
      </c>
      <c r="U141" s="70">
        <f t="shared" si="0"/>
        <v>0</v>
      </c>
      <c r="V141" s="70">
        <f t="shared" si="0"/>
        <v>0</v>
      </c>
      <c r="W141" s="70">
        <f t="shared" si="0"/>
        <v>92.333320917599991</v>
      </c>
      <c r="X141" s="70">
        <f t="shared" si="0"/>
        <v>3.3876283467696511</v>
      </c>
      <c r="Y141" s="70">
        <f t="shared" si="0"/>
        <v>7.287659736974482</v>
      </c>
      <c r="Z141" s="70">
        <f t="shared" si="0"/>
        <v>3.5591192029096295</v>
      </c>
      <c r="AA141" s="70">
        <f t="shared" si="0"/>
        <v>2.0457379861309093</v>
      </c>
      <c r="AB141" s="70">
        <f t="shared" si="0"/>
        <v>16.280145273171435</v>
      </c>
      <c r="AC141" s="70">
        <f t="shared" si="0"/>
        <v>127.5964448276</v>
      </c>
      <c r="AD141" s="70">
        <f t="shared" si="0"/>
        <v>36.281634434099992</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204.41129499730002</v>
      </c>
      <c r="F152" s="67">
        <f t="shared" ref="F152:AD152" si="1">SUM(F$141, F$151, IF(AND(ISNUMBER(SEARCH($B$4,"AT|BE|CH|GB|IE|LT|LU|NL")),SUM(F$143:F$149)&gt;0),SUM(F$143:F$149)-SUM(F$27:F$33),0))</f>
        <v>369.82627921249986</v>
      </c>
      <c r="G152" s="67">
        <f t="shared" si="1"/>
        <v>35.163119135899997</v>
      </c>
      <c r="H152" s="67">
        <f t="shared" si="1"/>
        <v>29.838365557662399</v>
      </c>
      <c r="I152" s="67">
        <f t="shared" si="1"/>
        <v>43.405388073799998</v>
      </c>
      <c r="J152" s="67">
        <f t="shared" si="1"/>
        <v>65.157359124599978</v>
      </c>
      <c r="K152" s="67">
        <f t="shared" si="1"/>
        <v>115.22136426840002</v>
      </c>
      <c r="L152" s="67">
        <f t="shared" si="1"/>
        <v>5.1687871904000007</v>
      </c>
      <c r="M152" s="67">
        <f t="shared" si="1"/>
        <v>708.66197090909998</v>
      </c>
      <c r="N152" s="67">
        <f t="shared" si="1"/>
        <v>27.730551831199996</v>
      </c>
      <c r="O152" s="67">
        <f t="shared" si="1"/>
        <v>1.7706769130000002</v>
      </c>
      <c r="P152" s="67">
        <f t="shared" si="1"/>
        <v>1.0050169860999998</v>
      </c>
      <c r="Q152" s="67">
        <f t="shared" si="1"/>
        <v>3.8773444654000002</v>
      </c>
      <c r="R152" s="67">
        <f t="shared" si="1"/>
        <v>11.9572122772</v>
      </c>
      <c r="S152" s="67">
        <f t="shared" si="1"/>
        <v>23.146028629100002</v>
      </c>
      <c r="T152" s="67">
        <f t="shared" si="1"/>
        <v>0</v>
      </c>
      <c r="U152" s="67">
        <f t="shared" si="1"/>
        <v>0</v>
      </c>
      <c r="V152" s="67">
        <f t="shared" si="1"/>
        <v>0</v>
      </c>
      <c r="W152" s="67">
        <f t="shared" si="1"/>
        <v>92.333320917599991</v>
      </c>
      <c r="X152" s="67">
        <f t="shared" si="1"/>
        <v>3.3876283467696511</v>
      </c>
      <c r="Y152" s="67">
        <f t="shared" si="1"/>
        <v>7.287659736974482</v>
      </c>
      <c r="Z152" s="67">
        <f t="shared" si="1"/>
        <v>3.5591192029096295</v>
      </c>
      <c r="AA152" s="67">
        <f t="shared" si="1"/>
        <v>2.0457379861309093</v>
      </c>
      <c r="AB152" s="67">
        <f t="shared" si="1"/>
        <v>16.280145273171435</v>
      </c>
      <c r="AC152" s="67">
        <f t="shared" si="1"/>
        <v>127.5964448276</v>
      </c>
      <c r="AD152" s="67">
        <f t="shared" si="1"/>
        <v>36.281634434099992</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204.41129499730002</v>
      </c>
      <c r="F154" s="67">
        <f>SUM(F$141, F$153, -1 * IF(OR($B$6=2005,$B$6&gt;=2020),SUM(F$99:F$122),0), IF(AND(ISNUMBER(SEARCH($B$4,"AT|BE|CH|GB|IE|LT|LU|NL")),SUM(F$143:F$149)&gt;0),SUM(F$143:F$149)-SUM(F$27:F$33),0))</f>
        <v>369.82627921249986</v>
      </c>
      <c r="G154" s="67">
        <f>SUM(G$141, G$153, IF(AND(ISNUMBER(SEARCH($B$4,"AT|BE|CH|GB|IE|LT|LU|NL")),SUM(G$143:G$149)&gt;0),SUM(G$143:G$149)-SUM(G$27:G$33),0))</f>
        <v>35.163119135899997</v>
      </c>
      <c r="H154" s="67">
        <f>SUM(H$141, H$153, IF(AND(ISNUMBER(SEARCH($B$4,"AT|BE|CH|GB|IE|LT|LU|NL")),SUM(H$143:H$149)&gt;0),SUM(H$143:H$149)-SUM(H$27:H$33),0))</f>
        <v>29.838365557662399</v>
      </c>
      <c r="I154" s="67">
        <f t="shared" ref="I154:AD154" si="2">SUM(I$141, I$153, IF(AND(ISNUMBER(SEARCH($B$4,"AT|BE|CH|GB|IE|LT|LU|NL")),SUM(I$143:I$149)&gt;0),SUM(I$143:I$149)-SUM(I$27:I$33),0))</f>
        <v>43.405388073799998</v>
      </c>
      <c r="J154" s="67">
        <f t="shared" si="2"/>
        <v>65.157359124599978</v>
      </c>
      <c r="K154" s="67">
        <f t="shared" si="2"/>
        <v>115.22136426840002</v>
      </c>
      <c r="L154" s="67">
        <f t="shared" si="2"/>
        <v>5.1687871904000007</v>
      </c>
      <c r="M154" s="67">
        <f t="shared" si="2"/>
        <v>708.66197090909998</v>
      </c>
      <c r="N154" s="67">
        <f t="shared" si="2"/>
        <v>27.730551831199996</v>
      </c>
      <c r="O154" s="67">
        <f t="shared" si="2"/>
        <v>1.7706769130000002</v>
      </c>
      <c r="P154" s="67">
        <f t="shared" si="2"/>
        <v>1.0050169860999998</v>
      </c>
      <c r="Q154" s="67">
        <f t="shared" si="2"/>
        <v>3.8773444654000002</v>
      </c>
      <c r="R154" s="67">
        <f t="shared" si="2"/>
        <v>11.9572122772</v>
      </c>
      <c r="S154" s="67">
        <f t="shared" si="2"/>
        <v>23.146028629100002</v>
      </c>
      <c r="T154" s="67">
        <f t="shared" si="2"/>
        <v>0</v>
      </c>
      <c r="U154" s="67">
        <f t="shared" si="2"/>
        <v>0</v>
      </c>
      <c r="V154" s="67">
        <f t="shared" si="2"/>
        <v>0</v>
      </c>
      <c r="W154" s="67">
        <f t="shared" si="2"/>
        <v>92.333320917599991</v>
      </c>
      <c r="X154" s="67">
        <f t="shared" si="2"/>
        <v>3.3876283467696511</v>
      </c>
      <c r="Y154" s="67">
        <f t="shared" si="2"/>
        <v>7.287659736974482</v>
      </c>
      <c r="Z154" s="67">
        <f t="shared" si="2"/>
        <v>3.5591192029096295</v>
      </c>
      <c r="AA154" s="67">
        <f t="shared" si="2"/>
        <v>2.0457379861309093</v>
      </c>
      <c r="AB154" s="67">
        <f t="shared" si="2"/>
        <v>16.280145273171435</v>
      </c>
      <c r="AC154" s="67">
        <f t="shared" si="2"/>
        <v>127.5964448276</v>
      </c>
      <c r="AD154" s="67">
        <f t="shared" si="2"/>
        <v>36.281634434099992</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2.2969765811</v>
      </c>
      <c r="F157" s="130">
        <v>5.46180317E-2</v>
      </c>
      <c r="G157" s="130">
        <v>5.7509480600000003E-2</v>
      </c>
      <c r="H157" s="130" t="s">
        <v>452</v>
      </c>
      <c r="I157" s="130">
        <v>2.3914359E-2</v>
      </c>
      <c r="J157" s="130">
        <v>2.3914359E-2</v>
      </c>
      <c r="K157" s="130">
        <v>2.3914359E-2</v>
      </c>
      <c r="L157" s="130">
        <v>1.14859213E-2</v>
      </c>
      <c r="M157" s="130">
        <v>0.55467894070000001</v>
      </c>
      <c r="N157" s="130">
        <v>1.1182399000000001E-2</v>
      </c>
      <c r="O157" s="130">
        <v>1.5974856E-3</v>
      </c>
      <c r="P157" s="130">
        <v>4.7924567000000003E-3</v>
      </c>
      <c r="Q157" s="130">
        <v>7.9874278999999999E-3</v>
      </c>
      <c r="R157" s="130">
        <v>7.9874278999999999E-3</v>
      </c>
      <c r="S157" s="130">
        <v>7.9874278999999999E-3</v>
      </c>
      <c r="T157" s="130" t="s">
        <v>452</v>
      </c>
      <c r="U157" s="130" t="s">
        <v>452</v>
      </c>
      <c r="V157" s="130" t="s">
        <v>452</v>
      </c>
      <c r="W157" s="130">
        <v>9.5849134000000006E-3</v>
      </c>
      <c r="X157" s="130">
        <v>7.9947760000000003E-4</v>
      </c>
      <c r="Y157" s="130">
        <v>1.4657089999999999E-3</v>
      </c>
      <c r="Z157" s="130">
        <v>4.979203E-4</v>
      </c>
      <c r="AA157" s="130">
        <v>1.7181755999999999E-3</v>
      </c>
      <c r="AB157" s="130">
        <v>4.4812825000000002E-3</v>
      </c>
      <c r="AC157" s="130" t="s">
        <v>452</v>
      </c>
      <c r="AD157" s="130" t="s">
        <v>452</v>
      </c>
      <c r="AE157" s="51"/>
      <c r="AF157" s="130">
        <v>6885.1628204999997</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2.5066997112</v>
      </c>
      <c r="F158" s="130">
        <v>0.71884775229999998</v>
      </c>
      <c r="G158" s="130">
        <v>6.7386317400000006E-2</v>
      </c>
      <c r="H158" s="130" t="s">
        <v>452</v>
      </c>
      <c r="I158" s="130">
        <v>2.4640432699999999E-2</v>
      </c>
      <c r="J158" s="130">
        <v>2.4640432699999999E-2</v>
      </c>
      <c r="K158" s="130">
        <v>2.4640432699999999E-2</v>
      </c>
      <c r="L158" s="130">
        <v>1.17910263E-2</v>
      </c>
      <c r="M158" s="130">
        <v>1.7368729715</v>
      </c>
      <c r="N158" s="130">
        <v>1.4865565212</v>
      </c>
      <c r="O158" s="130">
        <v>1.8694189E-3</v>
      </c>
      <c r="P158" s="130">
        <v>5.5428303E-3</v>
      </c>
      <c r="Q158" s="130">
        <v>9.3470946999999992E-3</v>
      </c>
      <c r="R158" s="130">
        <v>9.3470946999999992E-3</v>
      </c>
      <c r="S158" s="130">
        <v>1.2945553199999999E-2</v>
      </c>
      <c r="T158" s="130" t="s">
        <v>452</v>
      </c>
      <c r="U158" s="130" t="s">
        <v>452</v>
      </c>
      <c r="V158" s="130" t="s">
        <v>452</v>
      </c>
      <c r="W158" s="130">
        <v>1.5447428399999999E-2</v>
      </c>
      <c r="X158" s="130">
        <v>9.3556939999999995E-4</v>
      </c>
      <c r="Y158" s="130">
        <v>1.7152106E-3</v>
      </c>
      <c r="Z158" s="130">
        <v>5.8267919999999997E-4</v>
      </c>
      <c r="AA158" s="130">
        <v>2.0106535E-3</v>
      </c>
      <c r="AB158" s="130">
        <v>5.2441127000000002E-3</v>
      </c>
      <c r="AC158" s="130" t="s">
        <v>452</v>
      </c>
      <c r="AD158" s="130" t="s">
        <v>452</v>
      </c>
      <c r="AE158" s="51"/>
      <c r="AF158" s="130">
        <v>8058.9403681000003</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37.006332151000002</v>
      </c>
      <c r="F159" s="130">
        <v>1.5629952995</v>
      </c>
      <c r="G159" s="130">
        <v>9.7153801940999998</v>
      </c>
      <c r="H159" s="130" t="s">
        <v>452</v>
      </c>
      <c r="I159" s="130">
        <v>1.8459763993</v>
      </c>
      <c r="J159" s="130">
        <v>1.9431330518000001</v>
      </c>
      <c r="K159" s="130">
        <v>1.9431330518000001</v>
      </c>
      <c r="L159" s="130">
        <v>0.77943832560000004</v>
      </c>
      <c r="M159" s="130">
        <v>2.0188689284999999</v>
      </c>
      <c r="N159" s="130">
        <v>0.26265419849999999</v>
      </c>
      <c r="O159" s="130">
        <v>2.62654199E-2</v>
      </c>
      <c r="P159" s="130">
        <v>6.5483967800000001E-2</v>
      </c>
      <c r="Q159" s="130">
        <v>0.1466904966</v>
      </c>
      <c r="R159" s="130">
        <v>0.31356492899999999</v>
      </c>
      <c r="S159" s="130">
        <v>0.13791141239999999</v>
      </c>
      <c r="T159" s="130" t="s">
        <v>452</v>
      </c>
      <c r="U159" s="130" t="s">
        <v>452</v>
      </c>
      <c r="V159" s="130" t="s">
        <v>452</v>
      </c>
      <c r="W159" s="130">
        <v>2.6049921658000001</v>
      </c>
      <c r="X159" s="130">
        <v>3.3395013E-3</v>
      </c>
      <c r="Y159" s="130">
        <v>1.32760389E-2</v>
      </c>
      <c r="Z159" s="130">
        <v>6.1861816999999996E-3</v>
      </c>
      <c r="AA159" s="130">
        <v>2.2814426299999999E-2</v>
      </c>
      <c r="AB159" s="130">
        <v>4.5616148099999997E-2</v>
      </c>
      <c r="AC159" s="130">
        <v>6.6584915600000003E-2</v>
      </c>
      <c r="AD159" s="130">
        <v>0.29143010260000002</v>
      </c>
      <c r="AE159" s="51"/>
      <c r="AF159" s="130">
        <v>27520.097824</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13314"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3BD4D-C2B4-47F4-906B-53A955719AD3}">
  <sheetPr codeName="Tabelle8"/>
  <dimension ref="A1:BO193"/>
  <sheetViews>
    <sheetView topLeftCell="T105"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2.453125" style="18" bestFit="1"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1995</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1995</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1.3336496596</v>
      </c>
      <c r="F14" s="102">
        <v>0.43602428920000003</v>
      </c>
      <c r="G14" s="102">
        <v>1.1475137469000001</v>
      </c>
      <c r="H14" s="102" t="s">
        <v>452</v>
      </c>
      <c r="I14" s="102">
        <v>0.19104937380000001</v>
      </c>
      <c r="J14" s="102">
        <v>0.37894339719999998</v>
      </c>
      <c r="K14" s="102">
        <v>0.55328032410000005</v>
      </c>
      <c r="L14" s="102">
        <v>6.9785534000000003E-3</v>
      </c>
      <c r="M14" s="102">
        <v>0.63590515609999998</v>
      </c>
      <c r="N14" s="102">
        <v>0.99255237630000004</v>
      </c>
      <c r="O14" s="102">
        <v>5.5474792799999999E-2</v>
      </c>
      <c r="P14" s="102">
        <v>4.8823191100000003E-2</v>
      </c>
      <c r="Q14" s="102">
        <v>7.6452962700000002E-2</v>
      </c>
      <c r="R14" s="102">
        <v>0.1303724201</v>
      </c>
      <c r="S14" s="102">
        <v>0.1494393383</v>
      </c>
      <c r="T14" s="102" t="s">
        <v>452</v>
      </c>
      <c r="U14" s="102" t="s">
        <v>452</v>
      </c>
      <c r="V14" s="102" t="s">
        <v>452</v>
      </c>
      <c r="W14" s="102">
        <v>3.0624416685</v>
      </c>
      <c r="X14" s="102">
        <v>1.8292598E-3</v>
      </c>
      <c r="Y14" s="102">
        <v>3.4316748999999999E-3</v>
      </c>
      <c r="Z14" s="102">
        <v>2.9144240000000001E-3</v>
      </c>
      <c r="AA14" s="102">
        <v>1.4484439000000001E-3</v>
      </c>
      <c r="AB14" s="102">
        <v>9.6238026000000001E-3</v>
      </c>
      <c r="AC14" s="102">
        <v>0.33441051960000001</v>
      </c>
      <c r="AD14" s="102">
        <v>6.3559697999999998E-3</v>
      </c>
      <c r="AE14" s="103"/>
      <c r="AF14" s="104">
        <v>401.72653889999998</v>
      </c>
      <c r="AG14" s="104">
        <v>2632.9072000000001</v>
      </c>
      <c r="AH14" s="104" t="s">
        <v>54</v>
      </c>
      <c r="AI14" s="104">
        <v>1474.4968801</v>
      </c>
      <c r="AJ14" s="104">
        <v>4221.3841604999998</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1.3795614353000001</v>
      </c>
      <c r="F15" s="102">
        <v>4.9671677400000003E-2</v>
      </c>
      <c r="G15" s="102">
        <v>0.35950479099999999</v>
      </c>
      <c r="H15" s="102" t="s">
        <v>452</v>
      </c>
      <c r="I15" s="102">
        <v>8.1746946400000006E-2</v>
      </c>
      <c r="J15" s="102">
        <v>8.2378512400000006E-2</v>
      </c>
      <c r="K15" s="102">
        <v>8.3222029500000003E-2</v>
      </c>
      <c r="L15" s="102">
        <v>6.2398475000000004E-3</v>
      </c>
      <c r="M15" s="102">
        <v>1.0678E-3</v>
      </c>
      <c r="N15" s="102">
        <v>6.5941000000000003E-3</v>
      </c>
      <c r="O15" s="102">
        <v>3.0740999999999999E-4</v>
      </c>
      <c r="P15" s="102">
        <v>1.8835E-4</v>
      </c>
      <c r="Q15" s="102">
        <v>2.8257282000000001E-3</v>
      </c>
      <c r="R15" s="102">
        <v>2.6017509000000001E-2</v>
      </c>
      <c r="S15" s="102">
        <v>2.0245343999999998E-2</v>
      </c>
      <c r="T15" s="102" t="s">
        <v>452</v>
      </c>
      <c r="U15" s="102" t="s">
        <v>452</v>
      </c>
      <c r="V15" s="102" t="s">
        <v>452</v>
      </c>
      <c r="W15" s="102">
        <v>2.3023399999999999E-3</v>
      </c>
      <c r="X15" s="102">
        <v>5.0533199999999999E-5</v>
      </c>
      <c r="Y15" s="102">
        <v>3.0804060000000003E-4</v>
      </c>
      <c r="Z15" s="102">
        <v>5.5529499999999997E-5</v>
      </c>
      <c r="AA15" s="102">
        <v>5.1856900000000002E-5</v>
      </c>
      <c r="AB15" s="102">
        <v>4.659601E-4</v>
      </c>
      <c r="AC15" s="102">
        <v>1.9865999999999998E-3</v>
      </c>
      <c r="AD15" s="102">
        <v>2.2966799999999998E-5</v>
      </c>
      <c r="AE15" s="103"/>
      <c r="AF15" s="104">
        <v>18989.3079</v>
      </c>
      <c r="AG15" s="104" t="s">
        <v>54</v>
      </c>
      <c r="AH15" s="104" t="s">
        <v>54</v>
      </c>
      <c r="AI15" s="104" t="s">
        <v>54</v>
      </c>
      <c r="AJ15" s="104">
        <v>17.864000000000001</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32.357939162999998</v>
      </c>
      <c r="F16" s="102">
        <v>1.2241827995000001</v>
      </c>
      <c r="G16" s="102">
        <v>0.25069468519999999</v>
      </c>
      <c r="H16" s="102" t="s">
        <v>452</v>
      </c>
      <c r="I16" s="102">
        <v>0.57760661520000001</v>
      </c>
      <c r="J16" s="102">
        <v>0.59266941689999997</v>
      </c>
      <c r="K16" s="102">
        <v>0.59754311959999995</v>
      </c>
      <c r="L16" s="102">
        <v>0.11292045439999999</v>
      </c>
      <c r="M16" s="102">
        <v>5.7260923729000002</v>
      </c>
      <c r="N16" s="102">
        <v>1.85893291E-2</v>
      </c>
      <c r="O16" s="102">
        <v>6.7957811999999999E-3</v>
      </c>
      <c r="P16" s="102">
        <v>1.18705457E-2</v>
      </c>
      <c r="Q16" s="102">
        <v>2.0130191700000001E-2</v>
      </c>
      <c r="R16" s="102">
        <v>6.9023922000000001E-2</v>
      </c>
      <c r="S16" s="102">
        <v>5.60779187E-2</v>
      </c>
      <c r="T16" s="102" t="s">
        <v>452</v>
      </c>
      <c r="U16" s="102" t="s">
        <v>452</v>
      </c>
      <c r="V16" s="102" t="s">
        <v>452</v>
      </c>
      <c r="W16" s="102">
        <v>0.85736156740000002</v>
      </c>
      <c r="X16" s="102">
        <v>5.8323799999999999E-5</v>
      </c>
      <c r="Y16" s="102">
        <v>1.218805E-4</v>
      </c>
      <c r="Z16" s="102">
        <v>1.2189069999999999E-4</v>
      </c>
      <c r="AA16" s="102">
        <v>1.4043270000000001E-4</v>
      </c>
      <c r="AB16" s="102">
        <v>4.4252769999999998E-4</v>
      </c>
      <c r="AC16" s="102">
        <v>4.8047999999999997E-3</v>
      </c>
      <c r="AD16" s="102">
        <v>2.1360699399999999E-2</v>
      </c>
      <c r="AE16" s="103"/>
      <c r="AF16" s="104">
        <v>7700.5552182000001</v>
      </c>
      <c r="AG16" s="104" t="s">
        <v>54</v>
      </c>
      <c r="AH16" s="104">
        <v>117995.32292000001</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0.2527682651</v>
      </c>
      <c r="F17" s="102">
        <v>2.1004999999999999E-3</v>
      </c>
      <c r="G17" s="102">
        <v>7.5798699999999997E-2</v>
      </c>
      <c r="H17" s="102" t="s">
        <v>452</v>
      </c>
      <c r="I17" s="102">
        <v>2.8419177399999999E-2</v>
      </c>
      <c r="J17" s="102">
        <v>3.7482680900000002E-2</v>
      </c>
      <c r="K17" s="102">
        <v>4.90753648E-2</v>
      </c>
      <c r="L17" s="102">
        <v>2.0876927000000002E-3</v>
      </c>
      <c r="M17" s="102">
        <v>0.61313558560000003</v>
      </c>
      <c r="N17" s="102">
        <v>5.3732500000000004E-3</v>
      </c>
      <c r="O17" s="102">
        <v>5.3748999999999995E-4</v>
      </c>
      <c r="P17" s="102">
        <v>1.11345E-3</v>
      </c>
      <c r="Q17" s="102">
        <v>5.4144878999999998E-3</v>
      </c>
      <c r="R17" s="102">
        <v>1.0229356E-2</v>
      </c>
      <c r="S17" s="102">
        <v>6.0785822999999996E-3</v>
      </c>
      <c r="T17" s="102" t="s">
        <v>452</v>
      </c>
      <c r="U17" s="102" t="s">
        <v>452</v>
      </c>
      <c r="V17" s="102" t="s">
        <v>452</v>
      </c>
      <c r="W17" s="102">
        <v>6.6136000000000005E-4</v>
      </c>
      <c r="X17" s="102">
        <v>4.6790327E-7</v>
      </c>
      <c r="Y17" s="102">
        <v>2.7361437000000001E-6</v>
      </c>
      <c r="Z17" s="102">
        <v>1.6530680000000001E-6</v>
      </c>
      <c r="AA17" s="102">
        <v>2.1899606E-6</v>
      </c>
      <c r="AB17" s="102">
        <v>7.0470756000000003E-6</v>
      </c>
      <c r="AC17" s="102">
        <v>4.0586289999999998E-4</v>
      </c>
      <c r="AD17" s="102">
        <v>1.121234E-4</v>
      </c>
      <c r="AE17" s="103"/>
      <c r="AF17" s="104">
        <v>273.67930000000001</v>
      </c>
      <c r="AG17" s="104">
        <v>1269.8710089000001</v>
      </c>
      <c r="AH17" s="104" t="s">
        <v>54</v>
      </c>
      <c r="AI17" s="104" t="s">
        <v>54</v>
      </c>
      <c r="AJ17" s="104" t="s">
        <v>54</v>
      </c>
      <c r="AK17" s="104" t="s">
        <v>241</v>
      </c>
      <c r="AL17" s="105" t="s">
        <v>50</v>
      </c>
    </row>
    <row r="18" spans="1:39" s="6" customFormat="1" ht="24.75" customHeight="1" thickBot="1" x14ac:dyDescent="0.3">
      <c r="A18" s="99" t="s">
        <v>55</v>
      </c>
      <c r="B18" s="99" t="s">
        <v>62</v>
      </c>
      <c r="C18" s="100" t="s">
        <v>63</v>
      </c>
      <c r="D18" s="101"/>
      <c r="E18" s="102">
        <v>0.38247612199999997</v>
      </c>
      <c r="F18" s="102">
        <v>2.1879903999999999E-2</v>
      </c>
      <c r="G18" s="102">
        <v>0.21634731339999999</v>
      </c>
      <c r="H18" s="102">
        <v>9.0881280000000004E-7</v>
      </c>
      <c r="I18" s="102">
        <v>3.1230679000000001E-3</v>
      </c>
      <c r="J18" s="102">
        <v>4.1615977999999998E-3</v>
      </c>
      <c r="K18" s="102">
        <v>5.3972743999999998E-3</v>
      </c>
      <c r="L18" s="102">
        <v>5.4240189999999995E-4</v>
      </c>
      <c r="M18" s="102">
        <v>8.4124998000000006E-2</v>
      </c>
      <c r="N18" s="102">
        <v>1.5428801299999999E-2</v>
      </c>
      <c r="O18" s="102">
        <v>1.5616372999999999E-3</v>
      </c>
      <c r="P18" s="102">
        <v>3.2145079999999998E-4</v>
      </c>
      <c r="Q18" s="102">
        <v>2.3638158999999999E-3</v>
      </c>
      <c r="R18" s="102">
        <v>1.5120212E-3</v>
      </c>
      <c r="S18" s="102">
        <v>8.4306422999999991E-3</v>
      </c>
      <c r="T18" s="102" t="s">
        <v>452</v>
      </c>
      <c r="U18" s="102" t="s">
        <v>452</v>
      </c>
      <c r="V18" s="102" t="s">
        <v>452</v>
      </c>
      <c r="W18" s="102">
        <v>2.14803E-3</v>
      </c>
      <c r="X18" s="102">
        <v>7.7282849999999998E-7</v>
      </c>
      <c r="Y18" s="102">
        <v>5.1835248999999997E-6</v>
      </c>
      <c r="Z18" s="102">
        <v>4.2775674999999998E-6</v>
      </c>
      <c r="AA18" s="102">
        <v>5.4794776999999998E-6</v>
      </c>
      <c r="AB18" s="102">
        <v>1.5713400000000001E-5</v>
      </c>
      <c r="AC18" s="102">
        <v>5.8854527E-3</v>
      </c>
      <c r="AD18" s="102">
        <v>1.2030392E-3</v>
      </c>
      <c r="AE18" s="103"/>
      <c r="AF18" s="104">
        <v>3414.1993000000002</v>
      </c>
      <c r="AG18" s="104">
        <v>5.13</v>
      </c>
      <c r="AH18" s="104">
        <v>542.81898000000001</v>
      </c>
      <c r="AI18" s="104">
        <v>0.73255000000000003</v>
      </c>
      <c r="AJ18" s="104">
        <v>52.861199999999997</v>
      </c>
      <c r="AK18" s="104" t="s">
        <v>241</v>
      </c>
      <c r="AL18" s="105" t="s">
        <v>50</v>
      </c>
    </row>
    <row r="19" spans="1:39" s="6" customFormat="1" ht="24.75" customHeight="1" thickBot="1" x14ac:dyDescent="0.3">
      <c r="A19" s="99" t="s">
        <v>55</v>
      </c>
      <c r="B19" s="99" t="s">
        <v>64</v>
      </c>
      <c r="C19" s="100" t="s">
        <v>65</v>
      </c>
      <c r="D19" s="101"/>
      <c r="E19" s="102">
        <v>1.3530746499999999</v>
      </c>
      <c r="F19" s="102">
        <v>2.3449205000000001E-2</v>
      </c>
      <c r="G19" s="102">
        <v>0.48092971299999998</v>
      </c>
      <c r="H19" s="102" t="s">
        <v>452</v>
      </c>
      <c r="I19" s="102">
        <v>7.2922714099999994E-2</v>
      </c>
      <c r="J19" s="102">
        <v>9.1913893799999993E-2</v>
      </c>
      <c r="K19" s="102">
        <v>0.11003815829999999</v>
      </c>
      <c r="L19" s="102">
        <v>1.9646440800000001E-2</v>
      </c>
      <c r="M19" s="102">
        <v>4.7357000000000003E-2</v>
      </c>
      <c r="N19" s="102">
        <v>4.3241653300000002E-2</v>
      </c>
      <c r="O19" s="102">
        <v>4.3317501000000001E-3</v>
      </c>
      <c r="P19" s="102">
        <v>9.2454129999999992E-3</v>
      </c>
      <c r="Q19" s="102">
        <v>3.2326800199999998E-2</v>
      </c>
      <c r="R19" s="102">
        <v>0.27044763700000002</v>
      </c>
      <c r="S19" s="102">
        <v>0.19618853720000001</v>
      </c>
      <c r="T19" s="102" t="s">
        <v>452</v>
      </c>
      <c r="U19" s="102" t="s">
        <v>452</v>
      </c>
      <c r="V19" s="102" t="s">
        <v>452</v>
      </c>
      <c r="W19" s="102">
        <v>5.1514030000000002E-2</v>
      </c>
      <c r="X19" s="102">
        <v>7.4179399999999997E-5</v>
      </c>
      <c r="Y19" s="102">
        <v>1.019796E-4</v>
      </c>
      <c r="Z19" s="102">
        <v>8.6489299999999999E-5</v>
      </c>
      <c r="AA19" s="102">
        <v>9.1545799999999993E-5</v>
      </c>
      <c r="AB19" s="102">
        <v>3.5419409999999998E-4</v>
      </c>
      <c r="AC19" s="102">
        <v>3.02505E-2</v>
      </c>
      <c r="AD19" s="102">
        <v>1.6153166999999999E-3</v>
      </c>
      <c r="AE19" s="103"/>
      <c r="AF19" s="104">
        <v>16035.0586</v>
      </c>
      <c r="AG19" s="104">
        <v>302.91199</v>
      </c>
      <c r="AH19" s="104">
        <v>167.52186</v>
      </c>
      <c r="AI19" s="104" t="s">
        <v>54</v>
      </c>
      <c r="AJ19" s="104">
        <v>272.02</v>
      </c>
      <c r="AK19" s="104" t="s">
        <v>241</v>
      </c>
      <c r="AL19" s="105" t="s">
        <v>50</v>
      </c>
    </row>
    <row r="20" spans="1:39" s="6" customFormat="1" ht="24.75" customHeight="1" thickBot="1" x14ac:dyDescent="0.3">
      <c r="A20" s="99" t="s">
        <v>55</v>
      </c>
      <c r="B20" s="99" t="s">
        <v>66</v>
      </c>
      <c r="C20" s="100" t="s">
        <v>67</v>
      </c>
      <c r="D20" s="101"/>
      <c r="E20" s="102">
        <v>2.0022104840999999</v>
      </c>
      <c r="F20" s="102">
        <v>0.22180812629999999</v>
      </c>
      <c r="G20" s="102">
        <v>1.8562340476000001</v>
      </c>
      <c r="H20" s="102">
        <v>3.5556616000000001E-3</v>
      </c>
      <c r="I20" s="102">
        <v>0.3822487061</v>
      </c>
      <c r="J20" s="102">
        <v>0.4074252156</v>
      </c>
      <c r="K20" s="102">
        <v>0.4424334157</v>
      </c>
      <c r="L20" s="102">
        <v>8.9189328700000001E-2</v>
      </c>
      <c r="M20" s="102">
        <v>1.9097482106000001</v>
      </c>
      <c r="N20" s="102">
        <v>0.28947680580000001</v>
      </c>
      <c r="O20" s="102">
        <v>0.13875149880000001</v>
      </c>
      <c r="P20" s="102">
        <v>4.7062913599999999E-2</v>
      </c>
      <c r="Q20" s="102">
        <v>0.28483432260000002</v>
      </c>
      <c r="R20" s="102">
        <v>0.53814377800000002</v>
      </c>
      <c r="S20" s="102">
        <v>0.61002378270000002</v>
      </c>
      <c r="T20" s="102" t="s">
        <v>452</v>
      </c>
      <c r="U20" s="102" t="s">
        <v>452</v>
      </c>
      <c r="V20" s="102" t="s">
        <v>452</v>
      </c>
      <c r="W20" s="102">
        <v>1.212957708</v>
      </c>
      <c r="X20" s="102">
        <v>5.1642389999999999E-4</v>
      </c>
      <c r="Y20" s="102">
        <v>1.14692115E-2</v>
      </c>
      <c r="Z20" s="102">
        <v>9.1078909000000003E-3</v>
      </c>
      <c r="AA20" s="102">
        <v>5.3703319999999998E-4</v>
      </c>
      <c r="AB20" s="102">
        <v>2.16305595E-2</v>
      </c>
      <c r="AC20" s="102">
        <v>3.6597476800000001E-2</v>
      </c>
      <c r="AD20" s="102">
        <v>3.4959761200000002E-2</v>
      </c>
      <c r="AE20" s="103"/>
      <c r="AF20" s="104">
        <v>7553.7076999999999</v>
      </c>
      <c r="AG20" s="104">
        <v>289.68290000000002</v>
      </c>
      <c r="AH20" s="104" t="s">
        <v>54</v>
      </c>
      <c r="AI20" s="104">
        <v>9988.9505929999996</v>
      </c>
      <c r="AJ20" s="104">
        <v>173.0778</v>
      </c>
      <c r="AK20" s="104" t="s">
        <v>241</v>
      </c>
      <c r="AL20" s="105" t="s">
        <v>50</v>
      </c>
    </row>
    <row r="21" spans="1:39" s="6" customFormat="1" ht="24.75" customHeight="1" thickBot="1" x14ac:dyDescent="0.3">
      <c r="A21" s="99" t="s">
        <v>55</v>
      </c>
      <c r="B21" s="99" t="s">
        <v>68</v>
      </c>
      <c r="C21" s="100" t="s">
        <v>69</v>
      </c>
      <c r="D21" s="101"/>
      <c r="E21" s="102">
        <v>0.52924590000000005</v>
      </c>
      <c r="F21" s="102">
        <v>5.0506639999999998E-2</v>
      </c>
      <c r="G21" s="102">
        <v>0.69206049999999997</v>
      </c>
      <c r="H21" s="102" t="s">
        <v>452</v>
      </c>
      <c r="I21" s="102">
        <v>3.8368000700000002E-2</v>
      </c>
      <c r="J21" s="102">
        <v>6.3813683900000001E-2</v>
      </c>
      <c r="K21" s="102">
        <v>8.2499648999999994E-2</v>
      </c>
      <c r="L21" s="102">
        <v>1.6791596700000001E-2</v>
      </c>
      <c r="M21" s="102">
        <v>0.19812940000000001</v>
      </c>
      <c r="N21" s="102">
        <v>5.0699041E-2</v>
      </c>
      <c r="O21" s="102">
        <v>5.0734787999999996E-3</v>
      </c>
      <c r="P21" s="102">
        <v>1.2988664E-2</v>
      </c>
      <c r="Q21" s="102">
        <v>2.82977874E-2</v>
      </c>
      <c r="R21" s="102">
        <v>5.9773143000000001E-2</v>
      </c>
      <c r="S21" s="102">
        <v>2.6850478000000001E-2</v>
      </c>
      <c r="T21" s="102" t="s">
        <v>452</v>
      </c>
      <c r="U21" s="102" t="s">
        <v>452</v>
      </c>
      <c r="V21" s="102" t="s">
        <v>452</v>
      </c>
      <c r="W21" s="102">
        <v>1.4583840000000001E-2</v>
      </c>
      <c r="X21" s="102">
        <v>1.6880516999999999E-6</v>
      </c>
      <c r="Y21" s="102">
        <v>1.2835400000000001E-5</v>
      </c>
      <c r="Z21" s="102">
        <v>1.34537E-5</v>
      </c>
      <c r="AA21" s="102">
        <v>2.17362E-5</v>
      </c>
      <c r="AB21" s="102">
        <v>4.9713399999999997E-5</v>
      </c>
      <c r="AC21" s="102" t="s">
        <v>241</v>
      </c>
      <c r="AD21" s="102">
        <v>2.4697113E-3</v>
      </c>
      <c r="AE21" s="103"/>
      <c r="AF21" s="104">
        <v>6433.9555</v>
      </c>
      <c r="AG21" s="104" t="s">
        <v>54</v>
      </c>
      <c r="AH21" s="104">
        <v>73.885679999999994</v>
      </c>
      <c r="AI21" s="104" t="s">
        <v>54</v>
      </c>
      <c r="AJ21" s="104" t="s">
        <v>54</v>
      </c>
      <c r="AK21" s="104" t="s">
        <v>241</v>
      </c>
      <c r="AL21" s="105" t="s">
        <v>50</v>
      </c>
    </row>
    <row r="22" spans="1:39" s="6" customFormat="1" ht="24.75" customHeight="1" thickBot="1" x14ac:dyDescent="0.3">
      <c r="A22" s="99" t="s">
        <v>55</v>
      </c>
      <c r="B22" s="106" t="s">
        <v>70</v>
      </c>
      <c r="C22" s="100" t="s">
        <v>71</v>
      </c>
      <c r="D22" s="101"/>
      <c r="E22" s="102">
        <v>4.7237118999999996</v>
      </c>
      <c r="F22" s="102">
        <v>3.1906643999999998E-2</v>
      </c>
      <c r="G22" s="102">
        <v>0.93111933999999996</v>
      </c>
      <c r="H22" s="102">
        <v>1.23153E-5</v>
      </c>
      <c r="I22" s="102">
        <v>8.8764026699999998E-2</v>
      </c>
      <c r="J22" s="102">
        <v>0.10453710920000001</v>
      </c>
      <c r="K22" s="102">
        <v>0.1234634838</v>
      </c>
      <c r="L22" s="102">
        <v>4.4863779700000002E-2</v>
      </c>
      <c r="M22" s="102">
        <v>0.42140237339999997</v>
      </c>
      <c r="N22" s="102">
        <v>0.44756938870000001</v>
      </c>
      <c r="O22" s="102">
        <v>3.1068327E-2</v>
      </c>
      <c r="P22" s="102">
        <v>1.5080669999999999E-2</v>
      </c>
      <c r="Q22" s="102">
        <v>4.5154529800000003E-2</v>
      </c>
      <c r="R22" s="102">
        <v>0.69320453100000001</v>
      </c>
      <c r="S22" s="102">
        <v>0.52203157200000005</v>
      </c>
      <c r="T22" s="102" t="s">
        <v>452</v>
      </c>
      <c r="U22" s="102" t="s">
        <v>452</v>
      </c>
      <c r="V22" s="102" t="s">
        <v>452</v>
      </c>
      <c r="W22" s="102">
        <v>0.16351266</v>
      </c>
      <c r="X22" s="102">
        <v>2.4981646E-3</v>
      </c>
      <c r="Y22" s="102">
        <v>1.9255971399999999E-2</v>
      </c>
      <c r="Z22" s="102">
        <v>2.3751923E-3</v>
      </c>
      <c r="AA22" s="102">
        <v>1.9467213000000001E-3</v>
      </c>
      <c r="AB22" s="102">
        <v>2.60760495E-2</v>
      </c>
      <c r="AC22" s="102">
        <v>7.4581949199999997E-2</v>
      </c>
      <c r="AD22" s="102">
        <v>0.1913414058</v>
      </c>
      <c r="AE22" s="103"/>
      <c r="AF22" s="104">
        <v>3910.6059</v>
      </c>
      <c r="AG22" s="104">
        <v>5966.6882999999998</v>
      </c>
      <c r="AH22" s="104" t="s">
        <v>54</v>
      </c>
      <c r="AI22" s="104">
        <v>9.9268000000000001</v>
      </c>
      <c r="AJ22" s="104">
        <v>1565.6984</v>
      </c>
      <c r="AK22" s="104" t="s">
        <v>241</v>
      </c>
      <c r="AL22" s="105" t="s">
        <v>50</v>
      </c>
    </row>
    <row r="23" spans="1:39" s="6" customFormat="1" ht="24.75" customHeight="1" thickBot="1" x14ac:dyDescent="0.3">
      <c r="A23" s="99" t="s">
        <v>72</v>
      </c>
      <c r="B23" s="106" t="s">
        <v>73</v>
      </c>
      <c r="C23" s="100" t="s">
        <v>74</v>
      </c>
      <c r="D23" s="107"/>
      <c r="E23" s="102">
        <v>10.809519396000001</v>
      </c>
      <c r="F23" s="102">
        <v>0.89109012379999997</v>
      </c>
      <c r="G23" s="102">
        <v>0.32482092909999999</v>
      </c>
      <c r="H23" s="102">
        <v>1.8419001000000001E-3</v>
      </c>
      <c r="I23" s="102">
        <v>0.2984390032</v>
      </c>
      <c r="J23" s="102">
        <v>0.31414631920000002</v>
      </c>
      <c r="K23" s="102">
        <v>0.31414631920000002</v>
      </c>
      <c r="L23" s="102">
        <v>0.1223599913</v>
      </c>
      <c r="M23" s="102">
        <v>2.6369698929999998</v>
      </c>
      <c r="N23" s="102">
        <v>2.3201494900000001E-2</v>
      </c>
      <c r="O23" s="102">
        <v>2.3201494999999998E-3</v>
      </c>
      <c r="P23" s="102">
        <v>5.3363439999999998E-4</v>
      </c>
      <c r="Q23" s="102">
        <v>1.16007475E-2</v>
      </c>
      <c r="R23" s="102">
        <v>1.16007475E-2</v>
      </c>
      <c r="S23" s="102">
        <v>0.39442541390000002</v>
      </c>
      <c r="T23" s="102" t="s">
        <v>452</v>
      </c>
      <c r="U23" s="102" t="s">
        <v>452</v>
      </c>
      <c r="V23" s="102" t="s">
        <v>452</v>
      </c>
      <c r="W23" s="102">
        <v>2.3201494900000001E-2</v>
      </c>
      <c r="X23" s="102">
        <v>6.9604484999999999E-3</v>
      </c>
      <c r="Y23" s="102">
        <v>1.16007475E-2</v>
      </c>
      <c r="Z23" s="102" t="s">
        <v>452</v>
      </c>
      <c r="AA23" s="102" t="s">
        <v>452</v>
      </c>
      <c r="AB23" s="102">
        <v>1.8561195900000001E-2</v>
      </c>
      <c r="AC23" s="102" t="s">
        <v>241</v>
      </c>
      <c r="AD23" s="102" t="s">
        <v>452</v>
      </c>
      <c r="AE23" s="103"/>
      <c r="AF23" s="104">
        <v>9999.8443174000004</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0.77237828909999995</v>
      </c>
      <c r="F24" s="102">
        <v>0.42062558700000002</v>
      </c>
      <c r="G24" s="102">
        <v>0.61062953949999998</v>
      </c>
      <c r="H24" s="102">
        <v>5.7313321999999996E-3</v>
      </c>
      <c r="I24" s="102">
        <v>0.91211964310000004</v>
      </c>
      <c r="J24" s="102">
        <v>0.93257964859999998</v>
      </c>
      <c r="K24" s="102">
        <v>1.0156842575</v>
      </c>
      <c r="L24" s="102">
        <v>0.16125579170000001</v>
      </c>
      <c r="M24" s="102">
        <v>4.4814149432999999</v>
      </c>
      <c r="N24" s="102">
        <v>7.9293250800000006E-2</v>
      </c>
      <c r="O24" s="102">
        <v>3.3423622700000002E-2</v>
      </c>
      <c r="P24" s="102">
        <v>1.4014131500000001E-2</v>
      </c>
      <c r="Q24" s="102">
        <v>6.8508264299999996E-2</v>
      </c>
      <c r="R24" s="102">
        <v>0.1450208067</v>
      </c>
      <c r="S24" s="102">
        <v>0.1686511574</v>
      </c>
      <c r="T24" s="102" t="s">
        <v>452</v>
      </c>
      <c r="U24" s="102" t="s">
        <v>452</v>
      </c>
      <c r="V24" s="102" t="s">
        <v>452</v>
      </c>
      <c r="W24" s="102">
        <v>0.3071206869</v>
      </c>
      <c r="X24" s="102">
        <v>1.779432E-4</v>
      </c>
      <c r="Y24" s="102">
        <v>3.2963275000000001E-3</v>
      </c>
      <c r="Z24" s="102">
        <v>2.2722196E-3</v>
      </c>
      <c r="AA24" s="102">
        <v>1.7830980000000001E-4</v>
      </c>
      <c r="AB24" s="102">
        <v>5.9248000999999996E-3</v>
      </c>
      <c r="AC24" s="102">
        <v>3.2436475999999999E-2</v>
      </c>
      <c r="AD24" s="102">
        <v>1.43643929E-2</v>
      </c>
      <c r="AE24" s="103"/>
      <c r="AF24" s="104">
        <v>6909.0603653999997</v>
      </c>
      <c r="AG24" s="104">
        <v>1.482</v>
      </c>
      <c r="AH24" s="104" t="s">
        <v>54</v>
      </c>
      <c r="AI24" s="104">
        <v>4619.7494562000002</v>
      </c>
      <c r="AJ24" s="104">
        <v>76.936999999999998</v>
      </c>
      <c r="AK24" s="104" t="s">
        <v>241</v>
      </c>
      <c r="AL24" s="105" t="s">
        <v>50</v>
      </c>
    </row>
    <row r="25" spans="1:39" s="6" customFormat="1" ht="24.75" customHeight="1" thickBot="1" x14ac:dyDescent="0.3">
      <c r="A25" s="99" t="s">
        <v>77</v>
      </c>
      <c r="B25" s="106" t="s">
        <v>78</v>
      </c>
      <c r="C25" s="109" t="s">
        <v>79</v>
      </c>
      <c r="D25" s="101"/>
      <c r="E25" s="102">
        <v>0.36336084359999998</v>
      </c>
      <c r="F25" s="102">
        <v>5.4454181900000002E-2</v>
      </c>
      <c r="G25" s="102">
        <v>1.48702426E-2</v>
      </c>
      <c r="H25" s="102" t="s">
        <v>241</v>
      </c>
      <c r="I25" s="102">
        <v>3.6658380999999999E-3</v>
      </c>
      <c r="J25" s="102">
        <v>3.6658380999999999E-3</v>
      </c>
      <c r="K25" s="102">
        <v>3.6658380999999999E-3</v>
      </c>
      <c r="L25" s="102">
        <v>1.7585678E-3</v>
      </c>
      <c r="M25" s="102">
        <v>0.51388972349999995</v>
      </c>
      <c r="N25" s="102">
        <v>2.2628629999999999E-3</v>
      </c>
      <c r="O25" s="102">
        <v>3.2326609999999998E-4</v>
      </c>
      <c r="P25" s="102">
        <v>9.6979840000000004E-4</v>
      </c>
      <c r="Q25" s="102">
        <v>1.6163307E-3</v>
      </c>
      <c r="R25" s="102">
        <v>1.6163307E-3</v>
      </c>
      <c r="S25" s="102">
        <v>1.6163307E-3</v>
      </c>
      <c r="T25" s="102" t="s">
        <v>452</v>
      </c>
      <c r="U25" s="102" t="s">
        <v>452</v>
      </c>
      <c r="V25" s="102" t="s">
        <v>452</v>
      </c>
      <c r="W25" s="102">
        <v>1.9395968999999999E-3</v>
      </c>
      <c r="X25" s="102">
        <v>1.617818E-4</v>
      </c>
      <c r="Y25" s="102">
        <v>2.9659990000000002E-4</v>
      </c>
      <c r="Z25" s="102">
        <v>1.007588E-4</v>
      </c>
      <c r="AA25" s="102">
        <v>3.476889E-4</v>
      </c>
      <c r="AB25" s="102">
        <v>9.0682939999999997E-4</v>
      </c>
      <c r="AC25" s="102" t="s">
        <v>241</v>
      </c>
      <c r="AD25" s="102" t="s">
        <v>452</v>
      </c>
      <c r="AE25" s="103"/>
      <c r="AF25" s="104">
        <v>1393.2770799</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0.87574674259999996</v>
      </c>
      <c r="F26" s="102">
        <v>0.2342028729</v>
      </c>
      <c r="G26" s="102">
        <v>3.6677319799999997E-2</v>
      </c>
      <c r="H26" s="102" t="s">
        <v>452</v>
      </c>
      <c r="I26" s="102">
        <v>8.6529875000000006E-3</v>
      </c>
      <c r="J26" s="102">
        <v>8.6529875000000006E-3</v>
      </c>
      <c r="K26" s="102">
        <v>8.6529875000000006E-3</v>
      </c>
      <c r="L26" s="102">
        <v>4.1253712000000001E-3</v>
      </c>
      <c r="M26" s="102">
        <v>1.4125474326</v>
      </c>
      <c r="N26" s="102">
        <v>0.25222155880000002</v>
      </c>
      <c r="O26" s="102">
        <v>7.9780919999999998E-4</v>
      </c>
      <c r="P26" s="102">
        <v>2.3824761000000002E-3</v>
      </c>
      <c r="Q26" s="102">
        <v>3.9890459E-3</v>
      </c>
      <c r="R26" s="102">
        <v>3.9890459E-3</v>
      </c>
      <c r="S26" s="102">
        <v>4.5913739E-3</v>
      </c>
      <c r="T26" s="102" t="s">
        <v>452</v>
      </c>
      <c r="U26" s="102" t="s">
        <v>452</v>
      </c>
      <c r="V26" s="102" t="s">
        <v>452</v>
      </c>
      <c r="W26" s="102">
        <v>5.4950468000000002E-3</v>
      </c>
      <c r="X26" s="102">
        <v>3.9927160000000002E-4</v>
      </c>
      <c r="Y26" s="102">
        <v>7.3199789999999995E-4</v>
      </c>
      <c r="Z26" s="102">
        <v>2.4866910000000001E-4</v>
      </c>
      <c r="AA26" s="102">
        <v>8.5808369999999996E-4</v>
      </c>
      <c r="AB26" s="102">
        <v>2.2380223000000002E-3</v>
      </c>
      <c r="AC26" s="102" t="s">
        <v>241</v>
      </c>
      <c r="AD26" s="102" t="s">
        <v>452</v>
      </c>
      <c r="AE26" s="103"/>
      <c r="AF26" s="104">
        <v>3438.8496329</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26.896896430999998</v>
      </c>
      <c r="F27" s="102">
        <v>32.868541078</v>
      </c>
      <c r="G27" s="102">
        <v>0.44048720489999998</v>
      </c>
      <c r="H27" s="102">
        <v>0.76324424140000002</v>
      </c>
      <c r="I27" s="102">
        <v>0.26495465029999998</v>
      </c>
      <c r="J27" s="102">
        <v>0.26495465029999998</v>
      </c>
      <c r="K27" s="102">
        <v>0.26495465029999998</v>
      </c>
      <c r="L27" s="102">
        <v>0.1214459764</v>
      </c>
      <c r="M27" s="102">
        <v>258.74311347999998</v>
      </c>
      <c r="N27" s="102">
        <v>10.416598809</v>
      </c>
      <c r="O27" s="102">
        <v>1.4645723500000001E-2</v>
      </c>
      <c r="P27" s="102">
        <v>1.18344439E-2</v>
      </c>
      <c r="Q27" s="102">
        <v>7.3228617499999996E-2</v>
      </c>
      <c r="R27" s="102">
        <v>7.3228617499999996E-2</v>
      </c>
      <c r="S27" s="102">
        <v>2.4897729944</v>
      </c>
      <c r="T27" s="102" t="s">
        <v>452</v>
      </c>
      <c r="U27" s="102" t="s">
        <v>452</v>
      </c>
      <c r="V27" s="102" t="s">
        <v>452</v>
      </c>
      <c r="W27" s="102">
        <v>0.32687864100000003</v>
      </c>
      <c r="X27" s="102">
        <v>7.1518056400000002E-2</v>
      </c>
      <c r="Y27" s="102">
        <v>8.1362026300000001E-2</v>
      </c>
      <c r="Z27" s="102">
        <v>5.79060354E-2</v>
      </c>
      <c r="AA27" s="102">
        <v>8.5998598600000004E-2</v>
      </c>
      <c r="AB27" s="102">
        <v>0.2967847166</v>
      </c>
      <c r="AC27" s="102">
        <v>3.02229553E-2</v>
      </c>
      <c r="AD27" s="102">
        <v>11.421143928999999</v>
      </c>
      <c r="AE27" s="103"/>
      <c r="AF27" s="104">
        <v>64233.353844999998</v>
      </c>
      <c r="AG27" s="104" t="s">
        <v>241</v>
      </c>
      <c r="AH27" s="104" t="s">
        <v>54</v>
      </c>
      <c r="AI27" s="104" t="s">
        <v>453</v>
      </c>
      <c r="AJ27" s="104" t="s">
        <v>241</v>
      </c>
      <c r="AK27" s="104" t="s">
        <v>241</v>
      </c>
      <c r="AL27" s="105" t="s">
        <v>50</v>
      </c>
    </row>
    <row r="28" spans="1:39" s="6" customFormat="1" ht="24.75" customHeight="1" thickBot="1" x14ac:dyDescent="0.3">
      <c r="A28" s="99" t="s">
        <v>82</v>
      </c>
      <c r="B28" s="99" t="s">
        <v>85</v>
      </c>
      <c r="C28" s="100" t="s">
        <v>86</v>
      </c>
      <c r="D28" s="101"/>
      <c r="E28" s="102">
        <v>6.1581665203</v>
      </c>
      <c r="F28" s="102">
        <v>3.5928550375000001</v>
      </c>
      <c r="G28" s="102">
        <v>0.2430084713</v>
      </c>
      <c r="H28" s="102">
        <v>4.7634570600000002E-2</v>
      </c>
      <c r="I28" s="102">
        <v>0.67744464609999999</v>
      </c>
      <c r="J28" s="102">
        <v>0.67744464609999999</v>
      </c>
      <c r="K28" s="102">
        <v>0.67744464609999999</v>
      </c>
      <c r="L28" s="102">
        <v>0.3701393355</v>
      </c>
      <c r="M28" s="102">
        <v>45.877966712999999</v>
      </c>
      <c r="N28" s="102">
        <v>0.96436589490000002</v>
      </c>
      <c r="O28" s="102">
        <v>2.7843901999999999E-3</v>
      </c>
      <c r="P28" s="102">
        <v>1.4124076000000001E-3</v>
      </c>
      <c r="Q28" s="102">
        <v>1.3921950799999999E-2</v>
      </c>
      <c r="R28" s="102">
        <v>1.3921950799999999E-2</v>
      </c>
      <c r="S28" s="102">
        <v>0.4733463262</v>
      </c>
      <c r="T28" s="102" t="s">
        <v>452</v>
      </c>
      <c r="U28" s="102" t="s">
        <v>452</v>
      </c>
      <c r="V28" s="102" t="s">
        <v>452</v>
      </c>
      <c r="W28" s="102">
        <v>4.4296314900000001E-2</v>
      </c>
      <c r="X28" s="102">
        <v>2.2873358999999999E-2</v>
      </c>
      <c r="Y28" s="102">
        <v>2.5967607E-2</v>
      </c>
      <c r="Z28" s="102">
        <v>1.96789531E-2</v>
      </c>
      <c r="AA28" s="102">
        <v>2.3280076100000002E-2</v>
      </c>
      <c r="AB28" s="102">
        <v>9.1799995100000004E-2</v>
      </c>
      <c r="AC28" s="102">
        <v>4.6821976799999998E-2</v>
      </c>
      <c r="AD28" s="102">
        <v>1.1843876312999999</v>
      </c>
      <c r="AE28" s="103"/>
      <c r="AF28" s="104">
        <v>12101.967185</v>
      </c>
      <c r="AG28" s="104" t="s">
        <v>241</v>
      </c>
      <c r="AH28" s="104" t="s">
        <v>54</v>
      </c>
      <c r="AI28" s="104" t="s">
        <v>453</v>
      </c>
      <c r="AJ28" s="104" t="s">
        <v>241</v>
      </c>
      <c r="AK28" s="104" t="s">
        <v>241</v>
      </c>
      <c r="AL28" s="105" t="s">
        <v>50</v>
      </c>
    </row>
    <row r="29" spans="1:39" s="6" customFormat="1" ht="24.75" customHeight="1" thickBot="1" x14ac:dyDescent="0.3">
      <c r="A29" s="99" t="s">
        <v>82</v>
      </c>
      <c r="B29" s="99" t="s">
        <v>87</v>
      </c>
      <c r="C29" s="100" t="s">
        <v>88</v>
      </c>
      <c r="D29" s="101"/>
      <c r="E29" s="102">
        <v>26.527168717999999</v>
      </c>
      <c r="F29" s="102">
        <v>2.9829395737</v>
      </c>
      <c r="G29" s="102">
        <v>0.80344717870000004</v>
      </c>
      <c r="H29" s="102">
        <v>5.5915482000000001E-3</v>
      </c>
      <c r="I29" s="102">
        <v>1.3103400856</v>
      </c>
      <c r="J29" s="102">
        <v>1.3103400856</v>
      </c>
      <c r="K29" s="102">
        <v>1.3103400856</v>
      </c>
      <c r="L29" s="102">
        <v>0.70124420629999995</v>
      </c>
      <c r="M29" s="102">
        <v>8.0753785633999993</v>
      </c>
      <c r="N29" s="102">
        <v>0.16705015109999999</v>
      </c>
      <c r="O29" s="102">
        <v>5.8603353E-3</v>
      </c>
      <c r="P29" s="102">
        <v>1.4372725E-3</v>
      </c>
      <c r="Q29" s="102">
        <v>2.9301676700000001E-2</v>
      </c>
      <c r="R29" s="102">
        <v>2.9301676700000001E-2</v>
      </c>
      <c r="S29" s="102">
        <v>0.99625700699999997</v>
      </c>
      <c r="T29" s="102" t="s">
        <v>452</v>
      </c>
      <c r="U29" s="102" t="s">
        <v>452</v>
      </c>
      <c r="V29" s="102" t="s">
        <v>452</v>
      </c>
      <c r="W29" s="102">
        <v>6.0508499799999997E-2</v>
      </c>
      <c r="X29" s="102">
        <v>2.01826152E-2</v>
      </c>
      <c r="Y29" s="102">
        <v>0.1229304749</v>
      </c>
      <c r="Z29" s="102">
        <v>0.13737939269999999</v>
      </c>
      <c r="AA29" s="102">
        <v>3.1650010200000002E-2</v>
      </c>
      <c r="AB29" s="102">
        <v>0.31214249300000002</v>
      </c>
      <c r="AC29" s="102">
        <v>4.7898685599999997E-2</v>
      </c>
      <c r="AD29" s="102">
        <v>12.162608371999999</v>
      </c>
      <c r="AE29" s="103"/>
      <c r="AF29" s="104">
        <v>25269.769273999998</v>
      </c>
      <c r="AG29" s="104" t="s">
        <v>241</v>
      </c>
      <c r="AH29" s="104" t="s">
        <v>54</v>
      </c>
      <c r="AI29" s="104" t="s">
        <v>453</v>
      </c>
      <c r="AJ29" s="104" t="s">
        <v>241</v>
      </c>
      <c r="AK29" s="104" t="s">
        <v>241</v>
      </c>
      <c r="AL29" s="105" t="s">
        <v>50</v>
      </c>
    </row>
    <row r="30" spans="1:39" s="6" customFormat="1" ht="24.75" customHeight="1" thickBot="1" x14ac:dyDescent="0.3">
      <c r="A30" s="99" t="s">
        <v>82</v>
      </c>
      <c r="B30" s="99" t="s">
        <v>89</v>
      </c>
      <c r="C30" s="100" t="s">
        <v>90</v>
      </c>
      <c r="D30" s="101"/>
      <c r="E30" s="102">
        <v>8.9453671799999995E-2</v>
      </c>
      <c r="F30" s="102">
        <v>1.8665167245000001</v>
      </c>
      <c r="G30" s="102">
        <v>4.8589352000000001E-3</v>
      </c>
      <c r="H30" s="102">
        <v>9.7003569999999997E-4</v>
      </c>
      <c r="I30" s="102">
        <v>9.1217286499999994E-2</v>
      </c>
      <c r="J30" s="102">
        <v>9.1217286499999994E-2</v>
      </c>
      <c r="K30" s="102">
        <v>9.1217286499999994E-2</v>
      </c>
      <c r="L30" s="102">
        <v>9.4015177000000005E-3</v>
      </c>
      <c r="M30" s="102">
        <v>5.6024996737999997</v>
      </c>
      <c r="N30" s="102">
        <v>0.1518417249</v>
      </c>
      <c r="O30" s="102">
        <v>2.024556E-4</v>
      </c>
      <c r="P30" s="102">
        <v>1.7006270000000001E-4</v>
      </c>
      <c r="Q30" s="102">
        <v>1.0122782E-3</v>
      </c>
      <c r="R30" s="102">
        <v>1.0122782E-3</v>
      </c>
      <c r="S30" s="102">
        <v>3.44174576E-2</v>
      </c>
      <c r="T30" s="102" t="s">
        <v>452</v>
      </c>
      <c r="U30" s="102" t="s">
        <v>452</v>
      </c>
      <c r="V30" s="102" t="s">
        <v>452</v>
      </c>
      <c r="W30" s="102">
        <v>4.6564796E-3</v>
      </c>
      <c r="X30" s="102">
        <v>8.0982250000000003E-4</v>
      </c>
      <c r="Y30" s="102">
        <v>8.0982250000000003E-4</v>
      </c>
      <c r="Z30" s="102" t="s">
        <v>452</v>
      </c>
      <c r="AA30" s="102" t="s">
        <v>452</v>
      </c>
      <c r="AB30" s="102">
        <v>1.6196451000000001E-3</v>
      </c>
      <c r="AC30" s="102">
        <v>6.7937999999999999E-5</v>
      </c>
      <c r="AD30" s="102">
        <v>0.16550377250000001</v>
      </c>
      <c r="AE30" s="103"/>
      <c r="AF30" s="104">
        <v>888.78022957999997</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12.576774337</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68014.907936999996</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0.28107820220000002</v>
      </c>
      <c r="J32" s="102">
        <v>0.39762956690000001</v>
      </c>
      <c r="K32" s="102">
        <v>3.1655755902</v>
      </c>
      <c r="L32" s="102">
        <v>1.12584834E-2</v>
      </c>
      <c r="M32" s="102" t="s">
        <v>241</v>
      </c>
      <c r="N32" s="102">
        <v>1.0787215723000001</v>
      </c>
      <c r="O32" s="102">
        <v>2.930489E-4</v>
      </c>
      <c r="P32" s="102">
        <v>2.3828592999999999E-3</v>
      </c>
      <c r="Q32" s="102">
        <v>1.3862E-4</v>
      </c>
      <c r="R32" s="102">
        <v>1.7395565299999999E-2</v>
      </c>
      <c r="S32" s="102">
        <v>9.7468292417000004</v>
      </c>
      <c r="T32" s="102" t="s">
        <v>452</v>
      </c>
      <c r="U32" s="102" t="s">
        <v>452</v>
      </c>
      <c r="V32" s="102" t="s">
        <v>452</v>
      </c>
      <c r="W32" s="102" t="s">
        <v>241</v>
      </c>
      <c r="X32" s="102" t="s">
        <v>452</v>
      </c>
      <c r="Y32" s="102">
        <v>0.16710557170000001</v>
      </c>
      <c r="Z32" s="102" t="s">
        <v>452</v>
      </c>
      <c r="AA32" s="102" t="s">
        <v>452</v>
      </c>
      <c r="AB32" s="102">
        <v>0.16710557170000001</v>
      </c>
      <c r="AC32" s="102" t="s">
        <v>452</v>
      </c>
      <c r="AD32" s="102" t="s">
        <v>452</v>
      </c>
      <c r="AE32" s="103"/>
      <c r="AF32" s="104" t="s">
        <v>241</v>
      </c>
      <c r="AG32" s="104" t="s">
        <v>241</v>
      </c>
      <c r="AH32" s="104" t="s">
        <v>241</v>
      </c>
      <c r="AI32" s="104" t="s">
        <v>241</v>
      </c>
      <c r="AJ32" s="104" t="s">
        <v>241</v>
      </c>
      <c r="AK32" s="104">
        <v>30343.917175999999</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0.9993987527</v>
      </c>
      <c r="J33" s="102">
        <v>12.721000001</v>
      </c>
      <c r="K33" s="102">
        <v>45.432149127000002</v>
      </c>
      <c r="L33" s="102">
        <v>0.35336111399999998</v>
      </c>
      <c r="M33" s="102" t="s">
        <v>241</v>
      </c>
      <c r="N33" s="102" t="s">
        <v>452</v>
      </c>
      <c r="O33" s="102">
        <v>0.28622249999999999</v>
      </c>
      <c r="P33" s="102" t="s">
        <v>452</v>
      </c>
      <c r="Q33" s="102" t="s">
        <v>452</v>
      </c>
      <c r="R33" s="102" t="s">
        <v>452</v>
      </c>
      <c r="S33" s="102" t="s">
        <v>452</v>
      </c>
      <c r="T33" s="102" t="s">
        <v>452</v>
      </c>
      <c r="U33" s="102" t="s">
        <v>452</v>
      </c>
      <c r="V33" s="102" t="s">
        <v>452</v>
      </c>
      <c r="W33" s="102" t="s">
        <v>241</v>
      </c>
      <c r="X33" s="102" t="s">
        <v>452</v>
      </c>
      <c r="Y33" s="102">
        <v>6.99655E-2</v>
      </c>
      <c r="Z33" s="102" t="s">
        <v>452</v>
      </c>
      <c r="AA33" s="102" t="s">
        <v>452</v>
      </c>
      <c r="AB33" s="102">
        <v>6.99655E-2</v>
      </c>
      <c r="AC33" s="102" t="s">
        <v>452</v>
      </c>
      <c r="AD33" s="102" t="s">
        <v>452</v>
      </c>
      <c r="AE33" s="103"/>
      <c r="AF33" s="104" t="s">
        <v>241</v>
      </c>
      <c r="AG33" s="104" t="s">
        <v>241</v>
      </c>
      <c r="AH33" s="104" t="s">
        <v>241</v>
      </c>
      <c r="AI33" s="104" t="s">
        <v>241</v>
      </c>
      <c r="AJ33" s="104" t="s">
        <v>241</v>
      </c>
      <c r="AK33" s="104">
        <v>29659.469954</v>
      </c>
      <c r="AL33" s="105" t="s">
        <v>95</v>
      </c>
    </row>
    <row r="34" spans="1:38" s="6" customFormat="1" ht="24.75" customHeight="1" thickBot="1" x14ac:dyDescent="0.3">
      <c r="A34" s="99" t="s">
        <v>72</v>
      </c>
      <c r="B34" s="99" t="s">
        <v>98</v>
      </c>
      <c r="C34" s="100" t="s">
        <v>99</v>
      </c>
      <c r="D34" s="101"/>
      <c r="E34" s="102">
        <v>1.4823268974999999</v>
      </c>
      <c r="F34" s="102">
        <v>0.12615548060000001</v>
      </c>
      <c r="G34" s="102">
        <v>4.4154418199999997E-2</v>
      </c>
      <c r="H34" s="102">
        <v>2.207721E-4</v>
      </c>
      <c r="I34" s="102">
        <v>4.3208252099999997E-2</v>
      </c>
      <c r="J34" s="102">
        <v>4.5415972999999998E-2</v>
      </c>
      <c r="K34" s="102">
        <v>4.7939082600000002E-2</v>
      </c>
      <c r="L34" s="102">
        <v>2.80853639E-2</v>
      </c>
      <c r="M34" s="102">
        <v>0.3469275718</v>
      </c>
      <c r="N34" s="102">
        <v>3.1538870000000002E-3</v>
      </c>
      <c r="O34" s="102">
        <v>3.1538870000000002E-4</v>
      </c>
      <c r="P34" s="102">
        <v>7.2539400000000006E-5</v>
      </c>
      <c r="Q34" s="102">
        <v>1.5769435000000001E-3</v>
      </c>
      <c r="R34" s="102">
        <v>1.5769435000000001E-3</v>
      </c>
      <c r="S34" s="102">
        <v>0.99345607930000002</v>
      </c>
      <c r="T34" s="102" t="s">
        <v>452</v>
      </c>
      <c r="U34" s="102" t="s">
        <v>452</v>
      </c>
      <c r="V34" s="102" t="s">
        <v>452</v>
      </c>
      <c r="W34" s="102">
        <v>3.1538870000000002E-3</v>
      </c>
      <c r="X34" s="102">
        <v>9.4616609999999995E-4</v>
      </c>
      <c r="Y34" s="102">
        <v>1.5769435000000001E-3</v>
      </c>
      <c r="Z34" s="102" t="s">
        <v>452</v>
      </c>
      <c r="AA34" s="102" t="s">
        <v>452</v>
      </c>
      <c r="AB34" s="102">
        <v>2.5231096000000001E-3</v>
      </c>
      <c r="AC34" s="102" t="s">
        <v>452</v>
      </c>
      <c r="AD34" s="102">
        <v>3.11080156E-2</v>
      </c>
      <c r="AE34" s="103"/>
      <c r="AF34" s="104">
        <v>1359.3253039000001</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42.265043294999998</v>
      </c>
      <c r="F36" s="102">
        <v>2.6759588837999999</v>
      </c>
      <c r="G36" s="102">
        <v>1.6243415173</v>
      </c>
      <c r="H36" s="102" t="s">
        <v>241</v>
      </c>
      <c r="I36" s="102">
        <v>1.4683672293000001</v>
      </c>
      <c r="J36" s="102">
        <v>1.5456497148999999</v>
      </c>
      <c r="K36" s="102">
        <v>1.5456497148999999</v>
      </c>
      <c r="L36" s="102">
        <v>0.60387756589999997</v>
      </c>
      <c r="M36" s="102">
        <v>1.9366546575000001</v>
      </c>
      <c r="N36" s="102">
        <v>8.47398132E-2</v>
      </c>
      <c r="O36" s="102">
        <v>8.4739813000000008E-3</v>
      </c>
      <c r="P36" s="102">
        <v>3.8979554200000002E-2</v>
      </c>
      <c r="Q36" s="102">
        <v>4.3160988800000001E-2</v>
      </c>
      <c r="R36" s="102">
        <v>4.4632041300000001E-2</v>
      </c>
      <c r="S36" s="102">
        <v>4.2708941799999997E-2</v>
      </c>
      <c r="T36" s="102" t="s">
        <v>452</v>
      </c>
      <c r="U36" s="102" t="s">
        <v>452</v>
      </c>
      <c r="V36" s="102" t="s">
        <v>452</v>
      </c>
      <c r="W36" s="102">
        <v>2.9827502360999998</v>
      </c>
      <c r="X36" s="102">
        <v>4.4838272999999998E-3</v>
      </c>
      <c r="Y36" s="102">
        <v>1.8720537299999999E-2</v>
      </c>
      <c r="Z36" s="102">
        <v>8.7596515999999996E-3</v>
      </c>
      <c r="AA36" s="102">
        <v>3.38139805E-2</v>
      </c>
      <c r="AB36" s="102">
        <v>6.5777996800000002E-2</v>
      </c>
      <c r="AC36" s="102">
        <v>6.5485602899999995E-2</v>
      </c>
      <c r="AD36" s="102">
        <v>0.28928318310000001</v>
      </c>
      <c r="AE36" s="103"/>
      <c r="AF36" s="104">
        <v>32110.880858</v>
      </c>
      <c r="AG36" s="104" t="s">
        <v>54</v>
      </c>
      <c r="AH36" s="104" t="s">
        <v>241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0.51853786670000002</v>
      </c>
      <c r="F39" s="102">
        <v>7.5816534699999993E-2</v>
      </c>
      <c r="G39" s="102">
        <v>0.28586836240000002</v>
      </c>
      <c r="H39" s="102" t="s">
        <v>452</v>
      </c>
      <c r="I39" s="102">
        <v>2.60729736E-2</v>
      </c>
      <c r="J39" s="102">
        <v>3.6995536500000002E-2</v>
      </c>
      <c r="K39" s="102">
        <v>6.1999526800000003E-2</v>
      </c>
      <c r="L39" s="102">
        <v>1.8235546599999999E-2</v>
      </c>
      <c r="M39" s="102">
        <v>0.37897637569999998</v>
      </c>
      <c r="N39" s="102">
        <v>2.4830556100000001E-2</v>
      </c>
      <c r="O39" s="102">
        <v>2.2502697999999999E-3</v>
      </c>
      <c r="P39" s="102">
        <v>9.1569110999999998E-3</v>
      </c>
      <c r="Q39" s="102">
        <v>1.0595633E-2</v>
      </c>
      <c r="R39" s="102">
        <v>2.19130477E-2</v>
      </c>
      <c r="S39" s="102">
        <v>2.00032991E-2</v>
      </c>
      <c r="T39" s="102" t="s">
        <v>452</v>
      </c>
      <c r="U39" s="102" t="s">
        <v>452</v>
      </c>
      <c r="V39" s="102" t="s">
        <v>452</v>
      </c>
      <c r="W39" s="102">
        <v>2.0639006099999999E-2</v>
      </c>
      <c r="X39" s="102">
        <v>3.4318900000000001E-5</v>
      </c>
      <c r="Y39" s="102">
        <v>2.4128309999999999E-4</v>
      </c>
      <c r="Z39" s="102">
        <v>3.2733800000000002E-5</v>
      </c>
      <c r="AA39" s="102">
        <v>3.5137700000000001E-5</v>
      </c>
      <c r="AB39" s="102">
        <v>3.4347350000000002E-4</v>
      </c>
      <c r="AC39" s="102">
        <v>3.1998192000000001E-3</v>
      </c>
      <c r="AD39" s="102">
        <v>1.0656363999999999E-3</v>
      </c>
      <c r="AE39" s="103"/>
      <c r="AF39" s="104">
        <v>8216.3857695000006</v>
      </c>
      <c r="AG39" s="104">
        <v>3.9340000000000002</v>
      </c>
      <c r="AH39" s="104">
        <v>3.0472199999999998</v>
      </c>
      <c r="AI39" s="104">
        <v>311.0876106</v>
      </c>
      <c r="AJ39" s="104">
        <v>15.7934</v>
      </c>
      <c r="AK39" s="104" t="s">
        <v>241</v>
      </c>
      <c r="AL39" s="105" t="s">
        <v>50</v>
      </c>
    </row>
    <row r="40" spans="1:38" s="6" customFormat="1" ht="24.75" customHeight="1" thickBot="1" x14ac:dyDescent="0.3">
      <c r="A40" s="99" t="s">
        <v>72</v>
      </c>
      <c r="B40" s="99" t="s">
        <v>112</v>
      </c>
      <c r="C40" s="100" t="s">
        <v>113</v>
      </c>
      <c r="D40" s="101"/>
      <c r="E40" s="102">
        <v>8.2071417515</v>
      </c>
      <c r="F40" s="102">
        <v>0.67668072000000001</v>
      </c>
      <c r="G40" s="102">
        <v>0.2488480948</v>
      </c>
      <c r="H40" s="102">
        <v>1.3983934999999999E-3</v>
      </c>
      <c r="I40" s="102">
        <v>0.2265786081</v>
      </c>
      <c r="J40" s="102">
        <v>0.23850379799999999</v>
      </c>
      <c r="K40" s="102">
        <v>0.23850379799999999</v>
      </c>
      <c r="L40" s="102">
        <v>9.2897229299999995E-2</v>
      </c>
      <c r="M40" s="102">
        <v>2.0024403844999998</v>
      </c>
      <c r="N40" s="102">
        <v>1.76428639E-2</v>
      </c>
      <c r="O40" s="102">
        <v>1.7619064000000001E-3</v>
      </c>
      <c r="P40" s="102">
        <v>4.1214190000000002E-4</v>
      </c>
      <c r="Q40" s="102">
        <v>8.8198919999999993E-3</v>
      </c>
      <c r="R40" s="102">
        <v>8.8165320000000002E-3</v>
      </c>
      <c r="S40" s="102">
        <v>0.29946486659999999</v>
      </c>
      <c r="T40" s="102" t="s">
        <v>452</v>
      </c>
      <c r="U40" s="102" t="s">
        <v>452</v>
      </c>
      <c r="V40" s="102" t="s">
        <v>452</v>
      </c>
      <c r="W40" s="102">
        <v>1.7838863900000002E-2</v>
      </c>
      <c r="X40" s="102">
        <v>5.2855004000000004E-3</v>
      </c>
      <c r="Y40" s="102">
        <v>8.8087827999999996E-3</v>
      </c>
      <c r="Z40" s="102">
        <v>5.4356315999999995E-7</v>
      </c>
      <c r="AA40" s="102">
        <v>4.2430038000000001E-7</v>
      </c>
      <c r="AB40" s="102">
        <v>1.4095251099999999E-2</v>
      </c>
      <c r="AC40" s="102" t="s">
        <v>452</v>
      </c>
      <c r="AD40" s="102">
        <v>2.91234E-5</v>
      </c>
      <c r="AE40" s="103"/>
      <c r="AF40" s="104">
        <v>7592.0063474999997</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1.8099868373000001</v>
      </c>
      <c r="F41" s="102">
        <v>22.966258166999999</v>
      </c>
      <c r="G41" s="102">
        <v>0.80020338449999995</v>
      </c>
      <c r="H41" s="102">
        <v>6.9082991299999993E-2</v>
      </c>
      <c r="I41" s="102">
        <v>21.698639790000001</v>
      </c>
      <c r="J41" s="102">
        <v>24.036001048999999</v>
      </c>
      <c r="K41" s="102">
        <v>25.119631185999999</v>
      </c>
      <c r="L41" s="102">
        <v>1.1412060749999999</v>
      </c>
      <c r="M41" s="102">
        <v>110.27544983999999</v>
      </c>
      <c r="N41" s="102">
        <v>0.5504691759</v>
      </c>
      <c r="O41" s="102">
        <v>0.17138360750000001</v>
      </c>
      <c r="P41" s="102">
        <v>1.6988172100000001E-2</v>
      </c>
      <c r="Q41" s="102">
        <v>2.2457892699999999E-2</v>
      </c>
      <c r="R41" s="102">
        <v>0.1765044814</v>
      </c>
      <c r="S41" s="102">
        <v>0.39265276040000002</v>
      </c>
      <c r="T41" s="102" t="s">
        <v>452</v>
      </c>
      <c r="U41" s="102" t="s">
        <v>452</v>
      </c>
      <c r="V41" s="102" t="s">
        <v>452</v>
      </c>
      <c r="W41" s="102">
        <v>10.341897337000001</v>
      </c>
      <c r="X41" s="102">
        <v>0.79126805749999995</v>
      </c>
      <c r="Y41" s="102">
        <v>1.2465884218000001</v>
      </c>
      <c r="Z41" s="102">
        <v>0.30458543339999999</v>
      </c>
      <c r="AA41" s="102">
        <v>0.57202508969999999</v>
      </c>
      <c r="AB41" s="102">
        <v>2.9144670024999999</v>
      </c>
      <c r="AC41" s="102">
        <v>8.8021352900000002E-2</v>
      </c>
      <c r="AD41" s="102">
        <v>0.12666187910000001</v>
      </c>
      <c r="AE41" s="103"/>
      <c r="AF41" s="104">
        <v>13359.936744000001</v>
      </c>
      <c r="AG41" s="104">
        <v>157.93190000000001</v>
      </c>
      <c r="AH41" s="104" t="s">
        <v>54</v>
      </c>
      <c r="AI41" s="104">
        <v>16203.10159</v>
      </c>
      <c r="AJ41" s="104" t="s">
        <v>54</v>
      </c>
      <c r="AK41" s="104" t="s">
        <v>241</v>
      </c>
      <c r="AL41" s="105" t="s">
        <v>50</v>
      </c>
    </row>
    <row r="42" spans="1:38" s="6" customFormat="1" ht="24.75" customHeight="1" thickBot="1" x14ac:dyDescent="0.3">
      <c r="A42" s="99" t="s">
        <v>72</v>
      </c>
      <c r="B42" s="99" t="s">
        <v>116</v>
      </c>
      <c r="C42" s="100" t="s">
        <v>117</v>
      </c>
      <c r="D42" s="101"/>
      <c r="E42" s="102">
        <v>2.1882989828000001</v>
      </c>
      <c r="F42" s="102">
        <v>12.462667588</v>
      </c>
      <c r="G42" s="102">
        <v>4.91831847E-2</v>
      </c>
      <c r="H42" s="102">
        <v>3.1160969999999999E-4</v>
      </c>
      <c r="I42" s="102">
        <v>0.46745680579999999</v>
      </c>
      <c r="J42" s="102">
        <v>0.46745680579999999</v>
      </c>
      <c r="K42" s="102">
        <v>0.46745680579999999</v>
      </c>
      <c r="L42" s="102">
        <v>6.5432861999999994E-2</v>
      </c>
      <c r="M42" s="102">
        <v>61.784666381000001</v>
      </c>
      <c r="N42" s="102">
        <v>0.60534609510000004</v>
      </c>
      <c r="O42" s="102">
        <v>1.0177139E-3</v>
      </c>
      <c r="P42" s="102">
        <v>7.2468640000000002E-4</v>
      </c>
      <c r="Q42" s="102">
        <v>5.0885692999999999E-3</v>
      </c>
      <c r="R42" s="102">
        <v>5.0885692999999999E-3</v>
      </c>
      <c r="S42" s="102">
        <v>0.17301135570000001</v>
      </c>
      <c r="T42" s="102" t="s">
        <v>452</v>
      </c>
      <c r="U42" s="102" t="s">
        <v>452</v>
      </c>
      <c r="V42" s="102" t="s">
        <v>452</v>
      </c>
      <c r="W42" s="102">
        <v>2.06328094E-2</v>
      </c>
      <c r="X42" s="102">
        <v>3.8574238999999999E-3</v>
      </c>
      <c r="Y42" s="102">
        <v>4.2842868999999999E-3</v>
      </c>
      <c r="Z42" s="102" t="s">
        <v>452</v>
      </c>
      <c r="AA42" s="102" t="s">
        <v>452</v>
      </c>
      <c r="AB42" s="102">
        <v>8.1417108999999998E-3</v>
      </c>
      <c r="AC42" s="102" t="s">
        <v>452</v>
      </c>
      <c r="AD42" s="102">
        <v>0.65748611150000003</v>
      </c>
      <c r="AE42" s="103"/>
      <c r="AF42" s="104">
        <v>4450.6893145000004</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0.1041540425</v>
      </c>
      <c r="F43" s="102">
        <v>1.6693705199999999E-2</v>
      </c>
      <c r="G43" s="102">
        <v>9.2521929200000005E-2</v>
      </c>
      <c r="H43" s="102" t="s">
        <v>452</v>
      </c>
      <c r="I43" s="102">
        <v>7.3528895999999998E-3</v>
      </c>
      <c r="J43" s="102">
        <v>1.1349427800000001E-2</v>
      </c>
      <c r="K43" s="102">
        <v>1.7508557399999999E-2</v>
      </c>
      <c r="L43" s="102">
        <v>4.7115984000000001E-3</v>
      </c>
      <c r="M43" s="102">
        <v>8.0521118200000005E-2</v>
      </c>
      <c r="N43" s="102">
        <v>5.0421321E-3</v>
      </c>
      <c r="O43" s="102">
        <v>5.0088369999999995E-4</v>
      </c>
      <c r="P43" s="102">
        <v>2.1452160000000001E-3</v>
      </c>
      <c r="Q43" s="102">
        <v>2.6324173999999999E-3</v>
      </c>
      <c r="R43" s="102">
        <v>3.0747600000000002E-3</v>
      </c>
      <c r="S43" s="102">
        <v>2.5874753000000002E-3</v>
      </c>
      <c r="T43" s="102" t="s">
        <v>452</v>
      </c>
      <c r="U43" s="102" t="s">
        <v>452</v>
      </c>
      <c r="V43" s="102" t="s">
        <v>452</v>
      </c>
      <c r="W43" s="102">
        <v>5.2055195000000002E-3</v>
      </c>
      <c r="X43" s="102">
        <v>2.2328699999999999E-5</v>
      </c>
      <c r="Y43" s="102">
        <v>1.6518899999999999E-5</v>
      </c>
      <c r="Z43" s="102">
        <v>1.8903199999999999E-5</v>
      </c>
      <c r="AA43" s="102">
        <v>3.8216700000000003E-5</v>
      </c>
      <c r="AB43" s="102">
        <v>9.5967599999999999E-5</v>
      </c>
      <c r="AC43" s="102">
        <v>1.21954E-5</v>
      </c>
      <c r="AD43" s="102">
        <v>4.9464400000000003E-4</v>
      </c>
      <c r="AE43" s="103"/>
      <c r="AF43" s="104">
        <v>1724.7870107000001</v>
      </c>
      <c r="AG43" s="104">
        <v>19.670000000000002</v>
      </c>
      <c r="AH43" s="104" t="s">
        <v>54</v>
      </c>
      <c r="AI43" s="104" t="s">
        <v>54</v>
      </c>
      <c r="AJ43" s="104" t="s">
        <v>54</v>
      </c>
      <c r="AK43" s="104" t="s">
        <v>241</v>
      </c>
      <c r="AL43" s="105" t="s">
        <v>50</v>
      </c>
    </row>
    <row r="44" spans="1:38" s="6" customFormat="1" ht="24.75" customHeight="1" thickBot="1" x14ac:dyDescent="0.3">
      <c r="A44" s="99" t="s">
        <v>72</v>
      </c>
      <c r="B44" s="99" t="s">
        <v>120</v>
      </c>
      <c r="C44" s="100" t="s">
        <v>121</v>
      </c>
      <c r="D44" s="101"/>
      <c r="E44" s="102">
        <v>2.5566188178</v>
      </c>
      <c r="F44" s="102">
        <v>0.4598668501</v>
      </c>
      <c r="G44" s="102">
        <v>0.1324663553</v>
      </c>
      <c r="H44" s="102">
        <v>7.1246639999999995E-4</v>
      </c>
      <c r="I44" s="102">
        <v>0.38844485090000003</v>
      </c>
      <c r="J44" s="102">
        <v>0.40888918229999999</v>
      </c>
      <c r="K44" s="102">
        <v>0.40888918229999999</v>
      </c>
      <c r="L44" s="102">
        <v>0.15926180379999999</v>
      </c>
      <c r="M44" s="102">
        <v>1.8722296546999999</v>
      </c>
      <c r="N44" s="102">
        <v>9.4810125000000002E-3</v>
      </c>
      <c r="O44" s="102">
        <v>9.4620939999999997E-4</v>
      </c>
      <c r="P44" s="102">
        <v>2.176438E-4</v>
      </c>
      <c r="Q44" s="102">
        <v>4.7310471999999996E-3</v>
      </c>
      <c r="R44" s="102">
        <v>4.7310471999999996E-3</v>
      </c>
      <c r="S44" s="102">
        <v>0.1608556039</v>
      </c>
      <c r="T44" s="102" t="s">
        <v>452</v>
      </c>
      <c r="U44" s="102" t="s">
        <v>452</v>
      </c>
      <c r="V44" s="102" t="s">
        <v>452</v>
      </c>
      <c r="W44" s="102">
        <v>9.4624267000000001E-3</v>
      </c>
      <c r="X44" s="102">
        <v>2.8386538999999999E-3</v>
      </c>
      <c r="Y44" s="102">
        <v>4.7310216000000004E-3</v>
      </c>
      <c r="Z44" s="102" t="s">
        <v>452</v>
      </c>
      <c r="AA44" s="102" t="s">
        <v>452</v>
      </c>
      <c r="AB44" s="102">
        <v>7.5696755000000003E-3</v>
      </c>
      <c r="AC44" s="102" t="s">
        <v>452</v>
      </c>
      <c r="AD44" s="102">
        <v>9.3346698000000006E-2</v>
      </c>
      <c r="AE44" s="103"/>
      <c r="AF44" s="104">
        <v>4078.1647094</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11.869773051999999</v>
      </c>
      <c r="F45" s="102">
        <v>0.34253068310000001</v>
      </c>
      <c r="G45" s="102">
        <v>0.48778069750000003</v>
      </c>
      <c r="H45" s="102" t="s">
        <v>241</v>
      </c>
      <c r="I45" s="102">
        <v>0.45844719969999997</v>
      </c>
      <c r="J45" s="102">
        <v>0.48257599960000003</v>
      </c>
      <c r="K45" s="102">
        <v>0.48257599960000003</v>
      </c>
      <c r="L45" s="102">
        <v>0.1889027352</v>
      </c>
      <c r="M45" s="102">
        <v>1.7934863113999999</v>
      </c>
      <c r="N45" s="102">
        <v>2.43483515E-2</v>
      </c>
      <c r="O45" s="102">
        <v>2.4348351999999998E-3</v>
      </c>
      <c r="P45" s="102">
        <v>1.16478209E-2</v>
      </c>
      <c r="Q45" s="102">
        <v>1.22969919E-2</v>
      </c>
      <c r="R45" s="102">
        <v>1.1406131E-2</v>
      </c>
      <c r="S45" s="102">
        <v>1.22268112E-2</v>
      </c>
      <c r="T45" s="102" t="s">
        <v>452</v>
      </c>
      <c r="U45" s="102" t="s">
        <v>452</v>
      </c>
      <c r="V45" s="102" t="s">
        <v>452</v>
      </c>
      <c r="W45" s="102">
        <v>0.91077147700000005</v>
      </c>
      <c r="X45" s="102">
        <v>1.3597556E-3</v>
      </c>
      <c r="Y45" s="102">
        <v>5.6639580000000002E-3</v>
      </c>
      <c r="Z45" s="102">
        <v>2.6497481E-3</v>
      </c>
      <c r="AA45" s="102">
        <v>1.0207472299999999E-2</v>
      </c>
      <c r="AB45" s="102">
        <v>1.9880933999999999E-2</v>
      </c>
      <c r="AC45" s="102">
        <v>2.0163894500000001E-2</v>
      </c>
      <c r="AD45" s="102">
        <v>8.90256767E-2</v>
      </c>
      <c r="AE45" s="103"/>
      <c r="AF45" s="104">
        <v>9809.1763740999995</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3.8414088899999997E-2</v>
      </c>
      <c r="F46" s="102">
        <v>6.0364809000000002E-3</v>
      </c>
      <c r="G46" s="102">
        <v>2.3268600399999999E-2</v>
      </c>
      <c r="H46" s="102" t="s">
        <v>452</v>
      </c>
      <c r="I46" s="102">
        <v>2.6401571000000002E-3</v>
      </c>
      <c r="J46" s="102">
        <v>3.6261897E-3</v>
      </c>
      <c r="K46" s="102">
        <v>5.8146114999999996E-3</v>
      </c>
      <c r="L46" s="102">
        <v>2.0569776E-3</v>
      </c>
      <c r="M46" s="102">
        <v>2.9881004400000001E-2</v>
      </c>
      <c r="N46" s="102">
        <v>2.9856281999999998E-3</v>
      </c>
      <c r="O46" s="102">
        <v>3.08857E-4</v>
      </c>
      <c r="P46" s="102">
        <v>7.9712380000000001E-4</v>
      </c>
      <c r="Q46" s="102">
        <v>1.0182851000000001E-3</v>
      </c>
      <c r="R46" s="102">
        <v>1.6754281000000001E-3</v>
      </c>
      <c r="S46" s="102">
        <v>1.8242851E-3</v>
      </c>
      <c r="T46" s="102" t="s">
        <v>452</v>
      </c>
      <c r="U46" s="102" t="s">
        <v>452</v>
      </c>
      <c r="V46" s="102" t="s">
        <v>452</v>
      </c>
      <c r="W46" s="102">
        <v>2.5845702000000001E-3</v>
      </c>
      <c r="X46" s="102">
        <v>2.14766E-5</v>
      </c>
      <c r="Y46" s="102">
        <v>1.670361E-4</v>
      </c>
      <c r="Z46" s="102">
        <v>1.9209199999999999E-5</v>
      </c>
      <c r="AA46" s="102">
        <v>1.7367099999999998E-5</v>
      </c>
      <c r="AB46" s="102">
        <v>2.2508900000000001E-4</v>
      </c>
      <c r="AC46" s="102">
        <v>1.3773264E-3</v>
      </c>
      <c r="AD46" s="102">
        <v>6.0735600000000002E-5</v>
      </c>
      <c r="AE46" s="103"/>
      <c r="AF46" s="104">
        <v>641.57376567999995</v>
      </c>
      <c r="AG46" s="104" t="s">
        <v>54</v>
      </c>
      <c r="AH46" s="104" t="s">
        <v>54</v>
      </c>
      <c r="AI46" s="104" t="s">
        <v>54</v>
      </c>
      <c r="AJ46" s="104">
        <v>11.1244</v>
      </c>
      <c r="AK46" s="104" t="s">
        <v>241</v>
      </c>
      <c r="AL46" s="105" t="s">
        <v>50</v>
      </c>
    </row>
    <row r="47" spans="1:38" s="6" customFormat="1" ht="24.75" customHeight="1" thickBot="1" x14ac:dyDescent="0.3">
      <c r="A47" s="99" t="s">
        <v>72</v>
      </c>
      <c r="B47" s="99" t="s">
        <v>126</v>
      </c>
      <c r="C47" s="100" t="s">
        <v>127</v>
      </c>
      <c r="D47" s="101"/>
      <c r="E47" s="102">
        <v>4.5557483122000004</v>
      </c>
      <c r="F47" s="102">
        <v>0.24936773130000001</v>
      </c>
      <c r="G47" s="102">
        <v>0.13065093529999999</v>
      </c>
      <c r="H47" s="102">
        <v>5.4260259999999998E-4</v>
      </c>
      <c r="I47" s="102">
        <v>0.10781901789999999</v>
      </c>
      <c r="J47" s="102">
        <v>0.1124284688</v>
      </c>
      <c r="K47" s="102">
        <v>0.1124284688</v>
      </c>
      <c r="L47" s="102">
        <v>4.5260652700000001E-2</v>
      </c>
      <c r="M47" s="102">
        <v>1.0368070297</v>
      </c>
      <c r="N47" s="102">
        <v>0.10577174590000001</v>
      </c>
      <c r="O47" s="102">
        <v>1.5773682000000001E-3</v>
      </c>
      <c r="P47" s="102">
        <v>5.4618425000000003E-3</v>
      </c>
      <c r="Q47" s="102">
        <v>7.8868409000000007E-3</v>
      </c>
      <c r="R47" s="102">
        <v>7.3690591000000003E-3</v>
      </c>
      <c r="S47" s="102">
        <v>2.6398883099999999E-2</v>
      </c>
      <c r="T47" s="102" t="s">
        <v>452</v>
      </c>
      <c r="U47" s="102" t="s">
        <v>452</v>
      </c>
      <c r="V47" s="102" t="s">
        <v>452</v>
      </c>
      <c r="W47" s="102">
        <v>0.2142740139</v>
      </c>
      <c r="X47" s="102">
        <v>1.2114846000000001E-3</v>
      </c>
      <c r="Y47" s="102">
        <v>3.2188554999999998E-3</v>
      </c>
      <c r="Z47" s="102">
        <v>1.5208674000000001E-3</v>
      </c>
      <c r="AA47" s="102">
        <v>3.8686279999999998E-3</v>
      </c>
      <c r="AB47" s="102">
        <v>9.8198355000000005E-3</v>
      </c>
      <c r="AC47" s="102">
        <v>4.4839320000000004E-3</v>
      </c>
      <c r="AD47" s="102">
        <v>7.5069301300000002E-2</v>
      </c>
      <c r="AE47" s="103"/>
      <c r="AF47" s="104">
        <v>6799.2473126000004</v>
      </c>
      <c r="AG47" s="104" t="s">
        <v>241</v>
      </c>
      <c r="AH47" s="104" t="s">
        <v>241</v>
      </c>
      <c r="AI47" s="104" t="s">
        <v>54</v>
      </c>
      <c r="AJ47" s="104" t="s">
        <v>241</v>
      </c>
      <c r="AK47" s="104" t="s">
        <v>241</v>
      </c>
      <c r="AL47" s="105" t="s">
        <v>50</v>
      </c>
    </row>
    <row r="48" spans="1:38" s="6" customFormat="1" ht="24.75" customHeight="1" thickBot="1" x14ac:dyDescent="0.3">
      <c r="A48" s="99" t="s">
        <v>128</v>
      </c>
      <c r="B48" s="99" t="s">
        <v>129</v>
      </c>
      <c r="C48" s="100" t="s">
        <v>130</v>
      </c>
      <c r="D48" s="101"/>
      <c r="E48" s="102" t="s">
        <v>241</v>
      </c>
      <c r="F48" s="102">
        <v>1.0713018000000001</v>
      </c>
      <c r="G48" s="102" t="s">
        <v>241</v>
      </c>
      <c r="H48" s="102" t="s">
        <v>241</v>
      </c>
      <c r="I48" s="102">
        <v>4.1522449999999997E-3</v>
      </c>
      <c r="J48" s="102">
        <v>3.4878857999999999E-2</v>
      </c>
      <c r="K48" s="102">
        <v>7.3909960999999996E-2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0.83044899999999999</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204.33008038</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138.92058900000001</v>
      </c>
      <c r="AL51" s="105" t="s">
        <v>389</v>
      </c>
    </row>
    <row r="52" spans="1:38" s="6" customFormat="1" ht="24.75" customHeight="1" thickBot="1" x14ac:dyDescent="0.3">
      <c r="A52" s="99" t="s">
        <v>128</v>
      </c>
      <c r="B52" s="106" t="s">
        <v>140</v>
      </c>
      <c r="C52" s="109" t="s">
        <v>141</v>
      </c>
      <c r="D52" s="111"/>
      <c r="E52" s="102">
        <v>0.79600000000000004</v>
      </c>
      <c r="F52" s="102">
        <v>2.3236924739</v>
      </c>
      <c r="G52" s="102">
        <v>1.5260800000000001</v>
      </c>
      <c r="H52" s="102" t="s">
        <v>241</v>
      </c>
      <c r="I52" s="102">
        <v>4.2900000000000001E-2</v>
      </c>
      <c r="J52" s="102">
        <v>4.2900000000000001E-2</v>
      </c>
      <c r="K52" s="102">
        <v>4.2900000000000001E-2</v>
      </c>
      <c r="L52" s="102">
        <v>6.8639999999999993E-5</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12.809843000000001</v>
      </c>
      <c r="AL52" s="105" t="s">
        <v>142</v>
      </c>
    </row>
    <row r="53" spans="1:38" s="6" customFormat="1" ht="24.75" customHeight="1" thickBot="1" x14ac:dyDescent="0.3">
      <c r="A53" s="99" t="s">
        <v>128</v>
      </c>
      <c r="B53" s="106" t="s">
        <v>143</v>
      </c>
      <c r="C53" s="109" t="s">
        <v>144</v>
      </c>
      <c r="D53" s="111"/>
      <c r="E53" s="102" t="s">
        <v>241</v>
      </c>
      <c r="F53" s="102">
        <v>7.3726575519999997</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1.666533</v>
      </c>
      <c r="AL53" s="105" t="s">
        <v>145</v>
      </c>
    </row>
    <row r="54" spans="1:38" s="6" customFormat="1" ht="23.5" thickBot="1" x14ac:dyDescent="0.3">
      <c r="A54" s="99" t="s">
        <v>128</v>
      </c>
      <c r="B54" s="106" t="s">
        <v>146</v>
      </c>
      <c r="C54" s="109" t="s">
        <v>147</v>
      </c>
      <c r="D54" s="111"/>
      <c r="E54" s="102" t="s">
        <v>241</v>
      </c>
      <c r="F54" s="102">
        <v>0.17475137490000001</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1.0345984646999999</v>
      </c>
      <c r="F55" s="102">
        <v>8.9581695268000008</v>
      </c>
      <c r="G55" s="102">
        <v>1.2508409E-2</v>
      </c>
      <c r="H55" s="102" t="s">
        <v>452</v>
      </c>
      <c r="I55" s="102">
        <v>0.62814038149999996</v>
      </c>
      <c r="J55" s="102">
        <v>0.75819038149999995</v>
      </c>
      <c r="K55" s="102">
        <v>0.81888038149999998</v>
      </c>
      <c r="L55" s="102">
        <v>0.42528775810000002</v>
      </c>
      <c r="M55" s="102">
        <v>0.97773449999999995</v>
      </c>
      <c r="N55" s="102">
        <v>1.053357E-4</v>
      </c>
      <c r="O55" s="102">
        <v>7.1628309999999999E-4</v>
      </c>
      <c r="P55" s="102">
        <v>4.2134300000000002E-4</v>
      </c>
      <c r="Q55" s="102">
        <v>1.7477112E-3</v>
      </c>
      <c r="R55" s="102">
        <v>9.6584040000000006E-3</v>
      </c>
      <c r="S55" s="102">
        <v>7.3587840000000002E-3</v>
      </c>
      <c r="T55" s="102" t="s">
        <v>452</v>
      </c>
      <c r="U55" s="102" t="s">
        <v>452</v>
      </c>
      <c r="V55" s="102" t="s">
        <v>452</v>
      </c>
      <c r="W55" s="102">
        <v>0.19446715000000001</v>
      </c>
      <c r="X55" s="102">
        <v>1.1229900000000001E-5</v>
      </c>
      <c r="Y55" s="102">
        <v>4.1807075999999999E-3</v>
      </c>
      <c r="Z55" s="102">
        <v>1.0559499999999999E-5</v>
      </c>
      <c r="AA55" s="102">
        <v>1.0559499999999999E-5</v>
      </c>
      <c r="AB55" s="102">
        <v>4.2130565000000003E-3</v>
      </c>
      <c r="AC55" s="102" t="s">
        <v>241</v>
      </c>
      <c r="AD55" s="102">
        <v>3.8148</v>
      </c>
      <c r="AE55" s="103"/>
      <c r="AF55" s="104">
        <v>1839.7349850000001</v>
      </c>
      <c r="AG55" s="104" t="s">
        <v>241</v>
      </c>
      <c r="AH55" s="104">
        <v>16750.294170000001</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0.65500000000000003</v>
      </c>
      <c r="H57" s="102" t="s">
        <v>241</v>
      </c>
      <c r="I57" s="102">
        <v>0.113</v>
      </c>
      <c r="J57" s="102">
        <v>0.2034</v>
      </c>
      <c r="K57" s="102">
        <v>0.22600000000000001</v>
      </c>
      <c r="L57" s="102">
        <v>3.3899999999999998E-3</v>
      </c>
      <c r="M57" s="102" t="s">
        <v>241</v>
      </c>
      <c r="N57" s="102">
        <v>0.12839999999999999</v>
      </c>
      <c r="O57" s="102">
        <v>8.0000000000000004E-4</v>
      </c>
      <c r="P57" s="102">
        <v>2.1000000000000001E-2</v>
      </c>
      <c r="Q57" s="102">
        <v>1.1999999999999999E-3</v>
      </c>
      <c r="R57" s="102">
        <v>1.83E-2</v>
      </c>
      <c r="S57" s="102">
        <v>3.4799999999999998E-2</v>
      </c>
      <c r="T57" s="102" t="s">
        <v>452</v>
      </c>
      <c r="U57" s="102" t="s">
        <v>452</v>
      </c>
      <c r="V57" s="102" t="s">
        <v>452</v>
      </c>
      <c r="W57" s="102">
        <v>0.151</v>
      </c>
      <c r="X57" s="102" t="s">
        <v>241</v>
      </c>
      <c r="Y57" s="102" t="s">
        <v>241</v>
      </c>
      <c r="Z57" s="102" t="s">
        <v>241</v>
      </c>
      <c r="AA57" s="102" t="s">
        <v>241</v>
      </c>
      <c r="AB57" s="102" t="s">
        <v>241</v>
      </c>
      <c r="AC57" s="102">
        <v>7.7415148E-3</v>
      </c>
      <c r="AD57" s="102" t="s">
        <v>241</v>
      </c>
      <c r="AE57" s="103"/>
      <c r="AF57" s="104" t="s">
        <v>241</v>
      </c>
      <c r="AG57" s="104" t="s">
        <v>241</v>
      </c>
      <c r="AH57" s="104" t="s">
        <v>241</v>
      </c>
      <c r="AI57" s="104" t="s">
        <v>241</v>
      </c>
      <c r="AJ57" s="104" t="s">
        <v>241</v>
      </c>
      <c r="AK57" s="104">
        <v>1682.9380000000001</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8.5968999999999998E-4</v>
      </c>
      <c r="J58" s="102">
        <v>4.2984499999999997E-3</v>
      </c>
      <c r="K58" s="102">
        <v>1.1050000000000001E-2</v>
      </c>
      <c r="L58" s="102">
        <v>3.9779999999999999E-6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1.3016791000000001E-3</v>
      </c>
      <c r="AD58" s="102" t="s">
        <v>241</v>
      </c>
      <c r="AE58" s="103"/>
      <c r="AF58" s="104" t="s">
        <v>241</v>
      </c>
      <c r="AG58" s="104" t="s">
        <v>241</v>
      </c>
      <c r="AH58" s="104" t="s">
        <v>241</v>
      </c>
      <c r="AI58" s="104" t="s">
        <v>241</v>
      </c>
      <c r="AJ58" s="104" t="s">
        <v>241</v>
      </c>
      <c r="AK58" s="104">
        <v>86.762339969999999</v>
      </c>
      <c r="AL58" s="105" t="s">
        <v>160</v>
      </c>
    </row>
    <row r="59" spans="1:38" s="6" customFormat="1" ht="24.75" customHeight="1" thickBot="1" x14ac:dyDescent="0.3">
      <c r="A59" s="99" t="s">
        <v>55</v>
      </c>
      <c r="B59" s="112" t="s">
        <v>161</v>
      </c>
      <c r="C59" s="100" t="s">
        <v>162</v>
      </c>
      <c r="D59" s="101"/>
      <c r="E59" s="102">
        <v>8.8279999999999997E-2</v>
      </c>
      <c r="F59" s="102" t="s">
        <v>452</v>
      </c>
      <c r="G59" s="102" t="s">
        <v>452</v>
      </c>
      <c r="H59" s="102">
        <v>2.1000000000000001E-2</v>
      </c>
      <c r="I59" s="102">
        <v>0.11119999999999999</v>
      </c>
      <c r="J59" s="102">
        <v>0.12509999999999999</v>
      </c>
      <c r="K59" s="102">
        <v>0.13900000000000001</v>
      </c>
      <c r="L59" s="102">
        <v>6.6719999999999998E-5</v>
      </c>
      <c r="M59" s="102" t="s">
        <v>452</v>
      </c>
      <c r="N59" s="102">
        <v>1.3378000000000001</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4.9905000000000001E-3</v>
      </c>
      <c r="J60" s="102">
        <v>4.8906900000000003E-2</v>
      </c>
      <c r="K60" s="102">
        <v>9.9809999999999996E-2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0.151159713</v>
      </c>
      <c r="J61" s="102">
        <v>1.51159713</v>
      </c>
      <c r="K61" s="102">
        <v>5.0216784949999997</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538.50699999999995</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0.312</v>
      </c>
      <c r="H63" s="102">
        <v>7.6200000000000004E-2</v>
      </c>
      <c r="I63" s="102">
        <v>0.40693200000000002</v>
      </c>
      <c r="J63" s="102">
        <v>2.7574700000000001</v>
      </c>
      <c r="K63" s="102">
        <v>5.4691400000000003</v>
      </c>
      <c r="L63" s="102">
        <v>1.9266999999999999E-2</v>
      </c>
      <c r="M63" s="102" t="s">
        <v>452</v>
      </c>
      <c r="N63" s="102">
        <v>1.04E-2</v>
      </c>
      <c r="O63" s="102">
        <v>9.0000000000000006E-5</v>
      </c>
      <c r="P63" s="102">
        <v>6.8500000000000002E-3</v>
      </c>
      <c r="Q63" s="102">
        <v>2.0999999999999999E-3</v>
      </c>
      <c r="R63" s="102">
        <v>4.5999999999999999E-2</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51000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2.6017200000000001E-3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433.62</v>
      </c>
      <c r="AL64" s="105" t="s">
        <v>177</v>
      </c>
    </row>
    <row r="65" spans="1:38" s="6" customFormat="1" ht="24.75" customHeight="1" thickBot="1" x14ac:dyDescent="0.3">
      <c r="A65" s="99" t="s">
        <v>55</v>
      </c>
      <c r="B65" s="106" t="s">
        <v>178</v>
      </c>
      <c r="C65" s="100" t="s">
        <v>179</v>
      </c>
      <c r="D65" s="101"/>
      <c r="E65" s="102">
        <v>1.2969999999999999</v>
      </c>
      <c r="F65" s="102" t="s">
        <v>241</v>
      </c>
      <c r="G65" s="102" t="s">
        <v>241</v>
      </c>
      <c r="H65" s="102">
        <v>0.34</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1493.81134</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0.90316079999999999</v>
      </c>
      <c r="G67" s="102">
        <v>4.4269999999999996</v>
      </c>
      <c r="H67" s="102" t="s">
        <v>241</v>
      </c>
      <c r="I67" s="102">
        <v>1.423</v>
      </c>
      <c r="J67" s="102">
        <v>1.423</v>
      </c>
      <c r="K67" s="102">
        <v>1.423</v>
      </c>
      <c r="L67" s="102">
        <v>2.5614000000000001E-2</v>
      </c>
      <c r="M67" s="102">
        <v>39.6828</v>
      </c>
      <c r="N67" s="102">
        <v>0.65590000000000004</v>
      </c>
      <c r="O67" s="102">
        <v>8.9499999999999996E-2</v>
      </c>
      <c r="P67" s="102">
        <v>3.0999999999999999E-3</v>
      </c>
      <c r="Q67" s="102">
        <v>0.66410000000000002</v>
      </c>
      <c r="R67" s="102">
        <v>0.50090000000000001</v>
      </c>
      <c r="S67" s="102">
        <v>0.49930000000000002</v>
      </c>
      <c r="T67" s="102" t="s">
        <v>452</v>
      </c>
      <c r="U67" s="102" t="s">
        <v>452</v>
      </c>
      <c r="V67" s="102" t="s">
        <v>452</v>
      </c>
      <c r="W67" s="102" t="s">
        <v>452</v>
      </c>
      <c r="X67" s="102">
        <v>7.4999999999999997E-2</v>
      </c>
      <c r="Y67" s="102">
        <v>0.16875000000000001</v>
      </c>
      <c r="Z67" s="102">
        <v>9.375E-2</v>
      </c>
      <c r="AA67" s="102">
        <v>3.7499999999999999E-2</v>
      </c>
      <c r="AB67" s="102">
        <v>0.375</v>
      </c>
      <c r="AC67" s="102" t="s">
        <v>452</v>
      </c>
      <c r="AD67" s="102" t="s">
        <v>452</v>
      </c>
      <c r="AE67" s="103"/>
      <c r="AF67" s="104" t="s">
        <v>241</v>
      </c>
      <c r="AG67" s="104" t="s">
        <v>241</v>
      </c>
      <c r="AH67" s="104" t="s">
        <v>241</v>
      </c>
      <c r="AI67" s="104" t="s">
        <v>241</v>
      </c>
      <c r="AJ67" s="104" t="s">
        <v>241</v>
      </c>
      <c r="AK67" s="104">
        <v>164.81700000000001</v>
      </c>
      <c r="AL67" s="105" t="s">
        <v>186</v>
      </c>
    </row>
    <row r="68" spans="1:38" s="6" customFormat="1" ht="24.75" customHeight="1" thickBot="1" x14ac:dyDescent="0.3">
      <c r="A68" s="99" t="s">
        <v>55</v>
      </c>
      <c r="B68" s="106" t="s">
        <v>187</v>
      </c>
      <c r="C68" s="100" t="s">
        <v>188</v>
      </c>
      <c r="D68" s="101"/>
      <c r="E68" s="102">
        <v>0.24049999999999999</v>
      </c>
      <c r="F68" s="102" t="s">
        <v>452</v>
      </c>
      <c r="G68" s="102">
        <v>0.59</v>
      </c>
      <c r="H68" s="102" t="s">
        <v>452</v>
      </c>
      <c r="I68" s="102">
        <v>7.6200000000000004E-2</v>
      </c>
      <c r="J68" s="102">
        <v>7.6200000000000004E-2</v>
      </c>
      <c r="K68" s="102">
        <v>7.6200000000000004E-2</v>
      </c>
      <c r="L68" s="102">
        <v>1.3715999999999999E-3</v>
      </c>
      <c r="M68" s="102" t="s">
        <v>452</v>
      </c>
      <c r="N68" s="102">
        <v>0.12323000000000001</v>
      </c>
      <c r="O68" s="102">
        <v>9.0000000000000006E-5</v>
      </c>
      <c r="P68" s="102">
        <v>2.16E-3</v>
      </c>
      <c r="Q68" s="102">
        <v>0.04</v>
      </c>
      <c r="R68" s="102">
        <v>2.4299999999999999E-2</v>
      </c>
      <c r="S68" s="102">
        <v>4.5999999999999999E-3</v>
      </c>
      <c r="T68" s="102" t="s">
        <v>452</v>
      </c>
      <c r="U68" s="102" t="s">
        <v>452</v>
      </c>
      <c r="V68" s="102" t="s">
        <v>452</v>
      </c>
      <c r="W68" s="102">
        <v>0.03</v>
      </c>
      <c r="X68" s="102">
        <v>7.8822259999999998E-4</v>
      </c>
      <c r="Y68" s="102">
        <v>1.7735008E-3</v>
      </c>
      <c r="Z68" s="102">
        <v>9.8527820000000009E-4</v>
      </c>
      <c r="AA68" s="102">
        <v>3.9411129999999999E-4</v>
      </c>
      <c r="AB68" s="102">
        <v>3.9411129E-3</v>
      </c>
      <c r="AC68" s="102" t="s">
        <v>241</v>
      </c>
      <c r="AD68" s="102">
        <v>9.9316764000000005E-3</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0.127196</v>
      </c>
      <c r="F70" s="102">
        <v>0.74350000000000005</v>
      </c>
      <c r="G70" s="102">
        <v>0.91300000000000003</v>
      </c>
      <c r="H70" s="102">
        <v>2.3999999999999998E-3</v>
      </c>
      <c r="I70" s="102">
        <v>0.39057411800000003</v>
      </c>
      <c r="J70" s="102">
        <v>0.52415801799999995</v>
      </c>
      <c r="K70" s="102">
        <v>0.66203701800000003</v>
      </c>
      <c r="L70" s="102">
        <v>7.1648590999999996E-3</v>
      </c>
      <c r="M70" s="102" t="s">
        <v>54</v>
      </c>
      <c r="N70" s="102">
        <v>2.7999999999999998E-4</v>
      </c>
      <c r="O70" s="102">
        <v>6.0000000000000002E-5</v>
      </c>
      <c r="P70" s="102">
        <v>5.8930000000000003E-2</v>
      </c>
      <c r="Q70" s="102">
        <v>1.2850639999999999E-4</v>
      </c>
      <c r="R70" s="102">
        <v>1.358588E-3</v>
      </c>
      <c r="S70" s="102">
        <v>3.7088448000000003E-2</v>
      </c>
      <c r="T70" s="102" t="s">
        <v>452</v>
      </c>
      <c r="U70" s="102" t="s">
        <v>452</v>
      </c>
      <c r="V70" s="102" t="s">
        <v>452</v>
      </c>
      <c r="W70" s="102">
        <v>6.4000000000000001E-2</v>
      </c>
      <c r="X70" s="102">
        <v>6.0393800000000004E-7</v>
      </c>
      <c r="Y70" s="102">
        <v>1.027596E-6</v>
      </c>
      <c r="Z70" s="102">
        <v>5.6788200000000003E-7</v>
      </c>
      <c r="AA70" s="102">
        <v>5.6788200000000003E-7</v>
      </c>
      <c r="AB70" s="102">
        <v>2.7672980000000001E-6</v>
      </c>
      <c r="AC70" s="102">
        <v>6.3399999999999998E-2</v>
      </c>
      <c r="AD70" s="102">
        <v>9.4653239999999996E-4</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2.3248077999999998E-2</v>
      </c>
      <c r="G72" s="102" t="s">
        <v>452</v>
      </c>
      <c r="H72" s="102" t="s">
        <v>452</v>
      </c>
      <c r="I72" s="102">
        <v>0.1062448</v>
      </c>
      <c r="J72" s="102">
        <v>0.133132</v>
      </c>
      <c r="K72" s="102">
        <v>0.20694000000000001</v>
      </c>
      <c r="L72" s="102">
        <v>1.0347E-4</v>
      </c>
      <c r="M72" s="102">
        <v>0.85916809999999999</v>
      </c>
      <c r="N72" s="102">
        <v>2.7610000000000001</v>
      </c>
      <c r="O72" s="102">
        <v>5.0999999999999997E-2</v>
      </c>
      <c r="P72" s="102">
        <v>0.1241</v>
      </c>
      <c r="Q72" s="102">
        <v>2.3E-2</v>
      </c>
      <c r="R72" s="102">
        <v>0.251</v>
      </c>
      <c r="S72" s="102">
        <v>0.52449999999999997</v>
      </c>
      <c r="T72" s="102" t="s">
        <v>452</v>
      </c>
      <c r="U72" s="102" t="s">
        <v>452</v>
      </c>
      <c r="V72" s="102" t="s">
        <v>452</v>
      </c>
      <c r="W72" s="102">
        <v>1.1000000000000001</v>
      </c>
      <c r="X72" s="102">
        <v>5.3400000000000001E-3</v>
      </c>
      <c r="Y72" s="102">
        <v>1.2015E-2</v>
      </c>
      <c r="Z72" s="102">
        <v>6.6750000000000004E-3</v>
      </c>
      <c r="AA72" s="102">
        <v>2.6700000000000001E-3</v>
      </c>
      <c r="AB72" s="102">
        <v>2.6700000000000002E-2</v>
      </c>
      <c r="AC72" s="102">
        <v>1.516179E-2</v>
      </c>
      <c r="AD72" s="102">
        <v>2.6982739200000001E-2</v>
      </c>
      <c r="AE72" s="103"/>
      <c r="AF72" s="104" t="s">
        <v>241</v>
      </c>
      <c r="AG72" s="104" t="s">
        <v>241</v>
      </c>
      <c r="AH72" s="104" t="s">
        <v>241</v>
      </c>
      <c r="AI72" s="104" t="s">
        <v>241</v>
      </c>
      <c r="AJ72" s="104" t="s">
        <v>241</v>
      </c>
      <c r="AK72" s="104">
        <v>505.39299999999997</v>
      </c>
      <c r="AL72" s="105" t="s">
        <v>199</v>
      </c>
    </row>
    <row r="73" spans="1:38" s="6" customFormat="1" ht="24.75" customHeight="1" thickBot="1" x14ac:dyDescent="0.3">
      <c r="A73" s="99" t="s">
        <v>55</v>
      </c>
      <c r="B73" s="99" t="s">
        <v>200</v>
      </c>
      <c r="C73" s="100" t="s">
        <v>201</v>
      </c>
      <c r="D73" s="101"/>
      <c r="E73" s="102">
        <v>9.968</v>
      </c>
      <c r="F73" s="102">
        <v>1.6258870747</v>
      </c>
      <c r="G73" s="102">
        <v>10.381</v>
      </c>
      <c r="H73" s="102" t="s">
        <v>452</v>
      </c>
      <c r="I73" s="102">
        <v>5.7629999999999999</v>
      </c>
      <c r="J73" s="102">
        <v>5.7629999999999999</v>
      </c>
      <c r="K73" s="102">
        <v>5.7629999999999999</v>
      </c>
      <c r="L73" s="102">
        <v>2.0298090000000001E-2</v>
      </c>
      <c r="M73" s="102" t="s">
        <v>452</v>
      </c>
      <c r="N73" s="102">
        <v>1.2492399999999999</v>
      </c>
      <c r="O73" s="102">
        <v>0.18498000000000001</v>
      </c>
      <c r="P73" s="102">
        <v>0.14449999999999999</v>
      </c>
      <c r="Q73" s="102">
        <v>1.0429999999999999</v>
      </c>
      <c r="R73" s="102">
        <v>7.7523999999999997</v>
      </c>
      <c r="S73" s="102">
        <v>0.32140000000000002</v>
      </c>
      <c r="T73" s="102" t="s">
        <v>452</v>
      </c>
      <c r="U73" s="102" t="s">
        <v>452</v>
      </c>
      <c r="V73" s="102" t="s">
        <v>452</v>
      </c>
      <c r="W73" s="102">
        <v>1.9574013633</v>
      </c>
      <c r="X73" s="102">
        <v>3.4085654200000003E-2</v>
      </c>
      <c r="Y73" s="102">
        <v>7.6692722000000005E-2</v>
      </c>
      <c r="Z73" s="102">
        <v>4.2607067800000002E-2</v>
      </c>
      <c r="AA73" s="102">
        <v>1.7042827100000001E-2</v>
      </c>
      <c r="AB73" s="102">
        <v>0.17042827099999999</v>
      </c>
      <c r="AC73" s="102" t="s">
        <v>241</v>
      </c>
      <c r="AD73" s="102">
        <v>3.6514229999999999E-4</v>
      </c>
      <c r="AE73" s="103"/>
      <c r="AF73" s="104" t="s">
        <v>241</v>
      </c>
      <c r="AG73" s="104" t="s">
        <v>241</v>
      </c>
      <c r="AH73" s="104" t="s">
        <v>241</v>
      </c>
      <c r="AI73" s="104" t="s">
        <v>241</v>
      </c>
      <c r="AJ73" s="104" t="s">
        <v>241</v>
      </c>
      <c r="AK73" s="104">
        <v>984.97984310000004</v>
      </c>
      <c r="AL73" s="105" t="s">
        <v>392</v>
      </c>
    </row>
    <row r="74" spans="1:38" s="6" customFormat="1" ht="24.75" customHeight="1" thickBot="1" x14ac:dyDescent="0.3">
      <c r="A74" s="99" t="s">
        <v>55</v>
      </c>
      <c r="B74" s="99" t="s">
        <v>202</v>
      </c>
      <c r="C74" s="100" t="s">
        <v>203</v>
      </c>
      <c r="D74" s="101"/>
      <c r="E74" s="102">
        <v>0.59788816</v>
      </c>
      <c r="F74" s="102" t="s">
        <v>452</v>
      </c>
      <c r="G74" s="102">
        <v>1.544</v>
      </c>
      <c r="H74" s="102">
        <v>7.5699999999999997E-4</v>
      </c>
      <c r="I74" s="102">
        <v>1.14587715</v>
      </c>
      <c r="J74" s="102">
        <v>1.4291757</v>
      </c>
      <c r="K74" s="102">
        <v>1.71977</v>
      </c>
      <c r="L74" s="102">
        <v>2.6351208899999999E-2</v>
      </c>
      <c r="M74" s="102">
        <v>101.05152</v>
      </c>
      <c r="N74" s="102">
        <v>0.48953999999999998</v>
      </c>
      <c r="O74" s="102">
        <v>8.0829999999999999E-2</v>
      </c>
      <c r="P74" s="102">
        <v>3.9599999999999998E-4</v>
      </c>
      <c r="Q74" s="102">
        <v>0.37739</v>
      </c>
      <c r="R74" s="102">
        <v>0.17313999999999999</v>
      </c>
      <c r="S74" s="102">
        <v>1.0138499999999999</v>
      </c>
      <c r="T74" s="102" t="s">
        <v>452</v>
      </c>
      <c r="U74" s="102" t="s">
        <v>452</v>
      </c>
      <c r="V74" s="102" t="s">
        <v>452</v>
      </c>
      <c r="W74" s="102">
        <v>0.76351840000000004</v>
      </c>
      <c r="X74" s="102">
        <v>1.8937625</v>
      </c>
      <c r="Y74" s="102">
        <v>4.2606374999999996</v>
      </c>
      <c r="Z74" s="102">
        <v>2.3671375000000001</v>
      </c>
      <c r="AA74" s="102">
        <v>0.94701250000000003</v>
      </c>
      <c r="AB74" s="102">
        <v>9.4685500000000005</v>
      </c>
      <c r="AC74" s="102">
        <v>0.104661375</v>
      </c>
      <c r="AD74" s="102">
        <v>3.1224589399999999E-2</v>
      </c>
      <c r="AE74" s="103"/>
      <c r="AF74" s="104" t="s">
        <v>241</v>
      </c>
      <c r="AG74" s="104" t="s">
        <v>241</v>
      </c>
      <c r="AH74" s="104" t="s">
        <v>241</v>
      </c>
      <c r="AI74" s="104" t="s">
        <v>241</v>
      </c>
      <c r="AJ74" s="104" t="s">
        <v>241</v>
      </c>
      <c r="AK74" s="104">
        <v>842.10599999999999</v>
      </c>
      <c r="AL74" s="105" t="s">
        <v>204</v>
      </c>
    </row>
    <row r="75" spans="1:38" s="6" customFormat="1" ht="24.75" customHeight="1" thickBot="1" x14ac:dyDescent="0.3">
      <c r="A75" s="99" t="s">
        <v>55</v>
      </c>
      <c r="B75" s="99" t="s">
        <v>205</v>
      </c>
      <c r="C75" s="100" t="s">
        <v>206</v>
      </c>
      <c r="D75" s="110"/>
      <c r="E75" s="102" t="s">
        <v>54</v>
      </c>
      <c r="F75" s="102" t="s">
        <v>54</v>
      </c>
      <c r="G75" s="102">
        <v>0.13700000000000001</v>
      </c>
      <c r="H75" s="102" t="s">
        <v>54</v>
      </c>
      <c r="I75" s="102">
        <v>4.2139999999999997E-2</v>
      </c>
      <c r="J75" s="102">
        <v>9.8000000000000004E-2</v>
      </c>
      <c r="K75" s="102">
        <v>9.8000000000000004E-2</v>
      </c>
      <c r="L75" s="102" t="s">
        <v>54</v>
      </c>
      <c r="M75" s="102">
        <v>10</v>
      </c>
      <c r="N75" s="102" t="s">
        <v>54</v>
      </c>
      <c r="O75" s="102" t="s">
        <v>54</v>
      </c>
      <c r="P75" s="102">
        <v>6.0000000000000001E-3</v>
      </c>
      <c r="Q75" s="102">
        <v>5.7000000000000002E-3</v>
      </c>
      <c r="R75" s="102">
        <v>0.21729999999999999</v>
      </c>
      <c r="S75" s="102" t="s">
        <v>54</v>
      </c>
      <c r="T75" s="102" t="s">
        <v>54</v>
      </c>
      <c r="U75" s="102" t="s">
        <v>54</v>
      </c>
      <c r="V75" s="102" t="s">
        <v>54</v>
      </c>
      <c r="W75" s="102">
        <v>3.5</v>
      </c>
      <c r="X75" s="102" t="s">
        <v>54</v>
      </c>
      <c r="Y75" s="102" t="s">
        <v>54</v>
      </c>
      <c r="Z75" s="102" t="s">
        <v>54</v>
      </c>
      <c r="AA75" s="102" t="s">
        <v>54</v>
      </c>
      <c r="AB75" s="102" t="s">
        <v>54</v>
      </c>
      <c r="AC75" s="102">
        <v>83</v>
      </c>
      <c r="AD75" s="102" t="s">
        <v>54</v>
      </c>
      <c r="AE75" s="103"/>
      <c r="AF75" s="104" t="s">
        <v>241</v>
      </c>
      <c r="AG75" s="104" t="s">
        <v>241</v>
      </c>
      <c r="AH75" s="104" t="s">
        <v>241</v>
      </c>
      <c r="AI75" s="104" t="s">
        <v>241</v>
      </c>
      <c r="AJ75" s="104" t="s">
        <v>241</v>
      </c>
      <c r="AK75" s="104">
        <v>31.66</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0.06</v>
      </c>
      <c r="H77" s="102" t="s">
        <v>452</v>
      </c>
      <c r="I77" s="102">
        <v>1.188E-2</v>
      </c>
      <c r="J77" s="102">
        <v>1.3365E-2</v>
      </c>
      <c r="K77" s="102">
        <v>1.485E-2</v>
      </c>
      <c r="L77" s="102" t="s">
        <v>452</v>
      </c>
      <c r="M77" s="102" t="s">
        <v>452</v>
      </c>
      <c r="N77" s="102">
        <v>7.3999999999999996E-2</v>
      </c>
      <c r="O77" s="102">
        <v>0.153</v>
      </c>
      <c r="P77" s="102">
        <v>8.0999999999999996E-3</v>
      </c>
      <c r="Q77" s="102">
        <v>7.4999999999999997E-3</v>
      </c>
      <c r="R77" s="102">
        <v>2.7000000000000001E-3</v>
      </c>
      <c r="S77" s="102">
        <v>9.5000000000000001E-2</v>
      </c>
      <c r="T77" s="102" t="s">
        <v>452</v>
      </c>
      <c r="U77" s="102" t="s">
        <v>452</v>
      </c>
      <c r="V77" s="102" t="s">
        <v>452</v>
      </c>
      <c r="W77" s="102">
        <v>0.65368499999999996</v>
      </c>
      <c r="X77" s="102" t="s">
        <v>452</v>
      </c>
      <c r="Y77" s="102" t="s">
        <v>452</v>
      </c>
      <c r="Z77" s="102" t="s">
        <v>452</v>
      </c>
      <c r="AA77" s="102" t="s">
        <v>452</v>
      </c>
      <c r="AB77" s="102" t="s">
        <v>452</v>
      </c>
      <c r="AC77" s="102" t="s">
        <v>452</v>
      </c>
      <c r="AD77" s="102">
        <v>2.6147399999999998E-4</v>
      </c>
      <c r="AE77" s="103"/>
      <c r="AF77" s="104" t="s">
        <v>241</v>
      </c>
      <c r="AG77" s="104" t="s">
        <v>241</v>
      </c>
      <c r="AH77" s="104" t="s">
        <v>241</v>
      </c>
      <c r="AI77" s="104" t="s">
        <v>241</v>
      </c>
      <c r="AJ77" s="104" t="s">
        <v>241</v>
      </c>
      <c r="AK77" s="104">
        <v>130.73699999999999</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3.0000000000000001E-3</v>
      </c>
      <c r="F79" s="102" t="s">
        <v>452</v>
      </c>
      <c r="G79" s="102">
        <v>0.123</v>
      </c>
      <c r="H79" s="102">
        <v>2.8E-3</v>
      </c>
      <c r="I79" s="102">
        <v>5.4999999999999997E-3</v>
      </c>
      <c r="J79" s="102">
        <v>5.4999999999999997E-3</v>
      </c>
      <c r="K79" s="102">
        <v>5.4999999999999997E-3</v>
      </c>
      <c r="L79" s="102" t="s">
        <v>452</v>
      </c>
      <c r="M79" s="102" t="s">
        <v>452</v>
      </c>
      <c r="N79" s="102" t="s">
        <v>452</v>
      </c>
      <c r="O79" s="102" t="s">
        <v>452</v>
      </c>
      <c r="P79" s="102" t="s">
        <v>452</v>
      </c>
      <c r="Q79" s="102" t="s">
        <v>452</v>
      </c>
      <c r="R79" s="102" t="s">
        <v>452</v>
      </c>
      <c r="S79" s="102">
        <v>1.85</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53.238</v>
      </c>
      <c r="AL79" s="105" t="s">
        <v>219</v>
      </c>
    </row>
    <row r="80" spans="1:38" s="6" customFormat="1" ht="24.75" customHeight="1" thickBot="1" x14ac:dyDescent="0.3">
      <c r="A80" s="99" t="s">
        <v>55</v>
      </c>
      <c r="B80" s="106" t="s">
        <v>220</v>
      </c>
      <c r="C80" s="109" t="s">
        <v>221</v>
      </c>
      <c r="D80" s="101"/>
      <c r="E80" s="102">
        <v>0.13802</v>
      </c>
      <c r="F80" s="102" t="s">
        <v>241</v>
      </c>
      <c r="G80" s="102">
        <v>0.438</v>
      </c>
      <c r="H80" s="102" t="s">
        <v>452</v>
      </c>
      <c r="I80" s="102">
        <v>3.7667999999999998E-3</v>
      </c>
      <c r="J80" s="102">
        <v>8.4971999999999999E-3</v>
      </c>
      <c r="K80" s="102">
        <v>8.7600000000000004E-3</v>
      </c>
      <c r="L80" s="102">
        <v>3.5040000000000001E-4</v>
      </c>
      <c r="M80" s="102" t="s">
        <v>241</v>
      </c>
      <c r="N80" s="102">
        <v>0.19869999999999999</v>
      </c>
      <c r="O80" s="102">
        <v>2.0000000000000001E-4</v>
      </c>
      <c r="P80" s="102">
        <v>2.1700000000000001E-3</v>
      </c>
      <c r="Q80" s="102">
        <v>0.15440000000000001</v>
      </c>
      <c r="R80" s="102" t="s">
        <v>452</v>
      </c>
      <c r="S80" s="102" t="s">
        <v>452</v>
      </c>
      <c r="T80" s="102" t="s">
        <v>452</v>
      </c>
      <c r="U80" s="102" t="s">
        <v>452</v>
      </c>
      <c r="V80" s="102" t="s">
        <v>452</v>
      </c>
      <c r="W80" s="102" t="s">
        <v>241</v>
      </c>
      <c r="X80" s="102">
        <v>0.115</v>
      </c>
      <c r="Y80" s="102">
        <v>0.25874999999999998</v>
      </c>
      <c r="Z80" s="102">
        <v>0.14374999999999999</v>
      </c>
      <c r="AA80" s="102">
        <v>5.7500000000000002E-2</v>
      </c>
      <c r="AB80" s="102">
        <v>0.57499999999999996</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6.3822595690000004</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4348410</v>
      </c>
      <c r="AL82" s="105" t="s">
        <v>460</v>
      </c>
    </row>
    <row r="83" spans="1:38" s="6" customFormat="1" ht="24.75" customHeight="1" thickBot="1" x14ac:dyDescent="0.3">
      <c r="A83" s="99" t="s">
        <v>225</v>
      </c>
      <c r="B83" s="115" t="s">
        <v>228</v>
      </c>
      <c r="C83" s="116" t="s">
        <v>229</v>
      </c>
      <c r="D83" s="101"/>
      <c r="E83" s="102" t="s">
        <v>241</v>
      </c>
      <c r="F83" s="102">
        <v>3.9503999999999997E-3</v>
      </c>
      <c r="G83" s="102" t="s">
        <v>241</v>
      </c>
      <c r="H83" s="102" t="s">
        <v>241</v>
      </c>
      <c r="I83" s="102">
        <v>2.469E-2</v>
      </c>
      <c r="J83" s="102">
        <v>0.49380000000000002</v>
      </c>
      <c r="K83" s="102">
        <v>3.7035</v>
      </c>
      <c r="L83" s="102">
        <v>1.40733E-3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246.9</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8.4104705379000002</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14.061932499999999</v>
      </c>
      <c r="AL85" s="105" t="s">
        <v>236</v>
      </c>
    </row>
    <row r="86" spans="1:38" s="6" customFormat="1" ht="24.75" customHeight="1" thickBot="1" x14ac:dyDescent="0.3">
      <c r="A86" s="99" t="s">
        <v>225</v>
      </c>
      <c r="B86" s="109" t="s">
        <v>234</v>
      </c>
      <c r="C86" s="114" t="s">
        <v>235</v>
      </c>
      <c r="D86" s="101"/>
      <c r="E86" s="102" t="s">
        <v>241</v>
      </c>
      <c r="F86" s="102">
        <v>7.8599445500000004E-2</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0.32369525799999999</v>
      </c>
      <c r="AL86" s="105" t="s">
        <v>236</v>
      </c>
    </row>
    <row r="87" spans="1:38" s="6" customFormat="1" ht="24.75" customHeight="1" thickBot="1" x14ac:dyDescent="0.3">
      <c r="A87" s="99" t="s">
        <v>225</v>
      </c>
      <c r="B87" s="109" t="s">
        <v>237</v>
      </c>
      <c r="C87" s="114" t="s">
        <v>238</v>
      </c>
      <c r="D87" s="101"/>
      <c r="E87" s="102" t="s">
        <v>241</v>
      </c>
      <c r="F87" s="102">
        <v>0.10341616770000001</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0.35514277799999999</v>
      </c>
      <c r="AL87" s="105" t="s">
        <v>236</v>
      </c>
    </row>
    <row r="88" spans="1:38" s="6" customFormat="1" ht="24.75" customHeight="1" thickBot="1" x14ac:dyDescent="0.3">
      <c r="A88" s="99" t="s">
        <v>225</v>
      </c>
      <c r="B88" s="109" t="s">
        <v>239</v>
      </c>
      <c r="C88" s="114" t="s">
        <v>240</v>
      </c>
      <c r="D88" s="101"/>
      <c r="E88" s="102" t="s">
        <v>452</v>
      </c>
      <c r="F88" s="102">
        <v>7.5224593779999998</v>
      </c>
      <c r="G88" s="102" t="s">
        <v>452</v>
      </c>
      <c r="H88" s="102">
        <v>8.0000000000000002E-3</v>
      </c>
      <c r="I88" s="102" t="s">
        <v>452</v>
      </c>
      <c r="J88" s="102">
        <v>1.7329999999999999E-3</v>
      </c>
      <c r="K88" s="102">
        <v>1.7329999999999999E-3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0.21380828439999999</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0.71444136999999996</v>
      </c>
      <c r="AL89" s="105" t="s">
        <v>236</v>
      </c>
    </row>
    <row r="90" spans="1:38" s="21" customFormat="1" ht="24.75" customHeight="1" thickBot="1" x14ac:dyDescent="0.3">
      <c r="A90" s="99" t="s">
        <v>225</v>
      </c>
      <c r="B90" s="109" t="s">
        <v>244</v>
      </c>
      <c r="C90" s="114" t="s">
        <v>245</v>
      </c>
      <c r="D90" s="101"/>
      <c r="E90" s="102" t="s">
        <v>241</v>
      </c>
      <c r="F90" s="102">
        <v>20.781950212000002</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8.2076909999999998E-4</v>
      </c>
      <c r="Z90" s="102">
        <v>8.2076909999999998E-4</v>
      </c>
      <c r="AA90" s="102" t="s">
        <v>241</v>
      </c>
      <c r="AB90" s="102">
        <v>1.6415383E-3</v>
      </c>
      <c r="AC90" s="102" t="s">
        <v>241</v>
      </c>
      <c r="AD90" s="102" t="s">
        <v>241</v>
      </c>
      <c r="AE90" s="103"/>
      <c r="AF90" s="104" t="s">
        <v>241</v>
      </c>
      <c r="AG90" s="104" t="s">
        <v>241</v>
      </c>
      <c r="AH90" s="104" t="s">
        <v>241</v>
      </c>
      <c r="AI90" s="104" t="s">
        <v>241</v>
      </c>
      <c r="AJ90" s="104" t="s">
        <v>241</v>
      </c>
      <c r="AK90" s="104">
        <v>236.3106971</v>
      </c>
      <c r="AL90" s="105" t="s">
        <v>236</v>
      </c>
    </row>
    <row r="91" spans="1:38" s="6" customFormat="1" ht="24.75" customHeight="1" thickBot="1" x14ac:dyDescent="0.3">
      <c r="A91" s="99" t="s">
        <v>225</v>
      </c>
      <c r="B91" s="106" t="s">
        <v>246</v>
      </c>
      <c r="C91" s="109" t="s">
        <v>247</v>
      </c>
      <c r="D91" s="101"/>
      <c r="E91" s="102">
        <v>1.23015078E-2</v>
      </c>
      <c r="F91" s="102">
        <v>1.6819000000000001E-2</v>
      </c>
      <c r="G91" s="102">
        <v>2.8255330999999999E-3</v>
      </c>
      <c r="H91" s="102">
        <v>1.442125E-2</v>
      </c>
      <c r="I91" s="102">
        <v>0.1875954276</v>
      </c>
      <c r="J91" s="102">
        <v>0.2324858514</v>
      </c>
      <c r="K91" s="102">
        <v>0.24175771679999999</v>
      </c>
      <c r="L91" s="102">
        <v>6.2549999999999997E-4</v>
      </c>
      <c r="M91" s="102">
        <v>0.42907584009999999</v>
      </c>
      <c r="N91" s="102">
        <v>0.73368963799999998</v>
      </c>
      <c r="O91" s="102">
        <v>1.7321984E-3</v>
      </c>
      <c r="P91" s="102">
        <v>7.5088927499999999E-2</v>
      </c>
      <c r="Q91" s="102">
        <v>1.8003572999999999E-3</v>
      </c>
      <c r="R91" s="102">
        <v>0.41593770800000002</v>
      </c>
      <c r="S91" s="102">
        <v>1.5825619199999998E-2</v>
      </c>
      <c r="T91" s="102" t="s">
        <v>452</v>
      </c>
      <c r="U91" s="102" t="s">
        <v>452</v>
      </c>
      <c r="V91" s="102" t="s">
        <v>452</v>
      </c>
      <c r="W91" s="102">
        <v>4.5174999999999998E-3</v>
      </c>
      <c r="X91" s="102">
        <v>3.8224999999999999E-4</v>
      </c>
      <c r="Y91" s="102">
        <v>1.5637499999999999E-4</v>
      </c>
      <c r="Z91" s="102">
        <v>1.5637499999999999E-4</v>
      </c>
      <c r="AA91" s="102">
        <v>1.5637499999999999E-4</v>
      </c>
      <c r="AB91" s="102">
        <v>8.5137500000000003E-4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0.82496599999999998</v>
      </c>
      <c r="F92" s="102">
        <v>1.07161</v>
      </c>
      <c r="G92" s="102">
        <v>0.69599999999999995</v>
      </c>
      <c r="H92" s="102" t="s">
        <v>452</v>
      </c>
      <c r="I92" s="102">
        <v>0.29387999999999997</v>
      </c>
      <c r="J92" s="102">
        <v>0.39184000000000002</v>
      </c>
      <c r="K92" s="102">
        <v>0.48980000000000001</v>
      </c>
      <c r="L92" s="102">
        <v>1.370888E-2</v>
      </c>
      <c r="M92" s="102">
        <v>2.8450950000000002</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1.5092355525000001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v>0.13800000000000001</v>
      </c>
      <c r="H94" s="102" t="s">
        <v>241</v>
      </c>
      <c r="I94" s="102">
        <v>1.67315E-2</v>
      </c>
      <c r="J94" s="102">
        <v>0.1639687</v>
      </c>
      <c r="K94" s="102">
        <v>0.33462999999999998</v>
      </c>
      <c r="L94" s="102" t="s">
        <v>452</v>
      </c>
      <c r="M94" s="102" t="s">
        <v>241</v>
      </c>
      <c r="N94" s="102" t="s">
        <v>241</v>
      </c>
      <c r="O94" s="102" t="s">
        <v>241</v>
      </c>
      <c r="P94" s="102" t="s">
        <v>241</v>
      </c>
      <c r="Q94" s="102" t="s">
        <v>241</v>
      </c>
      <c r="R94" s="102" t="s">
        <v>241</v>
      </c>
      <c r="S94" s="102" t="s">
        <v>241</v>
      </c>
      <c r="T94" s="102" t="s">
        <v>452</v>
      </c>
      <c r="U94" s="102" t="s">
        <v>452</v>
      </c>
      <c r="V94" s="102" t="s">
        <v>452</v>
      </c>
      <c r="W94" s="102">
        <v>37</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0.20006160000000001</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128.0916</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1.7341268999999999E-2</v>
      </c>
      <c r="F99" s="102">
        <v>3.0669180909999998</v>
      </c>
      <c r="G99" s="102" t="s">
        <v>241</v>
      </c>
      <c r="H99" s="102">
        <v>3.5726319869999998</v>
      </c>
      <c r="I99" s="102">
        <v>0.127241983</v>
      </c>
      <c r="J99" s="102">
        <v>0.19551816899999999</v>
      </c>
      <c r="K99" s="102">
        <v>0.42827789399999999</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310.34629999999999</v>
      </c>
      <c r="AL99" s="105" t="s">
        <v>267</v>
      </c>
    </row>
    <row r="100" spans="1:38" s="6" customFormat="1" ht="24.75" customHeight="1" thickBot="1" x14ac:dyDescent="0.3">
      <c r="A100" s="99" t="s">
        <v>264</v>
      </c>
      <c r="B100" s="99" t="s">
        <v>268</v>
      </c>
      <c r="C100" s="100" t="s">
        <v>269</v>
      </c>
      <c r="D100" s="118"/>
      <c r="E100" s="102">
        <v>1.3359309999999999E-2</v>
      </c>
      <c r="F100" s="102">
        <v>3.108140224</v>
      </c>
      <c r="G100" s="102" t="s">
        <v>241</v>
      </c>
      <c r="H100" s="102">
        <v>2.7393899940000002</v>
      </c>
      <c r="I100" s="102">
        <v>0.11652095799999999</v>
      </c>
      <c r="J100" s="102">
        <v>0.174862881</v>
      </c>
      <c r="K100" s="102">
        <v>0.38202934900000002</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650.95840629999998</v>
      </c>
      <c r="AL100" s="105" t="s">
        <v>267</v>
      </c>
    </row>
    <row r="101" spans="1:38" s="6" customFormat="1" ht="24.75" customHeight="1" thickBot="1" x14ac:dyDescent="0.3">
      <c r="A101" s="99" t="s">
        <v>264</v>
      </c>
      <c r="B101" s="99" t="s">
        <v>270</v>
      </c>
      <c r="C101" s="100" t="s">
        <v>271</v>
      </c>
      <c r="D101" s="118"/>
      <c r="E101" s="102">
        <v>3.4987478000000002E-2</v>
      </c>
      <c r="F101" s="102">
        <v>0.36668020000000001</v>
      </c>
      <c r="G101" s="102" t="s">
        <v>241</v>
      </c>
      <c r="H101" s="102">
        <v>1.2194683120000001</v>
      </c>
      <c r="I101" s="102">
        <v>2.9350423600000002E-2</v>
      </c>
      <c r="J101" s="102">
        <v>8.8051270700000003E-2</v>
      </c>
      <c r="K101" s="102">
        <v>0.2054529651</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1467.5211790000001</v>
      </c>
      <c r="AL101" s="105" t="s">
        <v>267</v>
      </c>
    </row>
    <row r="102" spans="1:38" s="6" customFormat="1" ht="24.75" customHeight="1" thickBot="1" x14ac:dyDescent="0.3">
      <c r="A102" s="99" t="s">
        <v>264</v>
      </c>
      <c r="B102" s="99" t="s">
        <v>272</v>
      </c>
      <c r="C102" s="100" t="s">
        <v>273</v>
      </c>
      <c r="D102" s="118"/>
      <c r="E102" s="102">
        <v>8.5470149999999998E-3</v>
      </c>
      <c r="F102" s="102">
        <v>0.26799946899999999</v>
      </c>
      <c r="G102" s="102" t="s">
        <v>241</v>
      </c>
      <c r="H102" s="102">
        <v>1.3338930790000001</v>
      </c>
      <c r="I102" s="102">
        <v>2.7710030000000002E-3</v>
      </c>
      <c r="J102" s="102">
        <v>6.0694712999999997E-2</v>
      </c>
      <c r="K102" s="102">
        <v>0.41343200499999999</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565.06246820000001</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4.4242830000000002E-3</v>
      </c>
      <c r="F104" s="102">
        <v>4.2291099999999998E-2</v>
      </c>
      <c r="G104" s="102" t="s">
        <v>241</v>
      </c>
      <c r="H104" s="102">
        <v>0.14527561</v>
      </c>
      <c r="I104" s="102">
        <v>1.57424E-3</v>
      </c>
      <c r="J104" s="102">
        <v>4.7227199999999997E-3</v>
      </c>
      <c r="K104" s="102">
        <v>1.101968E-2</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78.712000000000003</v>
      </c>
      <c r="AL104" s="105" t="s">
        <v>267</v>
      </c>
    </row>
    <row r="105" spans="1:38" s="6" customFormat="1" ht="24.75" customHeight="1" thickBot="1" x14ac:dyDescent="0.3">
      <c r="A105" s="99" t="s">
        <v>264</v>
      </c>
      <c r="B105" s="99" t="s">
        <v>278</v>
      </c>
      <c r="C105" s="100" t="s">
        <v>279</v>
      </c>
      <c r="D105" s="118"/>
      <c r="E105" s="102">
        <v>8.7175959999999993E-3</v>
      </c>
      <c r="F105" s="102">
        <v>0.26901920000000001</v>
      </c>
      <c r="G105" s="102" t="s">
        <v>241</v>
      </c>
      <c r="H105" s="102">
        <v>0.28980625799999998</v>
      </c>
      <c r="I105" s="102">
        <v>5.3218199999999997E-3</v>
      </c>
      <c r="J105" s="102">
        <v>8.3628599999999997E-3</v>
      </c>
      <c r="K105" s="102">
        <v>1.824624E-2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38.012999999999998</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1.2528846E-2</v>
      </c>
      <c r="F107" s="102">
        <v>0.28471950000000001</v>
      </c>
      <c r="G107" s="102" t="s">
        <v>241</v>
      </c>
      <c r="H107" s="102">
        <v>0.349793258</v>
      </c>
      <c r="I107" s="102">
        <v>1.0670522999999999E-2</v>
      </c>
      <c r="J107" s="102">
        <v>0.14227364000000001</v>
      </c>
      <c r="K107" s="102">
        <v>0.67579979000000001</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3556.8409999999999</v>
      </c>
      <c r="AL107" s="105" t="s">
        <v>267</v>
      </c>
    </row>
    <row r="108" spans="1:38" s="6" customFormat="1" ht="24.75" customHeight="1" thickBot="1" x14ac:dyDescent="0.3">
      <c r="A108" s="99" t="s">
        <v>264</v>
      </c>
      <c r="B108" s="99" t="s">
        <v>284</v>
      </c>
      <c r="C108" s="100" t="s">
        <v>285</v>
      </c>
      <c r="D108" s="118"/>
      <c r="E108" s="102">
        <v>6.5100669999999996E-3</v>
      </c>
      <c r="F108" s="102">
        <v>0.30362109999999998</v>
      </c>
      <c r="G108" s="102" t="s">
        <v>241</v>
      </c>
      <c r="H108" s="102">
        <v>0.21146962599999999</v>
      </c>
      <c r="I108" s="102">
        <v>1.15542656E-2</v>
      </c>
      <c r="J108" s="102">
        <v>0.1155426557</v>
      </c>
      <c r="K108" s="102">
        <v>0.23108531139999999</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5777.1327849999998</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1.291174E-3</v>
      </c>
      <c r="F110" s="102">
        <v>8.9922199999999994E-2</v>
      </c>
      <c r="G110" s="102" t="s">
        <v>241</v>
      </c>
      <c r="H110" s="102">
        <v>7.3582791999999994E-2</v>
      </c>
      <c r="I110" s="102">
        <v>6.0997771000000003E-3</v>
      </c>
      <c r="J110" s="102">
        <v>3.35487743E-2</v>
      </c>
      <c r="K110" s="102">
        <v>3.35487743E-2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304.988857</v>
      </c>
      <c r="AL110" s="105" t="s">
        <v>267</v>
      </c>
    </row>
    <row r="111" spans="1:38" s="6" customFormat="1" ht="24.75" customHeight="1" thickBot="1" x14ac:dyDescent="0.3">
      <c r="A111" s="99" t="s">
        <v>264</v>
      </c>
      <c r="B111" s="99" t="s">
        <v>290</v>
      </c>
      <c r="C111" s="100" t="s">
        <v>291</v>
      </c>
      <c r="D111" s="118" t="s">
        <v>395</v>
      </c>
      <c r="E111" s="102">
        <v>7.6204259999999996E-3</v>
      </c>
      <c r="F111" s="102">
        <v>6.3548300000000002E-2</v>
      </c>
      <c r="G111" s="102" t="s">
        <v>241</v>
      </c>
      <c r="H111" s="102">
        <v>0.17779376</v>
      </c>
      <c r="I111" s="102">
        <v>6.6538269999999997E-4</v>
      </c>
      <c r="J111" s="102">
        <v>1.3307655E-3</v>
      </c>
      <c r="K111" s="102">
        <v>2.9942223E-3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378.67868129999999</v>
      </c>
      <c r="AL111" s="105" t="s">
        <v>267</v>
      </c>
    </row>
    <row r="112" spans="1:38" s="6" customFormat="1" ht="24.75" customHeight="1" thickBot="1" x14ac:dyDescent="0.3">
      <c r="A112" s="99" t="s">
        <v>292</v>
      </c>
      <c r="B112" s="99" t="s">
        <v>293</v>
      </c>
      <c r="C112" s="100" t="s">
        <v>294</v>
      </c>
      <c r="D112" s="101"/>
      <c r="E112" s="102">
        <v>4.4252335599999997</v>
      </c>
      <c r="F112" s="102" t="s">
        <v>241</v>
      </c>
      <c r="G112" s="102" t="s">
        <v>241</v>
      </c>
      <c r="H112" s="102">
        <v>2.6038540179999998</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110630839</v>
      </c>
      <c r="AL112" s="105" t="s">
        <v>396</v>
      </c>
    </row>
    <row r="113" spans="1:38" s="6" customFormat="1" ht="24.75" customHeight="1" thickBot="1" x14ac:dyDescent="0.3">
      <c r="A113" s="99" t="s">
        <v>292</v>
      </c>
      <c r="B113" s="119" t="s">
        <v>295</v>
      </c>
      <c r="C113" s="120" t="s">
        <v>296</v>
      </c>
      <c r="D113" s="101"/>
      <c r="E113" s="102">
        <v>1.918403418</v>
      </c>
      <c r="F113" s="102">
        <v>2.938095659</v>
      </c>
      <c r="G113" s="102" t="s">
        <v>241</v>
      </c>
      <c r="H113" s="102">
        <v>11.716175483000001</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47960085.439999998</v>
      </c>
      <c r="AL113" s="105" t="s">
        <v>396</v>
      </c>
    </row>
    <row r="114" spans="1:38" s="6" customFormat="1" ht="24.75" customHeight="1" thickBot="1" x14ac:dyDescent="0.3">
      <c r="A114" s="99" t="s">
        <v>292</v>
      </c>
      <c r="B114" s="119" t="s">
        <v>297</v>
      </c>
      <c r="C114" s="120" t="s">
        <v>298</v>
      </c>
      <c r="D114" s="101"/>
      <c r="E114" s="102">
        <v>4.7023951199999997E-2</v>
      </c>
      <c r="F114" s="102" t="s">
        <v>241</v>
      </c>
      <c r="G114" s="102" t="s">
        <v>241</v>
      </c>
      <c r="H114" s="102">
        <v>0.185576665</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1175598.78</v>
      </c>
      <c r="AL114" s="105" t="s">
        <v>396</v>
      </c>
    </row>
    <row r="115" spans="1:38" s="6" customFormat="1" ht="24.75" customHeight="1" thickBot="1" x14ac:dyDescent="0.3">
      <c r="A115" s="99" t="s">
        <v>292</v>
      </c>
      <c r="B115" s="119" t="s">
        <v>299</v>
      </c>
      <c r="C115" s="120" t="s">
        <v>300</v>
      </c>
      <c r="D115" s="101"/>
      <c r="E115" s="102" t="s">
        <v>241</v>
      </c>
      <c r="F115" s="102" t="s">
        <v>241</v>
      </c>
      <c r="G115" s="102" t="s">
        <v>241</v>
      </c>
      <c r="H115" s="102" t="s">
        <v>452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t="s">
        <v>452</v>
      </c>
      <c r="AL115" s="105" t="s">
        <v>396</v>
      </c>
    </row>
    <row r="116" spans="1:38" s="6" customFormat="1" ht="24.75" customHeight="1" thickBot="1" x14ac:dyDescent="0.3">
      <c r="A116" s="99" t="s">
        <v>292</v>
      </c>
      <c r="B116" s="99" t="s">
        <v>301</v>
      </c>
      <c r="C116" s="109" t="s">
        <v>302</v>
      </c>
      <c r="D116" s="101"/>
      <c r="E116" s="102">
        <v>1.0131543649999999</v>
      </c>
      <c r="F116" s="102">
        <v>0.116896744</v>
      </c>
      <c r="G116" s="102" t="s">
        <v>241</v>
      </c>
      <c r="H116" s="102">
        <v>1.7539053609999999</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25328859.129999999</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6.9412047000000004E-2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5441770.2879999997</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2.5018419600000001E-2</v>
      </c>
      <c r="J119" s="102">
        <v>0.65047890959999999</v>
      </c>
      <c r="K119" s="102">
        <v>0.65047890959999999</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4169.7366000000002</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0.76107903320000003</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8849.7561999999998</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4.7788038000000001E-3</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0.48640775359999999</v>
      </c>
      <c r="F123" s="102">
        <v>0.105740816</v>
      </c>
      <c r="G123" s="102">
        <v>0.105740816</v>
      </c>
      <c r="H123" s="102">
        <v>0.50755591680000001</v>
      </c>
      <c r="I123" s="102">
        <v>1.1420008128000001</v>
      </c>
      <c r="J123" s="102">
        <v>1.2054453024</v>
      </c>
      <c r="K123" s="102">
        <v>1.2265934655999999</v>
      </c>
      <c r="L123" s="102">
        <v>0.15074410730000001</v>
      </c>
      <c r="M123" s="102">
        <v>14.105824854</v>
      </c>
      <c r="N123" s="102">
        <v>2.3262979499999999E-2</v>
      </c>
      <c r="O123" s="102">
        <v>0.18610383620000001</v>
      </c>
      <c r="P123" s="102">
        <v>2.9607428500000001E-2</v>
      </c>
      <c r="Q123" s="102">
        <v>1.3534824E-3</v>
      </c>
      <c r="R123" s="102">
        <v>1.6918530599999999E-2</v>
      </c>
      <c r="S123" s="102">
        <v>1.54381591E-2</v>
      </c>
      <c r="T123" s="102" t="s">
        <v>452</v>
      </c>
      <c r="U123" s="102" t="s">
        <v>452</v>
      </c>
      <c r="V123" s="102" t="s">
        <v>452</v>
      </c>
      <c r="W123" s="102">
        <v>0.105740816</v>
      </c>
      <c r="X123" s="102">
        <v>8.3040377600000007E-2</v>
      </c>
      <c r="Y123" s="102">
        <v>0.23194882429999999</v>
      </c>
      <c r="Z123" s="102">
        <v>9.89860927E-2</v>
      </c>
      <c r="AA123" s="102">
        <v>7.1019761700000003E-2</v>
      </c>
      <c r="AB123" s="102">
        <v>0.4849950563</v>
      </c>
      <c r="AC123" s="102" t="s">
        <v>241</v>
      </c>
      <c r="AD123" s="102">
        <v>5.7100040000000003E-4</v>
      </c>
      <c r="AE123" s="103"/>
      <c r="AF123" s="104" t="s">
        <v>241</v>
      </c>
      <c r="AG123" s="104" t="s">
        <v>241</v>
      </c>
      <c r="AH123" s="104" t="s">
        <v>241</v>
      </c>
      <c r="AI123" s="104" t="s">
        <v>241</v>
      </c>
      <c r="AJ123" s="104" t="s">
        <v>241</v>
      </c>
      <c r="AK123" s="104">
        <v>211481.63200000001</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2.1097800000000002</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3907</v>
      </c>
      <c r="AL124" s="105" t="s">
        <v>400</v>
      </c>
    </row>
    <row r="125" spans="1:38" s="6" customFormat="1" ht="24.75" customHeight="1" thickBot="1" x14ac:dyDescent="0.3">
      <c r="A125" s="99" t="s">
        <v>320</v>
      </c>
      <c r="B125" s="99" t="s">
        <v>321</v>
      </c>
      <c r="C125" s="100" t="s">
        <v>322</v>
      </c>
      <c r="D125" s="101"/>
      <c r="E125" s="102" t="s">
        <v>241</v>
      </c>
      <c r="F125" s="102">
        <v>1.0263816227</v>
      </c>
      <c r="G125" s="102" t="s">
        <v>241</v>
      </c>
      <c r="H125" s="102" t="s">
        <v>452</v>
      </c>
      <c r="I125" s="102">
        <v>7.2402000000000002E-5</v>
      </c>
      <c r="J125" s="102">
        <v>4.8048600000000002E-4</v>
      </c>
      <c r="K125" s="102">
        <v>1.015822E-3</v>
      </c>
      <c r="L125" s="102">
        <v>3.6201000000000001E-5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1.2016495E-2</v>
      </c>
      <c r="I126" s="102" t="s">
        <v>452</v>
      </c>
      <c r="J126" s="102" t="s">
        <v>452</v>
      </c>
      <c r="K126" s="102" t="s">
        <v>452</v>
      </c>
      <c r="L126" s="102" t="s">
        <v>452</v>
      </c>
      <c r="M126" s="102">
        <v>5.6721543000000001E-3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2.0116381000000001E-3</v>
      </c>
      <c r="F128" s="102">
        <v>1.0108000000000001E-3</v>
      </c>
      <c r="G128" s="102">
        <v>1.1158596000000001E-3</v>
      </c>
      <c r="H128" s="102" t="s">
        <v>452</v>
      </c>
      <c r="I128" s="102">
        <v>9.0504449999999998E-4</v>
      </c>
      <c r="J128" s="102">
        <v>9.0504449999999998E-4</v>
      </c>
      <c r="K128" s="102">
        <v>9.0504449999999998E-4</v>
      </c>
      <c r="L128" s="102">
        <v>6.1523099999999994E-5</v>
      </c>
      <c r="M128" s="102">
        <v>3.6391489999999999E-4</v>
      </c>
      <c r="N128" s="102">
        <v>0.4</v>
      </c>
      <c r="O128" s="102">
        <v>0.01</v>
      </c>
      <c r="P128" s="102">
        <v>0.03</v>
      </c>
      <c r="Q128" s="102">
        <v>1.0023171900000001E-2</v>
      </c>
      <c r="R128" s="102">
        <v>1.0128055299999999E-2</v>
      </c>
      <c r="S128" s="102">
        <v>3.0097565900000001E-2</v>
      </c>
      <c r="T128" s="102" t="s">
        <v>452</v>
      </c>
      <c r="U128" s="102" t="s">
        <v>452</v>
      </c>
      <c r="V128" s="102" t="s">
        <v>452</v>
      </c>
      <c r="W128" s="102">
        <v>7.0000000000000007E-2</v>
      </c>
      <c r="X128" s="102">
        <v>3.6099999999999999E-3</v>
      </c>
      <c r="Y128" s="102">
        <v>3.6099999999999999E-3</v>
      </c>
      <c r="Z128" s="102">
        <v>3.6099999999999999E-3</v>
      </c>
      <c r="AA128" s="102">
        <v>3.6099999999999999E-3</v>
      </c>
      <c r="AB128" s="102">
        <v>1.444E-2</v>
      </c>
      <c r="AC128" s="102">
        <v>1.3039320000000001E-3</v>
      </c>
      <c r="AD128" s="102">
        <v>9.2416000000000004E-7</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6.7794999999999997E-4</v>
      </c>
      <c r="F131" s="102">
        <v>3.3897499999999999E-4</v>
      </c>
      <c r="G131" s="102">
        <v>6.7794999999999997E-4</v>
      </c>
      <c r="H131" s="102" t="s">
        <v>452</v>
      </c>
      <c r="I131" s="102">
        <v>7.2004999999999997E-4</v>
      </c>
      <c r="J131" s="102">
        <v>7.2004999999999997E-4</v>
      </c>
      <c r="K131" s="102">
        <v>7.2004999999999997E-4</v>
      </c>
      <c r="L131" s="102">
        <v>1.2960900000000001E-4</v>
      </c>
      <c r="M131" s="102">
        <v>1.3558999999999999E-3</v>
      </c>
      <c r="N131" s="102">
        <v>4.6560000000000004E-3</v>
      </c>
      <c r="O131" s="102">
        <v>4.6509999999999998E-4</v>
      </c>
      <c r="P131" s="102">
        <v>4.1105999999999998E-4</v>
      </c>
      <c r="Q131" s="102">
        <v>2.2786868000000001E-3</v>
      </c>
      <c r="R131" s="102">
        <v>6.1615970000000004E-4</v>
      </c>
      <c r="S131" s="102">
        <v>1.2564351E-3</v>
      </c>
      <c r="T131" s="102" t="s">
        <v>452</v>
      </c>
      <c r="U131" s="102" t="s">
        <v>452</v>
      </c>
      <c r="V131" s="102" t="s">
        <v>452</v>
      </c>
      <c r="W131" s="102">
        <v>0.10045871419999999</v>
      </c>
      <c r="X131" s="102">
        <v>2.0241650000000001E-9</v>
      </c>
      <c r="Y131" s="102">
        <v>1.7336149999999999E-8</v>
      </c>
      <c r="Z131" s="102" t="s">
        <v>452</v>
      </c>
      <c r="AA131" s="102" t="s">
        <v>452</v>
      </c>
      <c r="AB131" s="102">
        <v>1.9360315E-8</v>
      </c>
      <c r="AC131" s="102">
        <v>1.2682393000000001E-3</v>
      </c>
      <c r="AD131" s="102">
        <v>1.8885749999999999E-4</v>
      </c>
      <c r="AE131" s="103"/>
      <c r="AF131" s="104" t="s">
        <v>241</v>
      </c>
      <c r="AG131" s="104" t="s">
        <v>241</v>
      </c>
      <c r="AH131" s="104" t="s">
        <v>241</v>
      </c>
      <c r="AI131" s="104" t="s">
        <v>241</v>
      </c>
      <c r="AJ131" s="104" t="s">
        <v>241</v>
      </c>
      <c r="AK131" s="104">
        <v>0.48425000000000001</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1.1276925E-2</v>
      </c>
      <c r="F133" s="102">
        <v>1.7769699999999999E-4</v>
      </c>
      <c r="G133" s="102">
        <v>1.544597E-3</v>
      </c>
      <c r="H133" s="102" t="s">
        <v>241</v>
      </c>
      <c r="I133" s="102">
        <v>4.2373900000000002E-4</v>
      </c>
      <c r="J133" s="102">
        <v>4.7431429999999998E-4</v>
      </c>
      <c r="K133" s="102">
        <v>5.2707660000000001E-4</v>
      </c>
      <c r="L133" s="102">
        <v>2.1186950000000001E-4</v>
      </c>
      <c r="M133" s="102">
        <v>1.91366E-3</v>
      </c>
      <c r="N133" s="102">
        <v>4.1048009999999999E-4</v>
      </c>
      <c r="O133" s="102">
        <v>6.8755099999999995E-5</v>
      </c>
      <c r="P133" s="102">
        <v>2.0366809999999999E-2</v>
      </c>
      <c r="Q133" s="102">
        <v>1.8603510000000001E-4</v>
      </c>
      <c r="R133" s="102">
        <v>1.8535160000000001E-4</v>
      </c>
      <c r="S133" s="102">
        <v>1.699057E-4</v>
      </c>
      <c r="T133" s="102" t="s">
        <v>452</v>
      </c>
      <c r="U133" s="102" t="s">
        <v>452</v>
      </c>
      <c r="V133" s="102" t="s">
        <v>452</v>
      </c>
      <c r="W133" s="102">
        <v>3.6906299999999999E-4</v>
      </c>
      <c r="X133" s="102">
        <v>1.804308E-7</v>
      </c>
      <c r="Y133" s="102">
        <v>9.855349E-8</v>
      </c>
      <c r="Z133" s="102">
        <v>8.8028359999999995E-8</v>
      </c>
      <c r="AA133" s="102">
        <v>9.554631E-8</v>
      </c>
      <c r="AB133" s="102">
        <v>4.6255896000000002E-7</v>
      </c>
      <c r="AC133" s="102">
        <v>2.0718183000000001E-3</v>
      </c>
      <c r="AD133" s="102">
        <v>5.6527386999999998E-3</v>
      </c>
      <c r="AE133" s="103"/>
      <c r="AF133" s="104" t="s">
        <v>241</v>
      </c>
      <c r="AG133" s="104" t="s">
        <v>241</v>
      </c>
      <c r="AH133" s="104" t="s">
        <v>241</v>
      </c>
      <c r="AI133" s="104" t="s">
        <v>241</v>
      </c>
      <c r="AJ133" s="104" t="s">
        <v>241</v>
      </c>
      <c r="AK133" s="104">
        <v>13669</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3.5972350999999999E-3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5.14051E-5</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6.8111639999999998E-4</v>
      </c>
      <c r="F139" s="102">
        <v>2.8947449000000002E-3</v>
      </c>
      <c r="G139" s="102">
        <v>1.7027911E-3</v>
      </c>
      <c r="H139" s="102">
        <v>0.13877328799999999</v>
      </c>
      <c r="I139" s="102">
        <v>0.24216411400000001</v>
      </c>
      <c r="J139" s="102">
        <v>0.24413811399999999</v>
      </c>
      <c r="K139" s="102">
        <v>0.24413811399999999</v>
      </c>
      <c r="L139" s="102">
        <v>1.7154320399999999E-2</v>
      </c>
      <c r="M139" s="102">
        <v>2.14551677E-2</v>
      </c>
      <c r="N139" s="102">
        <v>0.32326085259999998</v>
      </c>
      <c r="O139" s="102">
        <v>2.3051765000000001E-3</v>
      </c>
      <c r="P139" s="102">
        <v>1.4372768E-3</v>
      </c>
      <c r="Q139" s="102">
        <v>2.3244473E-3</v>
      </c>
      <c r="R139" s="102">
        <v>3.5925877000000002E-3</v>
      </c>
      <c r="S139" s="102">
        <v>1.7353118099999999E-2</v>
      </c>
      <c r="T139" s="102" t="s">
        <v>452</v>
      </c>
      <c r="U139" s="102" t="s">
        <v>452</v>
      </c>
      <c r="V139" s="102" t="s">
        <v>452</v>
      </c>
      <c r="W139" s="102">
        <v>2.4574312622000001</v>
      </c>
      <c r="X139" s="102">
        <v>3.1330005500000001E-2</v>
      </c>
      <c r="Y139" s="102">
        <v>4.7112715399999998E-2</v>
      </c>
      <c r="Z139" s="102">
        <v>2.01988154E-2</v>
      </c>
      <c r="AA139" s="102">
        <v>3.6364306800000003E-2</v>
      </c>
      <c r="AB139" s="102">
        <v>0.13500584299999999</v>
      </c>
      <c r="AC139" s="102" t="s">
        <v>452</v>
      </c>
      <c r="AD139" s="102">
        <v>2.3619024</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215.55132040949991</v>
      </c>
      <c r="F141" s="70">
        <f t="shared" ref="F141:AD141" si="0">SUM(F14:F140)</f>
        <v>384.04771384970007</v>
      </c>
      <c r="G141" s="70">
        <f t="shared" si="0"/>
        <v>34.474486093599992</v>
      </c>
      <c r="H141" s="70">
        <f t="shared" si="0"/>
        <v>30.576583549312801</v>
      </c>
      <c r="I141" s="70">
        <f t="shared" si="0"/>
        <v>43.884076780699985</v>
      </c>
      <c r="J141" s="70">
        <f t="shared" si="0"/>
        <v>65.045996541799994</v>
      </c>
      <c r="K141" s="70">
        <f t="shared" si="0"/>
        <v>114.21735342660001</v>
      </c>
      <c r="L141" s="70">
        <f t="shared" si="0"/>
        <v>5.2189559259000013</v>
      </c>
      <c r="M141" s="70">
        <f t="shared" si="0"/>
        <v>688.50336445910011</v>
      </c>
      <c r="N141" s="70">
        <f t="shared" si="0"/>
        <v>24.952768612500005</v>
      </c>
      <c r="O141" s="70">
        <f t="shared" si="0"/>
        <v>1.5436878374000003</v>
      </c>
      <c r="P141" s="70">
        <f t="shared" si="0"/>
        <v>0.80307423249999998</v>
      </c>
      <c r="Q141" s="70">
        <f t="shared" si="0"/>
        <v>3.1596160581999992</v>
      </c>
      <c r="R141" s="70">
        <f>SUM(R14:R140)</f>
        <v>11.8270347621</v>
      </c>
      <c r="S141" s="70">
        <f t="shared" si="0"/>
        <v>22.498501894900016</v>
      </c>
      <c r="T141" s="70">
        <f t="shared" si="0"/>
        <v>0</v>
      </c>
      <c r="U141" s="70">
        <f t="shared" si="0"/>
        <v>0</v>
      </c>
      <c r="V141" s="70">
        <f t="shared" si="0"/>
        <v>0</v>
      </c>
      <c r="W141" s="70">
        <f t="shared" si="0"/>
        <v>68.823379380199981</v>
      </c>
      <c r="X141" s="70">
        <f t="shared" si="0"/>
        <v>3.1817931313764354</v>
      </c>
      <c r="Y141" s="70">
        <f t="shared" si="0"/>
        <v>6.8792430919542396</v>
      </c>
      <c r="Z141" s="70">
        <f t="shared" si="0"/>
        <v>3.3285420336090206</v>
      </c>
      <c r="AA141" s="70">
        <f t="shared" si="0"/>
        <v>1.9398456278669896</v>
      </c>
      <c r="AB141" s="70">
        <f t="shared" si="0"/>
        <v>15.329423884792874</v>
      </c>
      <c r="AC141" s="70">
        <f t="shared" si="0"/>
        <v>84.030804468499994</v>
      </c>
      <c r="AD141" s="70">
        <f t="shared" si="0"/>
        <v>32.823908170460001</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215.55132040949991</v>
      </c>
      <c r="F152" s="67">
        <f t="shared" ref="F152:AD152" si="1">SUM(F$141, F$151, IF(AND(ISNUMBER(SEARCH($B$4,"AT|BE|CH|GB|IE|LT|LU|NL")),SUM(F$143:F$149)&gt;0),SUM(F$143:F$149)-SUM(F$27:F$33),0))</f>
        <v>384.04771384970007</v>
      </c>
      <c r="G152" s="67">
        <f t="shared" si="1"/>
        <v>34.474486093599992</v>
      </c>
      <c r="H152" s="67">
        <f t="shared" si="1"/>
        <v>30.576583549312801</v>
      </c>
      <c r="I152" s="67">
        <f t="shared" si="1"/>
        <v>43.884076780699985</v>
      </c>
      <c r="J152" s="67">
        <f t="shared" si="1"/>
        <v>65.045996541799994</v>
      </c>
      <c r="K152" s="67">
        <f t="shared" si="1"/>
        <v>114.21735342660001</v>
      </c>
      <c r="L152" s="67">
        <f t="shared" si="1"/>
        <v>5.2189559259000013</v>
      </c>
      <c r="M152" s="67">
        <f t="shared" si="1"/>
        <v>688.50336445910011</v>
      </c>
      <c r="N152" s="67">
        <f t="shared" si="1"/>
        <v>24.952768612500005</v>
      </c>
      <c r="O152" s="67">
        <f t="shared" si="1"/>
        <v>1.5436878374000003</v>
      </c>
      <c r="P152" s="67">
        <f t="shared" si="1"/>
        <v>0.80307423249999998</v>
      </c>
      <c r="Q152" s="67">
        <f t="shared" si="1"/>
        <v>3.1596160581999992</v>
      </c>
      <c r="R152" s="67">
        <f t="shared" si="1"/>
        <v>11.8270347621</v>
      </c>
      <c r="S152" s="67">
        <f t="shared" si="1"/>
        <v>22.498501894900016</v>
      </c>
      <c r="T152" s="67">
        <f t="shared" si="1"/>
        <v>0</v>
      </c>
      <c r="U152" s="67">
        <f t="shared" si="1"/>
        <v>0</v>
      </c>
      <c r="V152" s="67">
        <f t="shared" si="1"/>
        <v>0</v>
      </c>
      <c r="W152" s="67">
        <f t="shared" si="1"/>
        <v>68.823379380199981</v>
      </c>
      <c r="X152" s="67">
        <f t="shared" si="1"/>
        <v>3.1817931313764354</v>
      </c>
      <c r="Y152" s="67">
        <f t="shared" si="1"/>
        <v>6.8792430919542396</v>
      </c>
      <c r="Z152" s="67">
        <f t="shared" si="1"/>
        <v>3.3285420336090206</v>
      </c>
      <c r="AA152" s="67">
        <f t="shared" si="1"/>
        <v>1.9398456278669896</v>
      </c>
      <c r="AB152" s="67">
        <f t="shared" si="1"/>
        <v>15.329423884792874</v>
      </c>
      <c r="AC152" s="67">
        <f t="shared" si="1"/>
        <v>84.030804468499994</v>
      </c>
      <c r="AD152" s="67">
        <f t="shared" si="1"/>
        <v>32.823908170460001</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215.55132040949991</v>
      </c>
      <c r="F154" s="67">
        <f>SUM(F$141, F$153, -1 * IF(OR($B$6=2005,$B$6&gt;=2020),SUM(F$99:F$122),0), IF(AND(ISNUMBER(SEARCH($B$4,"AT|BE|CH|GB|IE|LT|LU|NL")),SUM(F$143:F$149)&gt;0),SUM(F$143:F$149)-SUM(F$27:F$33),0))</f>
        <v>384.04771384970007</v>
      </c>
      <c r="G154" s="67">
        <f>SUM(G$141, G$153, IF(AND(ISNUMBER(SEARCH($B$4,"AT|BE|CH|GB|IE|LT|LU|NL")),SUM(G$143:G$149)&gt;0),SUM(G$143:G$149)-SUM(G$27:G$33),0))</f>
        <v>34.474486093599992</v>
      </c>
      <c r="H154" s="67">
        <f>SUM(H$141, H$153, IF(AND(ISNUMBER(SEARCH($B$4,"AT|BE|CH|GB|IE|LT|LU|NL")),SUM(H$143:H$149)&gt;0),SUM(H$143:H$149)-SUM(H$27:H$33),0))</f>
        <v>30.576583549312801</v>
      </c>
      <c r="I154" s="67">
        <f t="shared" ref="I154:AD154" si="2">SUM(I$141, I$153, IF(AND(ISNUMBER(SEARCH($B$4,"AT|BE|CH|GB|IE|LT|LU|NL")),SUM(I$143:I$149)&gt;0),SUM(I$143:I$149)-SUM(I$27:I$33),0))</f>
        <v>43.884076780699985</v>
      </c>
      <c r="J154" s="67">
        <f t="shared" si="2"/>
        <v>65.045996541799994</v>
      </c>
      <c r="K154" s="67">
        <f t="shared" si="2"/>
        <v>114.21735342660001</v>
      </c>
      <c r="L154" s="67">
        <f t="shared" si="2"/>
        <v>5.2189559259000013</v>
      </c>
      <c r="M154" s="67">
        <f t="shared" si="2"/>
        <v>688.50336445910011</v>
      </c>
      <c r="N154" s="67">
        <f t="shared" si="2"/>
        <v>24.952768612500005</v>
      </c>
      <c r="O154" s="67">
        <f t="shared" si="2"/>
        <v>1.5436878374000003</v>
      </c>
      <c r="P154" s="67">
        <f t="shared" si="2"/>
        <v>0.80307423249999998</v>
      </c>
      <c r="Q154" s="67">
        <f t="shared" si="2"/>
        <v>3.1596160581999992</v>
      </c>
      <c r="R154" s="67">
        <f t="shared" si="2"/>
        <v>11.8270347621</v>
      </c>
      <c r="S154" s="67">
        <f t="shared" si="2"/>
        <v>22.498501894900016</v>
      </c>
      <c r="T154" s="67">
        <f t="shared" si="2"/>
        <v>0</v>
      </c>
      <c r="U154" s="67">
        <f t="shared" si="2"/>
        <v>0</v>
      </c>
      <c r="V154" s="67">
        <f t="shared" si="2"/>
        <v>0</v>
      </c>
      <c r="W154" s="67">
        <f t="shared" si="2"/>
        <v>68.823379380199981</v>
      </c>
      <c r="X154" s="67">
        <f t="shared" si="2"/>
        <v>3.1817931313764354</v>
      </c>
      <c r="Y154" s="67">
        <f t="shared" si="2"/>
        <v>6.8792430919542396</v>
      </c>
      <c r="Z154" s="67">
        <f t="shared" si="2"/>
        <v>3.3285420336090206</v>
      </c>
      <c r="AA154" s="67">
        <f t="shared" si="2"/>
        <v>1.9398456278669896</v>
      </c>
      <c r="AB154" s="67">
        <f t="shared" si="2"/>
        <v>15.329423884792874</v>
      </c>
      <c r="AC154" s="67">
        <f t="shared" si="2"/>
        <v>84.030804468499994</v>
      </c>
      <c r="AD154" s="67">
        <f t="shared" si="2"/>
        <v>32.823908170460001</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2.1052506201000001</v>
      </c>
      <c r="F157" s="130">
        <v>5.0059128199999997E-2</v>
      </c>
      <c r="G157" s="130">
        <v>6.7350684399999999E-2</v>
      </c>
      <c r="H157" s="130" t="s">
        <v>452</v>
      </c>
      <c r="I157" s="130">
        <v>2.1918255300000002E-2</v>
      </c>
      <c r="J157" s="130">
        <v>2.1918255300000002E-2</v>
      </c>
      <c r="K157" s="130">
        <v>2.1918255300000002E-2</v>
      </c>
      <c r="L157" s="130">
        <v>1.05272048E-2</v>
      </c>
      <c r="M157" s="130">
        <v>0.50838053530000005</v>
      </c>
      <c r="N157" s="130">
        <v>1.02490172E-2</v>
      </c>
      <c r="O157" s="130">
        <v>1.4641452999999999E-3</v>
      </c>
      <c r="P157" s="130">
        <v>4.3924359E-3</v>
      </c>
      <c r="Q157" s="130">
        <v>7.3207265999999998E-3</v>
      </c>
      <c r="R157" s="130">
        <v>7.3207265999999998E-3</v>
      </c>
      <c r="S157" s="130">
        <v>7.3207265999999998E-3</v>
      </c>
      <c r="T157" s="130" t="s">
        <v>452</v>
      </c>
      <c r="U157" s="130" t="s">
        <v>452</v>
      </c>
      <c r="V157" s="130" t="s">
        <v>452</v>
      </c>
      <c r="W157" s="130">
        <v>8.7848718999999995E-3</v>
      </c>
      <c r="X157" s="130">
        <v>7.3274620000000001E-4</v>
      </c>
      <c r="Y157" s="130">
        <v>1.3433679999999999E-3</v>
      </c>
      <c r="Z157" s="130">
        <v>4.5635949999999999E-4</v>
      </c>
      <c r="AA157" s="130">
        <v>1.5747615E-3</v>
      </c>
      <c r="AB157" s="130">
        <v>4.1072351000000003E-3</v>
      </c>
      <c r="AC157" s="130" t="s">
        <v>452</v>
      </c>
      <c r="AD157" s="130" t="s">
        <v>452</v>
      </c>
      <c r="AE157" s="51"/>
      <c r="AF157" s="130">
        <v>6310.4662956000002</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2.6945236079999999</v>
      </c>
      <c r="F158" s="130">
        <v>0.75885524989999997</v>
      </c>
      <c r="G158" s="130">
        <v>9.2150369999999995E-2</v>
      </c>
      <c r="H158" s="130" t="s">
        <v>452</v>
      </c>
      <c r="I158" s="130">
        <v>2.6524812299999999E-2</v>
      </c>
      <c r="J158" s="130">
        <v>2.6524812299999999E-2</v>
      </c>
      <c r="K158" s="130">
        <v>2.6524812299999999E-2</v>
      </c>
      <c r="L158" s="130">
        <v>1.26937553E-2</v>
      </c>
      <c r="M158" s="130">
        <v>1.8192142899999999</v>
      </c>
      <c r="N158" s="130">
        <v>1.4912795221999999</v>
      </c>
      <c r="O158" s="130">
        <v>2.0061208E-3</v>
      </c>
      <c r="P158" s="130">
        <v>5.9527686999999996E-3</v>
      </c>
      <c r="Q158" s="130">
        <v>1.00306041E-2</v>
      </c>
      <c r="R158" s="130">
        <v>1.00306041E-2</v>
      </c>
      <c r="S158" s="130">
        <v>1.36382599E-2</v>
      </c>
      <c r="T158" s="130" t="s">
        <v>452</v>
      </c>
      <c r="U158" s="130" t="s">
        <v>452</v>
      </c>
      <c r="V158" s="130" t="s">
        <v>452</v>
      </c>
      <c r="W158" s="130">
        <v>1.6278453599999999E-2</v>
      </c>
      <c r="X158" s="130">
        <v>1.0039832E-3</v>
      </c>
      <c r="Y158" s="130">
        <v>1.8406359000000001E-3</v>
      </c>
      <c r="Z158" s="130">
        <v>6.2528780000000003E-4</v>
      </c>
      <c r="AA158" s="130">
        <v>2.1576832000000002E-3</v>
      </c>
      <c r="AB158" s="130">
        <v>5.6275902000000001E-3</v>
      </c>
      <c r="AC158" s="130" t="s">
        <v>452</v>
      </c>
      <c r="AD158" s="130" t="s">
        <v>452</v>
      </c>
      <c r="AE158" s="51"/>
      <c r="AF158" s="130">
        <v>8648.1298752000002</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40.834338752999997</v>
      </c>
      <c r="F159" s="130">
        <v>1.7290690944</v>
      </c>
      <c r="G159" s="130">
        <v>12.399102105000001</v>
      </c>
      <c r="H159" s="130" t="s">
        <v>452</v>
      </c>
      <c r="I159" s="130">
        <v>2.4099057196999998</v>
      </c>
      <c r="J159" s="130">
        <v>2.5367428628000002</v>
      </c>
      <c r="K159" s="130">
        <v>2.5367428628000002</v>
      </c>
      <c r="L159" s="130">
        <v>1.0267376037</v>
      </c>
      <c r="M159" s="130">
        <v>2.2333809136</v>
      </c>
      <c r="N159" s="130">
        <v>0.38296551439999998</v>
      </c>
      <c r="O159" s="130">
        <v>3.8296551400000003E-2</v>
      </c>
      <c r="P159" s="130">
        <v>8.7842434299999994E-2</v>
      </c>
      <c r="Q159" s="130">
        <v>0.2156654992</v>
      </c>
      <c r="R159" s="130">
        <v>0.48138056169999999</v>
      </c>
      <c r="S159" s="130">
        <v>0.20184678950000001</v>
      </c>
      <c r="T159" s="130" t="s">
        <v>452</v>
      </c>
      <c r="U159" s="130" t="s">
        <v>452</v>
      </c>
      <c r="V159" s="130" t="s">
        <v>452</v>
      </c>
      <c r="W159" s="130">
        <v>2.8817818239999999</v>
      </c>
      <c r="X159" s="130">
        <v>3.3241087999999999E-3</v>
      </c>
      <c r="Y159" s="130">
        <v>1.26979056E-2</v>
      </c>
      <c r="Z159" s="130">
        <v>5.8957048000000001E-3</v>
      </c>
      <c r="AA159" s="130">
        <v>2.0872032499999998E-2</v>
      </c>
      <c r="AB159" s="130">
        <v>4.2789751799999998E-2</v>
      </c>
      <c r="AC159" s="130">
        <v>7.9789595399999996E-2</v>
      </c>
      <c r="AD159" s="130">
        <v>0.34770592239999998</v>
      </c>
      <c r="AE159" s="51"/>
      <c r="AF159" s="130">
        <v>30187.529795999999</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4337"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14338"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36AB5F-6FFA-4FF3-811D-A449997AE612}">
  <sheetPr codeName="Tabelle9"/>
  <dimension ref="A1:BO193"/>
  <sheetViews>
    <sheetView topLeftCell="T115"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2.453125" style="18" bestFit="1"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1996</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1996</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1.3766604739999999</v>
      </c>
      <c r="F14" s="102">
        <v>0.43725681849999998</v>
      </c>
      <c r="G14" s="102">
        <v>1.2080476600000001</v>
      </c>
      <c r="H14" s="102" t="s">
        <v>452</v>
      </c>
      <c r="I14" s="102">
        <v>0.19758308090000001</v>
      </c>
      <c r="J14" s="102">
        <v>0.38610259629999999</v>
      </c>
      <c r="K14" s="102">
        <v>0.56036606180000004</v>
      </c>
      <c r="L14" s="102">
        <v>1.17706406E-2</v>
      </c>
      <c r="M14" s="102">
        <v>0.6592997397</v>
      </c>
      <c r="N14" s="102">
        <v>1.0506656160000001</v>
      </c>
      <c r="O14" s="102">
        <v>5.17997548E-2</v>
      </c>
      <c r="P14" s="102">
        <v>5.6457250799999997E-2</v>
      </c>
      <c r="Q14" s="102">
        <v>6.9930521699999998E-2</v>
      </c>
      <c r="R14" s="102">
        <v>0.12701566959999999</v>
      </c>
      <c r="S14" s="102">
        <v>0.1453341202</v>
      </c>
      <c r="T14" s="102" t="s">
        <v>452</v>
      </c>
      <c r="U14" s="102" t="s">
        <v>452</v>
      </c>
      <c r="V14" s="102" t="s">
        <v>452</v>
      </c>
      <c r="W14" s="102">
        <v>3.3480441480000001</v>
      </c>
      <c r="X14" s="102">
        <v>1.771353E-3</v>
      </c>
      <c r="Y14" s="102">
        <v>3.2999790000000002E-3</v>
      </c>
      <c r="Z14" s="102">
        <v>2.7930540000000001E-3</v>
      </c>
      <c r="AA14" s="102">
        <v>1.4039886999999999E-3</v>
      </c>
      <c r="AB14" s="102">
        <v>9.2683747E-3</v>
      </c>
      <c r="AC14" s="102">
        <v>0.33578664530000002</v>
      </c>
      <c r="AD14" s="102">
        <v>6.9843481000000001E-3</v>
      </c>
      <c r="AE14" s="103"/>
      <c r="AF14" s="104">
        <v>1841.5128265999999</v>
      </c>
      <c r="AG14" s="104">
        <v>2524.8330000000001</v>
      </c>
      <c r="AH14" s="104" t="s">
        <v>54</v>
      </c>
      <c r="AI14" s="104">
        <v>1445.0112629</v>
      </c>
      <c r="AJ14" s="104">
        <v>4234.3032278000001</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1.4625655915</v>
      </c>
      <c r="F15" s="102">
        <v>5.7959321699999997E-2</v>
      </c>
      <c r="G15" s="102">
        <v>0.31742983769999999</v>
      </c>
      <c r="H15" s="102" t="s">
        <v>452</v>
      </c>
      <c r="I15" s="102">
        <v>9.3509328000000003E-2</v>
      </c>
      <c r="J15" s="102">
        <v>9.4204786999999998E-2</v>
      </c>
      <c r="K15" s="102">
        <v>9.5065985199999994E-2</v>
      </c>
      <c r="L15" s="102">
        <v>7.1159750999999997E-3</v>
      </c>
      <c r="M15" s="102">
        <v>5.0120000000000004E-4</v>
      </c>
      <c r="N15" s="102">
        <v>6.8932000000000004E-3</v>
      </c>
      <c r="O15" s="102">
        <v>3.3891999999999999E-4</v>
      </c>
      <c r="P15" s="102">
        <v>2.4379999999999999E-4</v>
      </c>
      <c r="Q15" s="102">
        <v>3.31854E-3</v>
      </c>
      <c r="R15" s="102">
        <v>2.8119180000000001E-2</v>
      </c>
      <c r="S15" s="102">
        <v>2.165864E-2</v>
      </c>
      <c r="T15" s="102" t="s">
        <v>452</v>
      </c>
      <c r="U15" s="102" t="s">
        <v>452</v>
      </c>
      <c r="V15" s="102" t="s">
        <v>452</v>
      </c>
      <c r="W15" s="102">
        <v>1.8400000000000001E-3</v>
      </c>
      <c r="X15" s="102">
        <v>5.3057599999999998E-5</v>
      </c>
      <c r="Y15" s="102">
        <v>3.1378089999999998E-4</v>
      </c>
      <c r="Z15" s="102">
        <v>5.9468800000000002E-5</v>
      </c>
      <c r="AA15" s="102">
        <v>5.5791300000000002E-5</v>
      </c>
      <c r="AB15" s="102">
        <v>4.820987E-4</v>
      </c>
      <c r="AC15" s="102">
        <v>1.9775700000000001E-3</v>
      </c>
      <c r="AD15" s="102">
        <v>2.7717800000000001E-5</v>
      </c>
      <c r="AE15" s="103"/>
      <c r="AF15" s="104">
        <v>21317.873500000002</v>
      </c>
      <c r="AG15" s="104" t="s">
        <v>54</v>
      </c>
      <c r="AH15" s="104" t="s">
        <v>54</v>
      </c>
      <c r="AI15" s="104" t="s">
        <v>54</v>
      </c>
      <c r="AJ15" s="104">
        <v>17.782800000000002</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36.677459345999999</v>
      </c>
      <c r="F16" s="102">
        <v>1.4107637956000001</v>
      </c>
      <c r="G16" s="102">
        <v>0.25970203759999999</v>
      </c>
      <c r="H16" s="102" t="s">
        <v>452</v>
      </c>
      <c r="I16" s="102">
        <v>0.65158059570000004</v>
      </c>
      <c r="J16" s="102">
        <v>0.66974517870000005</v>
      </c>
      <c r="K16" s="102">
        <v>0.67535352140000005</v>
      </c>
      <c r="L16" s="102">
        <v>0.13423682610000001</v>
      </c>
      <c r="M16" s="102">
        <v>6.2176732609999998</v>
      </c>
      <c r="N16" s="102">
        <v>2.2374244000000001E-2</v>
      </c>
      <c r="O16" s="102">
        <v>7.5228296000000002E-3</v>
      </c>
      <c r="P16" s="102">
        <v>1.39425013E-2</v>
      </c>
      <c r="Q16" s="102">
        <v>2.2790705200000001E-2</v>
      </c>
      <c r="R16" s="102">
        <v>7.4877039199999995E-2</v>
      </c>
      <c r="S16" s="102">
        <v>6.1268577999999997E-2</v>
      </c>
      <c r="T16" s="102" t="s">
        <v>452</v>
      </c>
      <c r="U16" s="102" t="s">
        <v>452</v>
      </c>
      <c r="V16" s="102" t="s">
        <v>452</v>
      </c>
      <c r="W16" s="102">
        <v>1.0135482081</v>
      </c>
      <c r="X16" s="102">
        <v>6.2450200000000001E-5</v>
      </c>
      <c r="Y16" s="102">
        <v>1.351123E-4</v>
      </c>
      <c r="Z16" s="102">
        <v>1.3513119999999999E-4</v>
      </c>
      <c r="AA16" s="102">
        <v>1.5749899999999999E-4</v>
      </c>
      <c r="AB16" s="102">
        <v>4.9019269999999999E-4</v>
      </c>
      <c r="AC16" s="102">
        <v>6.546624E-3</v>
      </c>
      <c r="AD16" s="102">
        <v>2.91043263E-2</v>
      </c>
      <c r="AE16" s="103"/>
      <c r="AF16" s="104">
        <v>9314.5944495999993</v>
      </c>
      <c r="AG16" s="104" t="s">
        <v>54</v>
      </c>
      <c r="AH16" s="104">
        <v>126532.71063</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0.19093195909999999</v>
      </c>
      <c r="F17" s="102">
        <v>4.5050999999999997E-3</v>
      </c>
      <c r="G17" s="102">
        <v>0.17621186</v>
      </c>
      <c r="H17" s="102" t="s">
        <v>452</v>
      </c>
      <c r="I17" s="102">
        <v>2.2740970199999998E-2</v>
      </c>
      <c r="J17" s="102">
        <v>3.0748204299999998E-2</v>
      </c>
      <c r="K17" s="102">
        <v>4.1227590500000001E-2</v>
      </c>
      <c r="L17" s="102">
        <v>1.5966498E-3</v>
      </c>
      <c r="M17" s="102">
        <v>0.5400265756</v>
      </c>
      <c r="N17" s="102">
        <v>8.84537E-3</v>
      </c>
      <c r="O17" s="102">
        <v>8.8453999999999996E-4</v>
      </c>
      <c r="P17" s="102">
        <v>1.9191799999999999E-3</v>
      </c>
      <c r="Q17" s="102">
        <v>6.984339E-3</v>
      </c>
      <c r="R17" s="102">
        <v>1.37736356E-2</v>
      </c>
      <c r="S17" s="102">
        <v>7.1881862000000001E-3</v>
      </c>
      <c r="T17" s="102" t="s">
        <v>452</v>
      </c>
      <c r="U17" s="102" t="s">
        <v>452</v>
      </c>
      <c r="V17" s="102" t="s">
        <v>452</v>
      </c>
      <c r="W17" s="102">
        <v>1.34114E-3</v>
      </c>
      <c r="X17" s="102">
        <v>3.8790128999999999E-7</v>
      </c>
      <c r="Y17" s="102">
        <v>2.6835088E-6</v>
      </c>
      <c r="Z17" s="102">
        <v>2.0425959000000001E-6</v>
      </c>
      <c r="AA17" s="102">
        <v>2.9835853000000002E-6</v>
      </c>
      <c r="AB17" s="102">
        <v>8.0975913000000004E-6</v>
      </c>
      <c r="AC17" s="102">
        <v>3.5185469999999999E-4</v>
      </c>
      <c r="AD17" s="102">
        <v>2.8781839999999999E-4</v>
      </c>
      <c r="AE17" s="103"/>
      <c r="AF17" s="104">
        <v>559.27380000000005</v>
      </c>
      <c r="AG17" s="104">
        <v>961.77249267000002</v>
      </c>
      <c r="AH17" s="104" t="s">
        <v>54</v>
      </c>
      <c r="AI17" s="104" t="s">
        <v>54</v>
      </c>
      <c r="AJ17" s="104" t="s">
        <v>54</v>
      </c>
      <c r="AK17" s="104" t="s">
        <v>241</v>
      </c>
      <c r="AL17" s="105" t="s">
        <v>50</v>
      </c>
    </row>
    <row r="18" spans="1:39" s="6" customFormat="1" ht="24.75" customHeight="1" thickBot="1" x14ac:dyDescent="0.3">
      <c r="A18" s="99" t="s">
        <v>55</v>
      </c>
      <c r="B18" s="99" t="s">
        <v>62</v>
      </c>
      <c r="C18" s="100" t="s">
        <v>63</v>
      </c>
      <c r="D18" s="101"/>
      <c r="E18" s="102">
        <v>0.41730445599999999</v>
      </c>
      <c r="F18" s="102">
        <v>2.1431892000000001E-2</v>
      </c>
      <c r="G18" s="102">
        <v>0.22158289380000001</v>
      </c>
      <c r="H18" s="102">
        <v>9.6445440000000001E-7</v>
      </c>
      <c r="I18" s="102">
        <v>4.9336060000000001E-3</v>
      </c>
      <c r="J18" s="102">
        <v>6.8349659E-3</v>
      </c>
      <c r="K18" s="102">
        <v>8.5464596000000004E-3</v>
      </c>
      <c r="L18" s="102">
        <v>1.2127205E-3</v>
      </c>
      <c r="M18" s="102">
        <v>7.7215000000000006E-2</v>
      </c>
      <c r="N18" s="102">
        <v>1.8792506800000001E-2</v>
      </c>
      <c r="O18" s="102">
        <v>1.8894623000000001E-3</v>
      </c>
      <c r="P18" s="102">
        <v>8.1794910000000003E-4</v>
      </c>
      <c r="Q18" s="102">
        <v>2.5265952E-3</v>
      </c>
      <c r="R18" s="102">
        <v>4.7971287000000001E-3</v>
      </c>
      <c r="S18" s="102">
        <v>8.9908594000000005E-3</v>
      </c>
      <c r="T18" s="102" t="s">
        <v>452</v>
      </c>
      <c r="U18" s="102" t="s">
        <v>452</v>
      </c>
      <c r="V18" s="102" t="s">
        <v>452</v>
      </c>
      <c r="W18" s="102">
        <v>2.7772700000000001E-3</v>
      </c>
      <c r="X18" s="102">
        <v>7.7642170000000004E-7</v>
      </c>
      <c r="Y18" s="102">
        <v>6.2096945E-6</v>
      </c>
      <c r="Z18" s="102">
        <v>5.0979098999999998E-6</v>
      </c>
      <c r="AA18" s="102">
        <v>6.4160502000000001E-6</v>
      </c>
      <c r="AB18" s="102">
        <v>1.8500099999999999E-5</v>
      </c>
      <c r="AC18" s="102">
        <v>4.0185599999999997E-6</v>
      </c>
      <c r="AD18" s="102">
        <v>1.184725E-3</v>
      </c>
      <c r="AE18" s="103"/>
      <c r="AF18" s="104">
        <v>3738.8072000000002</v>
      </c>
      <c r="AG18" s="104" t="s">
        <v>54</v>
      </c>
      <c r="AH18" s="104">
        <v>680.81579999999997</v>
      </c>
      <c r="AI18" s="104">
        <v>0.77739999999999998</v>
      </c>
      <c r="AJ18" s="104" t="s">
        <v>54</v>
      </c>
      <c r="AK18" s="104" t="s">
        <v>241</v>
      </c>
      <c r="AL18" s="105" t="s">
        <v>50</v>
      </c>
    </row>
    <row r="19" spans="1:39" s="6" customFormat="1" ht="24.75" customHeight="1" thickBot="1" x14ac:dyDescent="0.3">
      <c r="A19" s="99" t="s">
        <v>55</v>
      </c>
      <c r="B19" s="99" t="s">
        <v>64</v>
      </c>
      <c r="C19" s="100" t="s">
        <v>65</v>
      </c>
      <c r="D19" s="101"/>
      <c r="E19" s="102">
        <v>1.4044032479999999</v>
      </c>
      <c r="F19" s="102">
        <v>2.9615520999999999E-2</v>
      </c>
      <c r="G19" s="102">
        <v>0.57035288480000002</v>
      </c>
      <c r="H19" s="102">
        <v>6.5100672000000002E-6</v>
      </c>
      <c r="I19" s="102">
        <v>7.5754110700000002E-2</v>
      </c>
      <c r="J19" s="102">
        <v>9.3328355200000004E-2</v>
      </c>
      <c r="K19" s="102">
        <v>0.10605237169999999</v>
      </c>
      <c r="L19" s="102">
        <v>1.7587455200000001E-2</v>
      </c>
      <c r="M19" s="102">
        <v>6.7137000000000002E-2</v>
      </c>
      <c r="N19" s="102">
        <v>5.90811023E-2</v>
      </c>
      <c r="O19" s="102">
        <v>5.9460104999999996E-3</v>
      </c>
      <c r="P19" s="102">
        <v>1.2605833E-2</v>
      </c>
      <c r="Q19" s="102">
        <v>3.70133526E-2</v>
      </c>
      <c r="R19" s="102">
        <v>0.15442342989999999</v>
      </c>
      <c r="S19" s="102">
        <v>9.3394118799999995E-2</v>
      </c>
      <c r="T19" s="102" t="s">
        <v>452</v>
      </c>
      <c r="U19" s="102" t="s">
        <v>452</v>
      </c>
      <c r="V19" s="102" t="s">
        <v>452</v>
      </c>
      <c r="W19" s="102">
        <v>5.2826310000000001E-2</v>
      </c>
      <c r="X19" s="102">
        <v>2.9962900000000001E-5</v>
      </c>
      <c r="Y19" s="102">
        <v>6.5400699999999999E-5</v>
      </c>
      <c r="Z19" s="102">
        <v>4.8269300000000002E-5</v>
      </c>
      <c r="AA19" s="102">
        <v>5.2793000000000001E-5</v>
      </c>
      <c r="AB19" s="102">
        <v>1.964259E-4</v>
      </c>
      <c r="AC19" s="102">
        <v>1.0276175300000001E-2</v>
      </c>
      <c r="AD19" s="102">
        <v>2.2346248E-3</v>
      </c>
      <c r="AE19" s="103"/>
      <c r="AF19" s="104">
        <v>17468.745500000001</v>
      </c>
      <c r="AG19" s="104">
        <v>446.05944</v>
      </c>
      <c r="AH19" s="104">
        <v>160.79175000000001</v>
      </c>
      <c r="AI19" s="104">
        <v>5.2474499999999997</v>
      </c>
      <c r="AJ19" s="104">
        <v>92.162000000000006</v>
      </c>
      <c r="AK19" s="104" t="s">
        <v>241</v>
      </c>
      <c r="AL19" s="105" t="s">
        <v>50</v>
      </c>
    </row>
    <row r="20" spans="1:39" s="6" customFormat="1" ht="24.75" customHeight="1" thickBot="1" x14ac:dyDescent="0.3">
      <c r="A20" s="99" t="s">
        <v>55</v>
      </c>
      <c r="B20" s="99" t="s">
        <v>66</v>
      </c>
      <c r="C20" s="100" t="s">
        <v>67</v>
      </c>
      <c r="D20" s="101"/>
      <c r="E20" s="102">
        <v>2.1851615416999999</v>
      </c>
      <c r="F20" s="102">
        <v>0.24925195620000001</v>
      </c>
      <c r="G20" s="102">
        <v>2.5995137603999998</v>
      </c>
      <c r="H20" s="102">
        <v>3.7803556999999998E-3</v>
      </c>
      <c r="I20" s="102">
        <v>0.34017111459999999</v>
      </c>
      <c r="J20" s="102">
        <v>0.36876829329999999</v>
      </c>
      <c r="K20" s="102">
        <v>0.40184256740000002</v>
      </c>
      <c r="L20" s="102">
        <v>8.67155545E-2</v>
      </c>
      <c r="M20" s="102">
        <v>2.0416915249000001</v>
      </c>
      <c r="N20" s="102">
        <v>0.33073999120000003</v>
      </c>
      <c r="O20" s="102">
        <v>0.1335019801</v>
      </c>
      <c r="P20" s="102">
        <v>5.60521956E-2</v>
      </c>
      <c r="Q20" s="102">
        <v>0.30399018890000001</v>
      </c>
      <c r="R20" s="102">
        <v>0.58152816630000004</v>
      </c>
      <c r="S20" s="102">
        <v>0.59591342169999995</v>
      </c>
      <c r="T20" s="102" t="s">
        <v>452</v>
      </c>
      <c r="U20" s="102" t="s">
        <v>452</v>
      </c>
      <c r="V20" s="102" t="s">
        <v>452</v>
      </c>
      <c r="W20" s="102">
        <v>1.1161947607</v>
      </c>
      <c r="X20" s="102">
        <v>4.9843439999999999E-4</v>
      </c>
      <c r="Y20" s="102">
        <v>1.06132928E-2</v>
      </c>
      <c r="Z20" s="102">
        <v>8.3955048999999997E-3</v>
      </c>
      <c r="AA20" s="102">
        <v>5.2270140000000001E-4</v>
      </c>
      <c r="AB20" s="102">
        <v>2.0029933600000001E-2</v>
      </c>
      <c r="AC20" s="102">
        <v>3.6029902400000001E-2</v>
      </c>
      <c r="AD20" s="102">
        <v>3.5377543900000002E-2</v>
      </c>
      <c r="AE20" s="103"/>
      <c r="AF20" s="104">
        <v>9776.7528999999995</v>
      </c>
      <c r="AG20" s="104">
        <v>337.81819999999999</v>
      </c>
      <c r="AH20" s="104" t="s">
        <v>54</v>
      </c>
      <c r="AI20" s="104">
        <v>9409.7886118999995</v>
      </c>
      <c r="AJ20" s="104">
        <v>161.54740000000001</v>
      </c>
      <c r="AK20" s="104" t="s">
        <v>241</v>
      </c>
      <c r="AL20" s="105" t="s">
        <v>50</v>
      </c>
    </row>
    <row r="21" spans="1:39" s="6" customFormat="1" ht="24.75" customHeight="1" thickBot="1" x14ac:dyDescent="0.3">
      <c r="A21" s="99" t="s">
        <v>55</v>
      </c>
      <c r="B21" s="99" t="s">
        <v>68</v>
      </c>
      <c r="C21" s="100" t="s">
        <v>69</v>
      </c>
      <c r="D21" s="101"/>
      <c r="E21" s="102">
        <v>0.60171419999999998</v>
      </c>
      <c r="F21" s="102">
        <v>6.0510769999999998E-2</v>
      </c>
      <c r="G21" s="102">
        <v>0.70548902000000002</v>
      </c>
      <c r="H21" s="102" t="s">
        <v>452</v>
      </c>
      <c r="I21" s="102">
        <v>3.8795299399999997E-2</v>
      </c>
      <c r="J21" s="102">
        <v>6.6686635600000002E-2</v>
      </c>
      <c r="K21" s="102">
        <v>8.8907570699999994E-2</v>
      </c>
      <c r="L21" s="102">
        <v>1.7300116500000001E-2</v>
      </c>
      <c r="M21" s="102">
        <v>0.24777479999999999</v>
      </c>
      <c r="N21" s="102">
        <v>5.2044160499999999E-2</v>
      </c>
      <c r="O21" s="102">
        <v>5.2178694000000001E-3</v>
      </c>
      <c r="P21" s="102">
        <v>1.3997492E-2</v>
      </c>
      <c r="Q21" s="102">
        <v>2.8908060199999999E-2</v>
      </c>
      <c r="R21" s="102">
        <v>5.9274568999999999E-2</v>
      </c>
      <c r="S21" s="102">
        <v>2.7517334000000001E-2</v>
      </c>
      <c r="T21" s="102" t="s">
        <v>452</v>
      </c>
      <c r="U21" s="102" t="s">
        <v>452</v>
      </c>
      <c r="V21" s="102" t="s">
        <v>452</v>
      </c>
      <c r="W21" s="102">
        <v>1.697922E-2</v>
      </c>
      <c r="X21" s="102">
        <v>2.3609373999999998E-6</v>
      </c>
      <c r="Y21" s="102">
        <v>1.2902699999999999E-5</v>
      </c>
      <c r="Z21" s="102">
        <v>1.37413E-5</v>
      </c>
      <c r="AA21" s="102">
        <v>2.2494199999999999E-5</v>
      </c>
      <c r="AB21" s="102">
        <v>5.1499100000000003E-5</v>
      </c>
      <c r="AC21" s="102" t="s">
        <v>241</v>
      </c>
      <c r="AD21" s="102">
        <v>2.5082626E-3</v>
      </c>
      <c r="AE21" s="103"/>
      <c r="AF21" s="104">
        <v>7308.0720000000001</v>
      </c>
      <c r="AG21" s="104" t="s">
        <v>54</v>
      </c>
      <c r="AH21" s="104">
        <v>234.6327</v>
      </c>
      <c r="AI21" s="104" t="s">
        <v>54</v>
      </c>
      <c r="AJ21" s="104" t="s">
        <v>54</v>
      </c>
      <c r="AK21" s="104" t="s">
        <v>241</v>
      </c>
      <c r="AL21" s="105" t="s">
        <v>50</v>
      </c>
    </row>
    <row r="22" spans="1:39" s="6" customFormat="1" ht="24.75" customHeight="1" thickBot="1" x14ac:dyDescent="0.3">
      <c r="A22" s="99" t="s">
        <v>55</v>
      </c>
      <c r="B22" s="106" t="s">
        <v>70</v>
      </c>
      <c r="C22" s="100" t="s">
        <v>71</v>
      </c>
      <c r="D22" s="101"/>
      <c r="E22" s="102">
        <v>3.8974256312</v>
      </c>
      <c r="F22" s="102">
        <v>3.8074587999999999E-2</v>
      </c>
      <c r="G22" s="102">
        <v>0.71942811880000002</v>
      </c>
      <c r="H22" s="102">
        <v>1.9066500000000001E-5</v>
      </c>
      <c r="I22" s="102">
        <v>8.1777103200000006E-2</v>
      </c>
      <c r="J22" s="102">
        <v>9.4018132899999995E-2</v>
      </c>
      <c r="K22" s="102">
        <v>0.11052505679999999</v>
      </c>
      <c r="L22" s="102">
        <v>4.0675808500000001E-2</v>
      </c>
      <c r="M22" s="102">
        <v>0.48977826000000002</v>
      </c>
      <c r="N22" s="102">
        <v>0.44313466219999997</v>
      </c>
      <c r="O22" s="102">
        <v>2.9805419E-2</v>
      </c>
      <c r="P22" s="102">
        <v>1.3369052899999999E-2</v>
      </c>
      <c r="Q22" s="102">
        <v>3.8665213800000001E-2</v>
      </c>
      <c r="R22" s="102">
        <v>0.67385143670000003</v>
      </c>
      <c r="S22" s="102">
        <v>0.52102373290000004</v>
      </c>
      <c r="T22" s="102" t="s">
        <v>452</v>
      </c>
      <c r="U22" s="102" t="s">
        <v>452</v>
      </c>
      <c r="V22" s="102" t="s">
        <v>452</v>
      </c>
      <c r="W22" s="102">
        <v>0.16289132000000001</v>
      </c>
      <c r="X22" s="102">
        <v>2.3096368000000002E-3</v>
      </c>
      <c r="Y22" s="102">
        <v>1.7701460200000001E-2</v>
      </c>
      <c r="Z22" s="102">
        <v>2.1990995000000001E-3</v>
      </c>
      <c r="AA22" s="102">
        <v>1.7917492999999999E-3</v>
      </c>
      <c r="AB22" s="102">
        <v>2.40019458E-2</v>
      </c>
      <c r="AC22" s="102">
        <v>7.8500870700000003E-2</v>
      </c>
      <c r="AD22" s="102">
        <v>0.1901177829</v>
      </c>
      <c r="AE22" s="103"/>
      <c r="AF22" s="104">
        <v>4051.3829000000001</v>
      </c>
      <c r="AG22" s="104">
        <v>5994.1130000000003</v>
      </c>
      <c r="AH22" s="104" t="s">
        <v>54</v>
      </c>
      <c r="AI22" s="104">
        <v>15.368600000000001</v>
      </c>
      <c r="AJ22" s="104">
        <v>1565.2112</v>
      </c>
      <c r="AK22" s="104" t="s">
        <v>241</v>
      </c>
      <c r="AL22" s="105" t="s">
        <v>50</v>
      </c>
    </row>
    <row r="23" spans="1:39" s="6" customFormat="1" ht="24.75" customHeight="1" thickBot="1" x14ac:dyDescent="0.3">
      <c r="A23" s="99" t="s">
        <v>72</v>
      </c>
      <c r="B23" s="106" t="s">
        <v>73</v>
      </c>
      <c r="C23" s="100" t="s">
        <v>74</v>
      </c>
      <c r="D23" s="107"/>
      <c r="E23" s="102">
        <v>12.044622363</v>
      </c>
      <c r="F23" s="102">
        <v>0.92204972389999995</v>
      </c>
      <c r="G23" s="102">
        <v>0.30955934800000001</v>
      </c>
      <c r="H23" s="102">
        <v>2.047919E-3</v>
      </c>
      <c r="I23" s="102">
        <v>0.29791384059999998</v>
      </c>
      <c r="J23" s="102">
        <v>0.31359351670000002</v>
      </c>
      <c r="K23" s="102">
        <v>0.31359351670000002</v>
      </c>
      <c r="L23" s="102">
        <v>0.1221446746</v>
      </c>
      <c r="M23" s="102">
        <v>2.8978451678999999</v>
      </c>
      <c r="N23" s="102">
        <v>2.5796612300000001E-2</v>
      </c>
      <c r="O23" s="102">
        <v>2.5796612000000001E-3</v>
      </c>
      <c r="P23" s="102">
        <v>5.933221E-4</v>
      </c>
      <c r="Q23" s="102">
        <v>1.2898306199999999E-2</v>
      </c>
      <c r="R23" s="102">
        <v>1.2898306199999999E-2</v>
      </c>
      <c r="S23" s="102">
        <v>0.43854240970000002</v>
      </c>
      <c r="T23" s="102" t="s">
        <v>452</v>
      </c>
      <c r="U23" s="102" t="s">
        <v>452</v>
      </c>
      <c r="V23" s="102" t="s">
        <v>452</v>
      </c>
      <c r="W23" s="102">
        <v>2.5796612300000001E-2</v>
      </c>
      <c r="X23" s="102">
        <v>7.7389837000000003E-3</v>
      </c>
      <c r="Y23" s="102">
        <v>1.2898306199999999E-2</v>
      </c>
      <c r="Z23" s="102" t="s">
        <v>452</v>
      </c>
      <c r="AA23" s="102" t="s">
        <v>452</v>
      </c>
      <c r="AB23" s="102">
        <v>2.0637289900000001E-2</v>
      </c>
      <c r="AC23" s="102" t="s">
        <v>241</v>
      </c>
      <c r="AD23" s="102" t="s">
        <v>452</v>
      </c>
      <c r="AE23" s="103"/>
      <c r="AF23" s="104">
        <v>11118.339916000001</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0.84436779370000004</v>
      </c>
      <c r="F24" s="102">
        <v>0.47775749000000001</v>
      </c>
      <c r="G24" s="102">
        <v>0.68874824150000002</v>
      </c>
      <c r="H24" s="102">
        <v>6.5360087000000001E-3</v>
      </c>
      <c r="I24" s="102">
        <v>1.0048136460999999</v>
      </c>
      <c r="J24" s="102">
        <v>1.027011492</v>
      </c>
      <c r="K24" s="102">
        <v>1.1173034502999999</v>
      </c>
      <c r="L24" s="102">
        <v>0.16446483410000001</v>
      </c>
      <c r="M24" s="102">
        <v>5.1011246193000002</v>
      </c>
      <c r="N24" s="102">
        <v>8.2980551099999994E-2</v>
      </c>
      <c r="O24" s="102">
        <v>3.7789320100000003E-2</v>
      </c>
      <c r="P24" s="102">
        <v>1.5712264100000001E-2</v>
      </c>
      <c r="Q24" s="102">
        <v>7.7503797299999996E-2</v>
      </c>
      <c r="R24" s="102">
        <v>0.14926233920000001</v>
      </c>
      <c r="S24" s="102">
        <v>0.17911555609999999</v>
      </c>
      <c r="T24" s="102" t="s">
        <v>452</v>
      </c>
      <c r="U24" s="102" t="s">
        <v>452</v>
      </c>
      <c r="V24" s="102" t="s">
        <v>452</v>
      </c>
      <c r="W24" s="102">
        <v>0.3470306608</v>
      </c>
      <c r="X24" s="102">
        <v>1.6213269999999999E-4</v>
      </c>
      <c r="Y24" s="102">
        <v>3.4420735000000001E-3</v>
      </c>
      <c r="Z24" s="102">
        <v>2.5549215000000001E-3</v>
      </c>
      <c r="AA24" s="102">
        <v>1.7120039999999999E-4</v>
      </c>
      <c r="AB24" s="102">
        <v>6.3303281000000001E-3</v>
      </c>
      <c r="AC24" s="102">
        <v>3.46469997E-2</v>
      </c>
      <c r="AD24" s="102">
        <v>1.64092887E-2</v>
      </c>
      <c r="AE24" s="103"/>
      <c r="AF24" s="104">
        <v>7241.3180101999997</v>
      </c>
      <c r="AG24" s="104">
        <v>1.4535</v>
      </c>
      <c r="AH24" s="104" t="s">
        <v>54</v>
      </c>
      <c r="AI24" s="104">
        <v>5268.3602191999998</v>
      </c>
      <c r="AJ24" s="104">
        <v>66.665199999999999</v>
      </c>
      <c r="AK24" s="104" t="s">
        <v>241</v>
      </c>
      <c r="AL24" s="105" t="s">
        <v>50</v>
      </c>
    </row>
    <row r="25" spans="1:39" s="6" customFormat="1" ht="24.75" customHeight="1" thickBot="1" x14ac:dyDescent="0.3">
      <c r="A25" s="99" t="s">
        <v>77</v>
      </c>
      <c r="B25" s="106" t="s">
        <v>78</v>
      </c>
      <c r="C25" s="109" t="s">
        <v>79</v>
      </c>
      <c r="D25" s="101"/>
      <c r="E25" s="102">
        <v>0.4234458801</v>
      </c>
      <c r="F25" s="102">
        <v>6.3458678599999999E-2</v>
      </c>
      <c r="G25" s="102">
        <v>1.88360578E-2</v>
      </c>
      <c r="H25" s="102" t="s">
        <v>241</v>
      </c>
      <c r="I25" s="102">
        <v>4.2720179000000002E-3</v>
      </c>
      <c r="J25" s="102">
        <v>4.2720179000000002E-3</v>
      </c>
      <c r="K25" s="102">
        <v>4.2720179000000002E-3</v>
      </c>
      <c r="L25" s="102">
        <v>2.0493630999999998E-3</v>
      </c>
      <c r="M25" s="102">
        <v>0.59886608610000003</v>
      </c>
      <c r="N25" s="102">
        <v>2.6370480999999999E-3</v>
      </c>
      <c r="O25" s="102">
        <v>3.7672120000000001E-4</v>
      </c>
      <c r="P25" s="102">
        <v>1.1301635E-3</v>
      </c>
      <c r="Q25" s="102">
        <v>1.8836058000000001E-3</v>
      </c>
      <c r="R25" s="102">
        <v>1.8836058000000001E-3</v>
      </c>
      <c r="S25" s="102">
        <v>1.8836058000000001E-3</v>
      </c>
      <c r="T25" s="102" t="s">
        <v>452</v>
      </c>
      <c r="U25" s="102" t="s">
        <v>452</v>
      </c>
      <c r="V25" s="102" t="s">
        <v>452</v>
      </c>
      <c r="W25" s="102">
        <v>2.2603268999999999E-3</v>
      </c>
      <c r="X25" s="102">
        <v>1.8853389999999999E-4</v>
      </c>
      <c r="Y25" s="102">
        <v>3.4564539999999998E-4</v>
      </c>
      <c r="Z25" s="102">
        <v>1.174202E-4</v>
      </c>
      <c r="AA25" s="102">
        <v>4.051824E-4</v>
      </c>
      <c r="AB25" s="102">
        <v>1.056782E-3</v>
      </c>
      <c r="AC25" s="102" t="s">
        <v>241</v>
      </c>
      <c r="AD25" s="102" t="s">
        <v>452</v>
      </c>
      <c r="AE25" s="103"/>
      <c r="AF25" s="104">
        <v>1623.6681791999999</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0.96795998750000001</v>
      </c>
      <c r="F26" s="102">
        <v>0.26586021209999999</v>
      </c>
      <c r="G26" s="102">
        <v>4.40921487E-2</v>
      </c>
      <c r="H26" s="102" t="s">
        <v>452</v>
      </c>
      <c r="I26" s="102">
        <v>9.5549595999999994E-3</v>
      </c>
      <c r="J26" s="102">
        <v>9.5549595999999994E-3</v>
      </c>
      <c r="K26" s="102">
        <v>9.5549595999999994E-3</v>
      </c>
      <c r="L26" s="102">
        <v>4.5535908E-3</v>
      </c>
      <c r="M26" s="102">
        <v>1.5633288717</v>
      </c>
      <c r="N26" s="102">
        <v>0.26983103829999999</v>
      </c>
      <c r="O26" s="102">
        <v>8.8262340000000005E-4</v>
      </c>
      <c r="P26" s="102">
        <v>2.6361633000000001E-3</v>
      </c>
      <c r="Q26" s="102">
        <v>4.4131172000000003E-3</v>
      </c>
      <c r="R26" s="102">
        <v>4.4131172000000003E-3</v>
      </c>
      <c r="S26" s="102">
        <v>5.0570004999999996E-3</v>
      </c>
      <c r="T26" s="102" t="s">
        <v>452</v>
      </c>
      <c r="U26" s="102" t="s">
        <v>452</v>
      </c>
      <c r="V26" s="102" t="s">
        <v>452</v>
      </c>
      <c r="W26" s="102">
        <v>6.0527914000000002E-3</v>
      </c>
      <c r="X26" s="102">
        <v>4.4171770000000002E-4</v>
      </c>
      <c r="Y26" s="102">
        <v>8.0981580000000003E-4</v>
      </c>
      <c r="Z26" s="102">
        <v>2.7510490000000001E-4</v>
      </c>
      <c r="AA26" s="102">
        <v>9.4930559999999999E-4</v>
      </c>
      <c r="AB26" s="102">
        <v>2.4759440999999999E-3</v>
      </c>
      <c r="AC26" s="102" t="s">
        <v>241</v>
      </c>
      <c r="AD26" s="102" t="s">
        <v>452</v>
      </c>
      <c r="AE26" s="103"/>
      <c r="AF26" s="104">
        <v>3804.4192030999998</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25.066517524000002</v>
      </c>
      <c r="F27" s="102">
        <v>29.876985430000001</v>
      </c>
      <c r="G27" s="102">
        <v>0.42403357879999998</v>
      </c>
      <c r="H27" s="102">
        <v>0.97836997940000003</v>
      </c>
      <c r="I27" s="102">
        <v>0.28709648879999999</v>
      </c>
      <c r="J27" s="102">
        <v>0.28709648879999999</v>
      </c>
      <c r="K27" s="102">
        <v>0.28709648879999999</v>
      </c>
      <c r="L27" s="102">
        <v>0.1379212957</v>
      </c>
      <c r="M27" s="102">
        <v>233.54488821999999</v>
      </c>
      <c r="N27" s="102">
        <v>0.2257159198</v>
      </c>
      <c r="O27" s="102">
        <v>1.5341979800000001E-2</v>
      </c>
      <c r="P27" s="102">
        <v>1.23487822E-2</v>
      </c>
      <c r="Q27" s="102">
        <v>7.6709898900000004E-2</v>
      </c>
      <c r="R27" s="102">
        <v>7.6709898900000004E-2</v>
      </c>
      <c r="S27" s="102">
        <v>2.6081365611999998</v>
      </c>
      <c r="T27" s="102" t="s">
        <v>452</v>
      </c>
      <c r="U27" s="102" t="s">
        <v>452</v>
      </c>
      <c r="V27" s="102" t="s">
        <v>452</v>
      </c>
      <c r="W27" s="102">
        <v>0.1678790221</v>
      </c>
      <c r="X27" s="102">
        <v>6.9412878600000005E-2</v>
      </c>
      <c r="Y27" s="102">
        <v>7.8936723799999997E-2</v>
      </c>
      <c r="Z27" s="102">
        <v>5.6326108399999998E-2</v>
      </c>
      <c r="AA27" s="102">
        <v>8.2983760500000003E-2</v>
      </c>
      <c r="AB27" s="102">
        <v>0.28765947130000002</v>
      </c>
      <c r="AC27" s="102">
        <v>3.3942218400000002E-2</v>
      </c>
      <c r="AD27" s="102">
        <v>0.35181269990000003</v>
      </c>
      <c r="AE27" s="103"/>
      <c r="AF27" s="104">
        <v>67280.670769999997</v>
      </c>
      <c r="AG27" s="104" t="s">
        <v>241</v>
      </c>
      <c r="AH27" s="104" t="s">
        <v>54</v>
      </c>
      <c r="AI27" s="104" t="s">
        <v>453</v>
      </c>
      <c r="AJ27" s="104" t="s">
        <v>241</v>
      </c>
      <c r="AK27" s="104" t="s">
        <v>241</v>
      </c>
      <c r="AL27" s="105" t="s">
        <v>50</v>
      </c>
    </row>
    <row r="28" spans="1:39" s="6" customFormat="1" ht="24.75" customHeight="1" thickBot="1" x14ac:dyDescent="0.3">
      <c r="A28" s="99" t="s">
        <v>82</v>
      </c>
      <c r="B28" s="99" t="s">
        <v>85</v>
      </c>
      <c r="C28" s="100" t="s">
        <v>86</v>
      </c>
      <c r="D28" s="101"/>
      <c r="E28" s="102">
        <v>5.8646345028000004</v>
      </c>
      <c r="F28" s="102">
        <v>3.2404647904999999</v>
      </c>
      <c r="G28" s="102">
        <v>0.21527384990000001</v>
      </c>
      <c r="H28" s="102">
        <v>6.2538908000000004E-2</v>
      </c>
      <c r="I28" s="102">
        <v>0.6400970359</v>
      </c>
      <c r="J28" s="102">
        <v>0.6400970359</v>
      </c>
      <c r="K28" s="102">
        <v>0.6400970359</v>
      </c>
      <c r="L28" s="102">
        <v>0.35912024079999999</v>
      </c>
      <c r="M28" s="102">
        <v>41.809751175999999</v>
      </c>
      <c r="N28" s="102">
        <v>3.44776397E-2</v>
      </c>
      <c r="O28" s="102">
        <v>2.8197329E-3</v>
      </c>
      <c r="P28" s="102">
        <v>1.4147364999999999E-3</v>
      </c>
      <c r="Q28" s="102">
        <v>1.40986644E-2</v>
      </c>
      <c r="R28" s="102">
        <v>1.40986644E-2</v>
      </c>
      <c r="S28" s="102">
        <v>0.4793545884</v>
      </c>
      <c r="T28" s="102" t="s">
        <v>452</v>
      </c>
      <c r="U28" s="102" t="s">
        <v>452</v>
      </c>
      <c r="V28" s="102" t="s">
        <v>452</v>
      </c>
      <c r="W28" s="102">
        <v>2.9453390900000001E-2</v>
      </c>
      <c r="X28" s="102">
        <v>2.28266219E-2</v>
      </c>
      <c r="Y28" s="102">
        <v>2.58832809E-2</v>
      </c>
      <c r="Z28" s="102">
        <v>1.96797433E-2</v>
      </c>
      <c r="AA28" s="102">
        <v>2.3039009999999999E-2</v>
      </c>
      <c r="AB28" s="102">
        <v>9.14286562E-2</v>
      </c>
      <c r="AC28" s="102">
        <v>4.8296945100000002E-2</v>
      </c>
      <c r="AD28" s="102">
        <v>0.17722896599999999</v>
      </c>
      <c r="AE28" s="103"/>
      <c r="AF28" s="104">
        <v>12253.533659000001</v>
      </c>
      <c r="AG28" s="104" t="s">
        <v>241</v>
      </c>
      <c r="AH28" s="104" t="s">
        <v>54</v>
      </c>
      <c r="AI28" s="104" t="s">
        <v>453</v>
      </c>
      <c r="AJ28" s="104" t="s">
        <v>241</v>
      </c>
      <c r="AK28" s="104" t="s">
        <v>241</v>
      </c>
      <c r="AL28" s="105" t="s">
        <v>50</v>
      </c>
    </row>
    <row r="29" spans="1:39" s="6" customFormat="1" ht="24.75" customHeight="1" thickBot="1" x14ac:dyDescent="0.3">
      <c r="A29" s="99" t="s">
        <v>82</v>
      </c>
      <c r="B29" s="99" t="s">
        <v>87</v>
      </c>
      <c r="C29" s="100" t="s">
        <v>88</v>
      </c>
      <c r="D29" s="101"/>
      <c r="E29" s="102">
        <v>26.827510580999999</v>
      </c>
      <c r="F29" s="102">
        <v>2.8764343434000001</v>
      </c>
      <c r="G29" s="102">
        <v>0.73992520510000004</v>
      </c>
      <c r="H29" s="102">
        <v>6.1534605000000001E-3</v>
      </c>
      <c r="I29" s="102">
        <v>1.2881517789000001</v>
      </c>
      <c r="J29" s="102">
        <v>1.2881517789000001</v>
      </c>
      <c r="K29" s="102">
        <v>1.2881517789000001</v>
      </c>
      <c r="L29" s="102">
        <v>0.71160269210000004</v>
      </c>
      <c r="M29" s="102">
        <v>8.0840923863</v>
      </c>
      <c r="N29" s="102">
        <v>6.3673969999999996E-2</v>
      </c>
      <c r="O29" s="102">
        <v>6.2909892000000004E-3</v>
      </c>
      <c r="P29" s="102">
        <v>1.5402326000000001E-3</v>
      </c>
      <c r="Q29" s="102">
        <v>3.14547908E-2</v>
      </c>
      <c r="R29" s="102">
        <v>3.1455358400000001E-2</v>
      </c>
      <c r="S29" s="102">
        <v>1.0694591523000001</v>
      </c>
      <c r="T29" s="102" t="s">
        <v>452</v>
      </c>
      <c r="U29" s="102" t="s">
        <v>452</v>
      </c>
      <c r="V29" s="102" t="s">
        <v>452</v>
      </c>
      <c r="W29" s="102">
        <v>6.3063907000000002E-2</v>
      </c>
      <c r="X29" s="102">
        <v>2.0375957E-2</v>
      </c>
      <c r="Y29" s="102">
        <v>0.1241080994</v>
      </c>
      <c r="Z29" s="102">
        <v>0.13869542979999999</v>
      </c>
      <c r="AA29" s="102">
        <v>3.1953205300000002E-2</v>
      </c>
      <c r="AB29" s="102">
        <v>0.31513269160000001</v>
      </c>
      <c r="AC29" s="102">
        <v>5.1658581299999999E-2</v>
      </c>
      <c r="AD29" s="102">
        <v>12.939727574000001</v>
      </c>
      <c r="AE29" s="103"/>
      <c r="AF29" s="104">
        <v>27126.155686999999</v>
      </c>
      <c r="AG29" s="104" t="s">
        <v>241</v>
      </c>
      <c r="AH29" s="104">
        <v>1.23255</v>
      </c>
      <c r="AI29" s="104" t="s">
        <v>453</v>
      </c>
      <c r="AJ29" s="104" t="s">
        <v>241</v>
      </c>
      <c r="AK29" s="104" t="s">
        <v>241</v>
      </c>
      <c r="AL29" s="105" t="s">
        <v>50</v>
      </c>
    </row>
    <row r="30" spans="1:39" s="6" customFormat="1" ht="24.75" customHeight="1" thickBot="1" x14ac:dyDescent="0.3">
      <c r="A30" s="99" t="s">
        <v>82</v>
      </c>
      <c r="B30" s="99" t="s">
        <v>89</v>
      </c>
      <c r="C30" s="100" t="s">
        <v>90</v>
      </c>
      <c r="D30" s="101"/>
      <c r="E30" s="102">
        <v>9.8304627199999994E-2</v>
      </c>
      <c r="F30" s="102">
        <v>1.8999597255</v>
      </c>
      <c r="G30" s="102">
        <v>5.0118478999999997E-3</v>
      </c>
      <c r="H30" s="102">
        <v>1.0451668E-3</v>
      </c>
      <c r="I30" s="102">
        <v>9.0381653300000003E-2</v>
      </c>
      <c r="J30" s="102">
        <v>9.0381653300000003E-2</v>
      </c>
      <c r="K30" s="102">
        <v>9.0381653300000003E-2</v>
      </c>
      <c r="L30" s="102">
        <v>9.3641061000000001E-3</v>
      </c>
      <c r="M30" s="102">
        <v>5.9827288790999997</v>
      </c>
      <c r="N30" s="102">
        <v>3.4171689999999998E-3</v>
      </c>
      <c r="O30" s="102">
        <v>2.2781130000000001E-4</v>
      </c>
      <c r="P30" s="102">
        <v>1.9136150000000001E-4</v>
      </c>
      <c r="Q30" s="102">
        <v>1.1390562999999999E-3</v>
      </c>
      <c r="R30" s="102">
        <v>1.1390562999999999E-3</v>
      </c>
      <c r="S30" s="102">
        <v>3.8727915199999997E-2</v>
      </c>
      <c r="T30" s="102" t="s">
        <v>452</v>
      </c>
      <c r="U30" s="102" t="s">
        <v>452</v>
      </c>
      <c r="V30" s="102" t="s">
        <v>452</v>
      </c>
      <c r="W30" s="102">
        <v>2.5059239000000001E-3</v>
      </c>
      <c r="X30" s="102">
        <v>9.1124510000000001E-4</v>
      </c>
      <c r="Y30" s="102">
        <v>9.1124510000000001E-4</v>
      </c>
      <c r="Z30" s="102" t="s">
        <v>452</v>
      </c>
      <c r="AA30" s="102" t="s">
        <v>452</v>
      </c>
      <c r="AB30" s="102">
        <v>1.8224901E-3</v>
      </c>
      <c r="AC30" s="102">
        <v>2.4113799999999999E-5</v>
      </c>
      <c r="AD30" s="102">
        <v>4.1711407999999997E-3</v>
      </c>
      <c r="AE30" s="103"/>
      <c r="AF30" s="104">
        <v>1000.0914576</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11.095706888</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70661.545616000003</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0.2884149265</v>
      </c>
      <c r="J32" s="102">
        <v>0.40799118159999997</v>
      </c>
      <c r="K32" s="102">
        <v>3.2477716545000002</v>
      </c>
      <c r="L32" s="102">
        <v>1.1551053E-2</v>
      </c>
      <c r="M32" s="102" t="s">
        <v>241</v>
      </c>
      <c r="N32" s="102">
        <v>1.0985567813999999</v>
      </c>
      <c r="O32" s="102">
        <v>3.0063250000000001E-4</v>
      </c>
      <c r="P32" s="102">
        <v>2.4320960999999999E-3</v>
      </c>
      <c r="Q32" s="102">
        <v>1.4221549999999999E-4</v>
      </c>
      <c r="R32" s="102">
        <v>1.7898117500000001E-2</v>
      </c>
      <c r="S32" s="102">
        <v>9.9305333035000007</v>
      </c>
      <c r="T32" s="102" t="s">
        <v>452</v>
      </c>
      <c r="U32" s="102" t="s">
        <v>452</v>
      </c>
      <c r="V32" s="102" t="s">
        <v>452</v>
      </c>
      <c r="W32" s="102" t="s">
        <v>241</v>
      </c>
      <c r="X32" s="102" t="s">
        <v>452</v>
      </c>
      <c r="Y32" s="102">
        <v>0.1701947711</v>
      </c>
      <c r="Z32" s="102" t="s">
        <v>452</v>
      </c>
      <c r="AA32" s="102" t="s">
        <v>452</v>
      </c>
      <c r="AB32" s="102">
        <v>0.1701947711</v>
      </c>
      <c r="AC32" s="102" t="s">
        <v>452</v>
      </c>
      <c r="AD32" s="102" t="s">
        <v>452</v>
      </c>
      <c r="AE32" s="103"/>
      <c r="AF32" s="104" t="s">
        <v>241</v>
      </c>
      <c r="AG32" s="104" t="s">
        <v>241</v>
      </c>
      <c r="AH32" s="104" t="s">
        <v>241</v>
      </c>
      <c r="AI32" s="104" t="s">
        <v>241</v>
      </c>
      <c r="AJ32" s="104" t="s">
        <v>241</v>
      </c>
      <c r="AK32" s="104">
        <v>30970.910775</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1.2201605241</v>
      </c>
      <c r="J33" s="102">
        <v>15.531000000000001</v>
      </c>
      <c r="K33" s="102">
        <v>55.467864792999997</v>
      </c>
      <c r="L33" s="102">
        <v>0.43141667010000001</v>
      </c>
      <c r="M33" s="102" t="s">
        <v>241</v>
      </c>
      <c r="N33" s="102" t="s">
        <v>452</v>
      </c>
      <c r="O33" s="102">
        <v>0.34944750000000002</v>
      </c>
      <c r="P33" s="102" t="s">
        <v>452</v>
      </c>
      <c r="Q33" s="102" t="s">
        <v>452</v>
      </c>
      <c r="R33" s="102" t="s">
        <v>452</v>
      </c>
      <c r="S33" s="102" t="s">
        <v>452</v>
      </c>
      <c r="T33" s="102" t="s">
        <v>452</v>
      </c>
      <c r="U33" s="102" t="s">
        <v>452</v>
      </c>
      <c r="V33" s="102" t="s">
        <v>452</v>
      </c>
      <c r="W33" s="102" t="s">
        <v>241</v>
      </c>
      <c r="X33" s="102" t="s">
        <v>452</v>
      </c>
      <c r="Y33" s="102">
        <v>8.5420499999999996E-2</v>
      </c>
      <c r="Z33" s="102" t="s">
        <v>452</v>
      </c>
      <c r="AA33" s="102" t="s">
        <v>452</v>
      </c>
      <c r="AB33" s="102">
        <v>8.5420499999999996E-2</v>
      </c>
      <c r="AC33" s="102" t="s">
        <v>452</v>
      </c>
      <c r="AD33" s="102" t="s">
        <v>452</v>
      </c>
      <c r="AE33" s="103"/>
      <c r="AF33" s="104" t="s">
        <v>241</v>
      </c>
      <c r="AG33" s="104" t="s">
        <v>241</v>
      </c>
      <c r="AH33" s="104" t="s">
        <v>241</v>
      </c>
      <c r="AI33" s="104" t="s">
        <v>241</v>
      </c>
      <c r="AJ33" s="104" t="s">
        <v>241</v>
      </c>
      <c r="AK33" s="104">
        <v>30253.480425000002</v>
      </c>
      <c r="AL33" s="105" t="s">
        <v>95</v>
      </c>
    </row>
    <row r="34" spans="1:38" s="6" customFormat="1" ht="24.75" customHeight="1" thickBot="1" x14ac:dyDescent="0.3">
      <c r="A34" s="99" t="s">
        <v>72</v>
      </c>
      <c r="B34" s="99" t="s">
        <v>98</v>
      </c>
      <c r="C34" s="100" t="s">
        <v>99</v>
      </c>
      <c r="D34" s="101"/>
      <c r="E34" s="102">
        <v>0.99087583059999995</v>
      </c>
      <c r="F34" s="102">
        <v>8.4329857899999999E-2</v>
      </c>
      <c r="G34" s="102">
        <v>2.5298957399999999E-2</v>
      </c>
      <c r="H34" s="102">
        <v>1.4757729999999999E-4</v>
      </c>
      <c r="I34" s="102">
        <v>2.8882976300000002E-2</v>
      </c>
      <c r="J34" s="102">
        <v>3.03587489E-2</v>
      </c>
      <c r="K34" s="102">
        <v>3.2045346000000002E-2</v>
      </c>
      <c r="L34" s="102">
        <v>1.87739346E-2</v>
      </c>
      <c r="M34" s="102">
        <v>0.2319071093</v>
      </c>
      <c r="N34" s="102">
        <v>2.1082464E-3</v>
      </c>
      <c r="O34" s="102">
        <v>2.1082459999999999E-4</v>
      </c>
      <c r="P34" s="102">
        <v>4.8489699999999998E-5</v>
      </c>
      <c r="Q34" s="102">
        <v>1.0541232E-3</v>
      </c>
      <c r="R34" s="102">
        <v>1.0541232E-3</v>
      </c>
      <c r="S34" s="102">
        <v>1.0281201896000001</v>
      </c>
      <c r="T34" s="102" t="s">
        <v>452</v>
      </c>
      <c r="U34" s="102" t="s">
        <v>452</v>
      </c>
      <c r="V34" s="102" t="s">
        <v>452</v>
      </c>
      <c r="W34" s="102">
        <v>2.1082464E-3</v>
      </c>
      <c r="X34" s="102">
        <v>6.3247390000000002E-4</v>
      </c>
      <c r="Y34" s="102">
        <v>1.0541232E-3</v>
      </c>
      <c r="Z34" s="102" t="s">
        <v>452</v>
      </c>
      <c r="AA34" s="102" t="s">
        <v>452</v>
      </c>
      <c r="AB34" s="102">
        <v>1.6865972E-3</v>
      </c>
      <c r="AC34" s="102" t="s">
        <v>452</v>
      </c>
      <c r="AD34" s="102">
        <v>2.0794455600000001E-2</v>
      </c>
      <c r="AE34" s="103"/>
      <c r="AF34" s="104">
        <v>908.65421908999997</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44.211614732999998</v>
      </c>
      <c r="F36" s="102">
        <v>2.7214616741</v>
      </c>
      <c r="G36" s="102">
        <v>1.5332703995000001</v>
      </c>
      <c r="H36" s="102" t="s">
        <v>241</v>
      </c>
      <c r="I36" s="102">
        <v>1.5819750976</v>
      </c>
      <c r="J36" s="102">
        <v>1.6652369445999999</v>
      </c>
      <c r="K36" s="102">
        <v>1.6652369445999999</v>
      </c>
      <c r="L36" s="102">
        <v>0.65278090730000005</v>
      </c>
      <c r="M36" s="102">
        <v>2.0280673791999999</v>
      </c>
      <c r="N36" s="102">
        <v>9.0935285500000004E-2</v>
      </c>
      <c r="O36" s="102">
        <v>9.0935284999999998E-3</v>
      </c>
      <c r="P36" s="102">
        <v>4.0908475999999999E-2</v>
      </c>
      <c r="Q36" s="102">
        <v>4.65314483E-2</v>
      </c>
      <c r="R36" s="102">
        <v>5.0811475500000002E-2</v>
      </c>
      <c r="S36" s="102">
        <v>4.5923559400000001E-2</v>
      </c>
      <c r="T36" s="102" t="s">
        <v>452</v>
      </c>
      <c r="U36" s="102" t="s">
        <v>452</v>
      </c>
      <c r="V36" s="102" t="s">
        <v>452</v>
      </c>
      <c r="W36" s="102">
        <v>3.0903114121000002</v>
      </c>
      <c r="X36" s="102">
        <v>4.5868126000000002E-3</v>
      </c>
      <c r="Y36" s="102">
        <v>1.9074348299999998E-2</v>
      </c>
      <c r="Z36" s="102">
        <v>8.9222473999999996E-3</v>
      </c>
      <c r="AA36" s="102">
        <v>3.4319929999999998E-2</v>
      </c>
      <c r="AB36" s="102">
        <v>6.6903338300000004E-2</v>
      </c>
      <c r="AC36" s="102">
        <v>6.8858033499999999E-2</v>
      </c>
      <c r="AD36" s="102">
        <v>0.3038893231</v>
      </c>
      <c r="AE36" s="103"/>
      <c r="AF36" s="104">
        <v>33260.112410000002</v>
      </c>
      <c r="AG36" s="104" t="s">
        <v>54</v>
      </c>
      <c r="AH36" s="104" t="s">
        <v>241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0.64944842030000005</v>
      </c>
      <c r="F39" s="102">
        <v>9.5944371000000001E-2</v>
      </c>
      <c r="G39" s="102">
        <v>0.35787714739999998</v>
      </c>
      <c r="H39" s="102" t="s">
        <v>452</v>
      </c>
      <c r="I39" s="102">
        <v>3.5009182E-2</v>
      </c>
      <c r="J39" s="102">
        <v>5.0089634799999998E-2</v>
      </c>
      <c r="K39" s="102">
        <v>8.1336578699999995E-2</v>
      </c>
      <c r="L39" s="102">
        <v>2.3574189299999999E-2</v>
      </c>
      <c r="M39" s="102">
        <v>0.47773078340000003</v>
      </c>
      <c r="N39" s="102">
        <v>2.9772109800000002E-2</v>
      </c>
      <c r="O39" s="102">
        <v>2.8535517E-3</v>
      </c>
      <c r="P39" s="102">
        <v>1.18838916E-2</v>
      </c>
      <c r="Q39" s="102">
        <v>1.3984189100000001E-2</v>
      </c>
      <c r="R39" s="102">
        <v>2.2589003400000002E-2</v>
      </c>
      <c r="S39" s="102">
        <v>2.0388036599999999E-2</v>
      </c>
      <c r="T39" s="102" t="s">
        <v>452</v>
      </c>
      <c r="U39" s="102" t="s">
        <v>452</v>
      </c>
      <c r="V39" s="102" t="s">
        <v>452</v>
      </c>
      <c r="W39" s="102">
        <v>2.52157426E-2</v>
      </c>
      <c r="X39" s="102">
        <v>2.57689E-5</v>
      </c>
      <c r="Y39" s="102">
        <v>1.699521E-4</v>
      </c>
      <c r="Z39" s="102">
        <v>2.7602699999999999E-5</v>
      </c>
      <c r="AA39" s="102">
        <v>3.3334399999999997E-5</v>
      </c>
      <c r="AB39" s="102">
        <v>2.5665799999999999E-4</v>
      </c>
      <c r="AC39" s="102">
        <v>2.9714613E-3</v>
      </c>
      <c r="AD39" s="102">
        <v>1.6662809000000001E-3</v>
      </c>
      <c r="AE39" s="103"/>
      <c r="AF39" s="104">
        <v>10379.8302</v>
      </c>
      <c r="AG39" s="104">
        <v>3.9340000000000002</v>
      </c>
      <c r="AH39" s="104">
        <v>3.9964499999999998</v>
      </c>
      <c r="AI39" s="104">
        <v>334.50921581</v>
      </c>
      <c r="AJ39" s="104">
        <v>10.840199999999999</v>
      </c>
      <c r="AK39" s="104" t="s">
        <v>241</v>
      </c>
      <c r="AL39" s="105" t="s">
        <v>50</v>
      </c>
    </row>
    <row r="40" spans="1:38" s="6" customFormat="1" ht="24.75" customHeight="1" thickBot="1" x14ac:dyDescent="0.3">
      <c r="A40" s="99" t="s">
        <v>72</v>
      </c>
      <c r="B40" s="99" t="s">
        <v>112</v>
      </c>
      <c r="C40" s="100" t="s">
        <v>113</v>
      </c>
      <c r="D40" s="101"/>
      <c r="E40" s="102">
        <v>9.4764049125999996</v>
      </c>
      <c r="F40" s="102">
        <v>0.72556730140000003</v>
      </c>
      <c r="G40" s="102">
        <v>0.2457826884</v>
      </c>
      <c r="H40" s="102">
        <v>1.6111795999999999E-3</v>
      </c>
      <c r="I40" s="102">
        <v>0.23438070320000001</v>
      </c>
      <c r="J40" s="102">
        <v>0.2467165298</v>
      </c>
      <c r="K40" s="102">
        <v>0.2467165298</v>
      </c>
      <c r="L40" s="102">
        <v>9.6096088299999993E-2</v>
      </c>
      <c r="M40" s="102">
        <v>2.2802703982999999</v>
      </c>
      <c r="N40" s="102">
        <v>2.0323224000000001E-2</v>
      </c>
      <c r="O40" s="102">
        <v>2.0299424E-3</v>
      </c>
      <c r="P40" s="102">
        <v>4.7379019999999999E-4</v>
      </c>
      <c r="Q40" s="102">
        <v>1.0160071999999999E-2</v>
      </c>
      <c r="R40" s="102">
        <v>1.0156712E-2</v>
      </c>
      <c r="S40" s="102">
        <v>0.34503098859999998</v>
      </c>
      <c r="T40" s="102" t="s">
        <v>452</v>
      </c>
      <c r="U40" s="102" t="s">
        <v>452</v>
      </c>
      <c r="V40" s="102" t="s">
        <v>452</v>
      </c>
      <c r="W40" s="102">
        <v>2.0519223999999999E-2</v>
      </c>
      <c r="X40" s="102">
        <v>6.0896085000000004E-3</v>
      </c>
      <c r="Y40" s="102">
        <v>1.0148962900000001E-2</v>
      </c>
      <c r="Z40" s="102">
        <v>5.4356315999999995E-7</v>
      </c>
      <c r="AA40" s="102">
        <v>4.2430038000000001E-7</v>
      </c>
      <c r="AB40" s="102">
        <v>1.62395392E-2</v>
      </c>
      <c r="AC40" s="102" t="s">
        <v>452</v>
      </c>
      <c r="AD40" s="102">
        <v>2.91234E-5</v>
      </c>
      <c r="AE40" s="103"/>
      <c r="AF40" s="104">
        <v>8747.2415593000005</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2.0913927373000001</v>
      </c>
      <c r="F41" s="102">
        <v>24.487839728000001</v>
      </c>
      <c r="G41" s="102">
        <v>0.85837455119999995</v>
      </c>
      <c r="H41" s="102">
        <v>7.3579510900000006E-2</v>
      </c>
      <c r="I41" s="102">
        <v>23.118958497000001</v>
      </c>
      <c r="J41" s="102">
        <v>25.608593888000001</v>
      </c>
      <c r="K41" s="102">
        <v>26.769282750999999</v>
      </c>
      <c r="L41" s="102">
        <v>1.2211288003</v>
      </c>
      <c r="M41" s="102">
        <v>117.71929187000001</v>
      </c>
      <c r="N41" s="102">
        <v>0.58853492169999999</v>
      </c>
      <c r="O41" s="102">
        <v>0.18296177220000001</v>
      </c>
      <c r="P41" s="102">
        <v>2.0661035800000001E-2</v>
      </c>
      <c r="Q41" s="102">
        <v>2.5316745700000001E-2</v>
      </c>
      <c r="R41" s="102">
        <v>0.18923205200000001</v>
      </c>
      <c r="S41" s="102">
        <v>0.41960913729999999</v>
      </c>
      <c r="T41" s="102" t="s">
        <v>452</v>
      </c>
      <c r="U41" s="102" t="s">
        <v>452</v>
      </c>
      <c r="V41" s="102" t="s">
        <v>452</v>
      </c>
      <c r="W41" s="102">
        <v>11.010994011999999</v>
      </c>
      <c r="X41" s="102">
        <v>0.83830141709999995</v>
      </c>
      <c r="Y41" s="102">
        <v>1.3200763953000001</v>
      </c>
      <c r="Z41" s="102">
        <v>0.31867594939999999</v>
      </c>
      <c r="AA41" s="102">
        <v>0.60573978719999999</v>
      </c>
      <c r="AB41" s="102">
        <v>3.0827935489999998</v>
      </c>
      <c r="AC41" s="102">
        <v>9.3722644999999993E-2</v>
      </c>
      <c r="AD41" s="102">
        <v>0.1349742132</v>
      </c>
      <c r="AE41" s="103"/>
      <c r="AF41" s="104">
        <v>17090.193276000002</v>
      </c>
      <c r="AG41" s="104">
        <v>123.1722</v>
      </c>
      <c r="AH41" s="104" t="s">
        <v>54</v>
      </c>
      <c r="AI41" s="104">
        <v>17257.739825000001</v>
      </c>
      <c r="AJ41" s="104" t="s">
        <v>54</v>
      </c>
      <c r="AK41" s="104" t="s">
        <v>241</v>
      </c>
      <c r="AL41" s="105" t="s">
        <v>50</v>
      </c>
    </row>
    <row r="42" spans="1:38" s="6" customFormat="1" ht="24.75" customHeight="1" thickBot="1" x14ac:dyDescent="0.3">
      <c r="A42" s="99" t="s">
        <v>72</v>
      </c>
      <c r="B42" s="99" t="s">
        <v>116</v>
      </c>
      <c r="C42" s="100" t="s">
        <v>117</v>
      </c>
      <c r="D42" s="101"/>
      <c r="E42" s="102">
        <v>2.2357616602000001</v>
      </c>
      <c r="F42" s="102">
        <v>12.456405902</v>
      </c>
      <c r="G42" s="102">
        <v>4.4356448499999999E-2</v>
      </c>
      <c r="H42" s="102">
        <v>3.1645080000000002E-4</v>
      </c>
      <c r="I42" s="102">
        <v>0.46925296119999999</v>
      </c>
      <c r="J42" s="102">
        <v>0.46925296119999999</v>
      </c>
      <c r="K42" s="102">
        <v>0.46925296119999999</v>
      </c>
      <c r="L42" s="102">
        <v>6.6768391999999996E-2</v>
      </c>
      <c r="M42" s="102">
        <v>62.595385448000002</v>
      </c>
      <c r="N42" s="102">
        <v>1.4359207800000001E-2</v>
      </c>
      <c r="O42" s="102">
        <v>1.0310028999999999E-3</v>
      </c>
      <c r="P42" s="102">
        <v>7.3113050000000004E-4</v>
      </c>
      <c r="Q42" s="102">
        <v>5.1550145999999996E-3</v>
      </c>
      <c r="R42" s="102">
        <v>5.1550145999999996E-3</v>
      </c>
      <c r="S42" s="102">
        <v>0.1752704954</v>
      </c>
      <c r="T42" s="102" t="s">
        <v>452</v>
      </c>
      <c r="U42" s="102" t="s">
        <v>452</v>
      </c>
      <c r="V42" s="102" t="s">
        <v>452</v>
      </c>
      <c r="W42" s="102">
        <v>1.11198649E-2</v>
      </c>
      <c r="X42" s="102">
        <v>3.9028445000000001E-3</v>
      </c>
      <c r="Y42" s="102">
        <v>4.3451788000000002E-3</v>
      </c>
      <c r="Z42" s="102" t="s">
        <v>452</v>
      </c>
      <c r="AA42" s="102" t="s">
        <v>452</v>
      </c>
      <c r="AB42" s="102">
        <v>8.2480233000000007E-3</v>
      </c>
      <c r="AC42" s="102" t="s">
        <v>452</v>
      </c>
      <c r="AD42" s="102">
        <v>1.4827795499999999E-2</v>
      </c>
      <c r="AE42" s="103"/>
      <c r="AF42" s="104">
        <v>4508.4094181999999</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0.14125716799999999</v>
      </c>
      <c r="F43" s="102">
        <v>2.1908652399999999E-2</v>
      </c>
      <c r="G43" s="102">
        <v>0.1166800072</v>
      </c>
      <c r="H43" s="102" t="s">
        <v>452</v>
      </c>
      <c r="I43" s="102">
        <v>9.7967887999999993E-3</v>
      </c>
      <c r="J43" s="102">
        <v>1.4414339999999999E-2</v>
      </c>
      <c r="K43" s="102">
        <v>2.2062393699999999E-2</v>
      </c>
      <c r="L43" s="102">
        <v>6.2395404000000002E-3</v>
      </c>
      <c r="M43" s="102">
        <v>0.10550222970000001</v>
      </c>
      <c r="N43" s="102">
        <v>7.7752443999999999E-3</v>
      </c>
      <c r="O43" s="102">
        <v>7.7955579999999997E-4</v>
      </c>
      <c r="P43" s="102">
        <v>3.0597399E-3</v>
      </c>
      <c r="Q43" s="102">
        <v>4.1157939000000003E-3</v>
      </c>
      <c r="R43" s="102">
        <v>5.6394037999999997E-3</v>
      </c>
      <c r="S43" s="102">
        <v>4.0097455000000001E-3</v>
      </c>
      <c r="T43" s="102" t="s">
        <v>452</v>
      </c>
      <c r="U43" s="102" t="s">
        <v>452</v>
      </c>
      <c r="V43" s="102" t="s">
        <v>452</v>
      </c>
      <c r="W43" s="102">
        <v>6.2925880999999996E-3</v>
      </c>
      <c r="X43" s="102">
        <v>2.50008E-5</v>
      </c>
      <c r="Y43" s="102">
        <v>1.6961199999999999E-5</v>
      </c>
      <c r="Z43" s="102">
        <v>2.2400900000000001E-5</v>
      </c>
      <c r="AA43" s="102">
        <v>4.72178E-5</v>
      </c>
      <c r="AB43" s="102">
        <v>1.1158069999999999E-4</v>
      </c>
      <c r="AC43" s="102">
        <v>8.0141199999999998E-6</v>
      </c>
      <c r="AD43" s="102">
        <v>5.8589619999999999E-4</v>
      </c>
      <c r="AE43" s="103"/>
      <c r="AF43" s="104">
        <v>2327.884239</v>
      </c>
      <c r="AG43" s="104">
        <v>12.926</v>
      </c>
      <c r="AH43" s="104" t="s">
        <v>54</v>
      </c>
      <c r="AI43" s="104" t="s">
        <v>54</v>
      </c>
      <c r="AJ43" s="104" t="s">
        <v>54</v>
      </c>
      <c r="AK43" s="104" t="s">
        <v>241</v>
      </c>
      <c r="AL43" s="105" t="s">
        <v>50</v>
      </c>
    </row>
    <row r="44" spans="1:38" s="6" customFormat="1" ht="24.75" customHeight="1" thickBot="1" x14ac:dyDescent="0.3">
      <c r="A44" s="99" t="s">
        <v>72</v>
      </c>
      <c r="B44" s="99" t="s">
        <v>120</v>
      </c>
      <c r="C44" s="100" t="s">
        <v>121</v>
      </c>
      <c r="D44" s="101"/>
      <c r="E44" s="102">
        <v>2.6268280710999998</v>
      </c>
      <c r="F44" s="102">
        <v>0.45750167089999999</v>
      </c>
      <c r="G44" s="102">
        <v>0.1155930157</v>
      </c>
      <c r="H44" s="102">
        <v>7.2563E-4</v>
      </c>
      <c r="I44" s="102">
        <v>0.38262611219999998</v>
      </c>
      <c r="J44" s="102">
        <v>0.40276417289999999</v>
      </c>
      <c r="K44" s="102">
        <v>0.40276417289999999</v>
      </c>
      <c r="L44" s="102">
        <v>0.15687602889999999</v>
      </c>
      <c r="M44" s="102">
        <v>1.8747202178</v>
      </c>
      <c r="N44" s="102">
        <v>9.6331409E-3</v>
      </c>
      <c r="O44" s="102">
        <v>9.6329930000000003E-4</v>
      </c>
      <c r="P44" s="102">
        <v>2.215769E-4</v>
      </c>
      <c r="Q44" s="102">
        <v>4.8164964999999997E-3</v>
      </c>
      <c r="R44" s="102">
        <v>4.8164964999999997E-3</v>
      </c>
      <c r="S44" s="102">
        <v>0.16376088010000001</v>
      </c>
      <c r="T44" s="102" t="s">
        <v>452</v>
      </c>
      <c r="U44" s="102" t="s">
        <v>452</v>
      </c>
      <c r="V44" s="102" t="s">
        <v>452</v>
      </c>
      <c r="W44" s="102">
        <v>9.6330224999999995E-3</v>
      </c>
      <c r="X44" s="102">
        <v>2.8899275000000002E-3</v>
      </c>
      <c r="Y44" s="102">
        <v>4.8164669E-3</v>
      </c>
      <c r="Z44" s="102" t="s">
        <v>452</v>
      </c>
      <c r="AA44" s="102" t="s">
        <v>452</v>
      </c>
      <c r="AB44" s="102">
        <v>7.7063944000000002E-3</v>
      </c>
      <c r="AC44" s="102" t="s">
        <v>452</v>
      </c>
      <c r="AD44" s="102">
        <v>9.5011583299999994E-2</v>
      </c>
      <c r="AE44" s="103"/>
      <c r="AF44" s="104">
        <v>4151.8223274000002</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13.805615496</v>
      </c>
      <c r="F45" s="102">
        <v>0.3982605259</v>
      </c>
      <c r="G45" s="102">
        <v>0.50292860159999997</v>
      </c>
      <c r="H45" s="102" t="s">
        <v>241</v>
      </c>
      <c r="I45" s="102">
        <v>0.54096267379999996</v>
      </c>
      <c r="J45" s="102">
        <v>0.56943439330000001</v>
      </c>
      <c r="K45" s="102">
        <v>0.56943439330000001</v>
      </c>
      <c r="L45" s="102">
        <v>0.22317552390000001</v>
      </c>
      <c r="M45" s="102">
        <v>2.0867196777000001</v>
      </c>
      <c r="N45" s="102">
        <v>3.0198754800000002E-2</v>
      </c>
      <c r="O45" s="102">
        <v>3.0198755000000002E-3</v>
      </c>
      <c r="P45" s="102">
        <v>1.3860748000000001E-2</v>
      </c>
      <c r="Q45" s="102">
        <v>1.53883909E-2</v>
      </c>
      <c r="R45" s="102">
        <v>1.6001828100000001E-2</v>
      </c>
      <c r="S45" s="102">
        <v>1.52232403E-2</v>
      </c>
      <c r="T45" s="102" t="s">
        <v>452</v>
      </c>
      <c r="U45" s="102" t="s">
        <v>452</v>
      </c>
      <c r="V45" s="102" t="s">
        <v>452</v>
      </c>
      <c r="W45" s="102">
        <v>1.0593146706000001</v>
      </c>
      <c r="X45" s="102">
        <v>1.5737432999999999E-3</v>
      </c>
      <c r="Y45" s="102">
        <v>6.5458863000000004E-3</v>
      </c>
      <c r="Z45" s="102">
        <v>3.0619705E-3</v>
      </c>
      <c r="AA45" s="102">
        <v>1.1780361E-2</v>
      </c>
      <c r="AB45" s="102">
        <v>2.2961961100000001E-2</v>
      </c>
      <c r="AC45" s="102">
        <v>2.3581621300000001E-2</v>
      </c>
      <c r="AD45" s="102">
        <v>0.1040783731</v>
      </c>
      <c r="AE45" s="103"/>
      <c r="AF45" s="104">
        <v>11403.793664999999</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5.3930463200000001E-2</v>
      </c>
      <c r="F46" s="102">
        <v>8.5252142000000006E-3</v>
      </c>
      <c r="G46" s="102">
        <v>2.78338224E-2</v>
      </c>
      <c r="H46" s="102" t="s">
        <v>452</v>
      </c>
      <c r="I46" s="102">
        <v>3.3868215000000001E-3</v>
      </c>
      <c r="J46" s="102">
        <v>4.5848106000000001E-3</v>
      </c>
      <c r="K46" s="102">
        <v>7.5932915999999996E-3</v>
      </c>
      <c r="L46" s="102">
        <v>2.6606589000000001E-3</v>
      </c>
      <c r="M46" s="102">
        <v>4.2324671000000001E-2</v>
      </c>
      <c r="N46" s="102">
        <v>3.6101040999999999E-3</v>
      </c>
      <c r="O46" s="102">
        <v>3.7107539999999998E-4</v>
      </c>
      <c r="P46" s="102">
        <v>1.1097437999999999E-3</v>
      </c>
      <c r="Q46" s="102">
        <v>1.3293768E-3</v>
      </c>
      <c r="R46" s="102">
        <v>1.9243013999999999E-3</v>
      </c>
      <c r="S46" s="102">
        <v>2.1353767999999999E-3</v>
      </c>
      <c r="T46" s="102" t="s">
        <v>452</v>
      </c>
      <c r="U46" s="102" t="s">
        <v>452</v>
      </c>
      <c r="V46" s="102" t="s">
        <v>452</v>
      </c>
      <c r="W46" s="102">
        <v>3.2067535999999999E-3</v>
      </c>
      <c r="X46" s="102">
        <v>2.16188E-5</v>
      </c>
      <c r="Y46" s="102">
        <v>1.6710720000000001E-4</v>
      </c>
      <c r="Z46" s="102">
        <v>1.9333600000000001E-5</v>
      </c>
      <c r="AA46" s="102">
        <v>1.7651499999999999E-5</v>
      </c>
      <c r="AB46" s="102">
        <v>2.2571120000000001E-4</v>
      </c>
      <c r="AC46" s="102">
        <v>1.4370463999999999E-3</v>
      </c>
      <c r="AD46" s="102">
        <v>8.5674599999999995E-5</v>
      </c>
      <c r="AE46" s="103"/>
      <c r="AF46" s="104">
        <v>909.73478048000004</v>
      </c>
      <c r="AG46" s="104" t="s">
        <v>54</v>
      </c>
      <c r="AH46" s="104" t="s">
        <v>54</v>
      </c>
      <c r="AI46" s="104" t="s">
        <v>54</v>
      </c>
      <c r="AJ46" s="104">
        <v>11.1244</v>
      </c>
      <c r="AK46" s="104" t="s">
        <v>241</v>
      </c>
      <c r="AL46" s="105" t="s">
        <v>50</v>
      </c>
    </row>
    <row r="47" spans="1:38" s="6" customFormat="1" ht="24.75" customHeight="1" thickBot="1" x14ac:dyDescent="0.3">
      <c r="A47" s="99" t="s">
        <v>72</v>
      </c>
      <c r="B47" s="99" t="s">
        <v>126</v>
      </c>
      <c r="C47" s="100" t="s">
        <v>127</v>
      </c>
      <c r="D47" s="101"/>
      <c r="E47" s="102">
        <v>4.6694563726</v>
      </c>
      <c r="F47" s="102">
        <v>0.28249562750000001</v>
      </c>
      <c r="G47" s="102">
        <v>0.12001938299999999</v>
      </c>
      <c r="H47" s="102">
        <v>1.6064911000000001E-3</v>
      </c>
      <c r="I47" s="102">
        <v>0.1116507597</v>
      </c>
      <c r="J47" s="102">
        <v>0.11685973869999999</v>
      </c>
      <c r="K47" s="102">
        <v>0.11685973869999999</v>
      </c>
      <c r="L47" s="102">
        <v>4.5893310200000002E-2</v>
      </c>
      <c r="M47" s="102">
        <v>1.1367073973999999</v>
      </c>
      <c r="N47" s="102">
        <v>8.6995785000000006E-2</v>
      </c>
      <c r="O47" s="102">
        <v>1.4531402E-3</v>
      </c>
      <c r="P47" s="102">
        <v>5.2655905000000003E-3</v>
      </c>
      <c r="Q47" s="102">
        <v>7.2657008000000002E-3</v>
      </c>
      <c r="R47" s="102">
        <v>6.6659312999999996E-3</v>
      </c>
      <c r="S47" s="102">
        <v>2.5579376599999998E-2</v>
      </c>
      <c r="T47" s="102" t="s">
        <v>452</v>
      </c>
      <c r="U47" s="102" t="s">
        <v>452</v>
      </c>
      <c r="V47" s="102" t="s">
        <v>452</v>
      </c>
      <c r="W47" s="102">
        <v>0.2457052159</v>
      </c>
      <c r="X47" s="102">
        <v>1.1314037E-3</v>
      </c>
      <c r="Y47" s="102">
        <v>2.9929488999999999E-3</v>
      </c>
      <c r="Z47" s="102">
        <v>1.2520433999999999E-3</v>
      </c>
      <c r="AA47" s="102">
        <v>4.0220409999999996E-3</v>
      </c>
      <c r="AB47" s="102">
        <v>9.3984370000000008E-3</v>
      </c>
      <c r="AC47" s="102">
        <v>4.9109299000000004E-3</v>
      </c>
      <c r="AD47" s="102">
        <v>4.3641082599999999E-2</v>
      </c>
      <c r="AE47" s="103"/>
      <c r="AF47" s="104">
        <v>6265.0020924</v>
      </c>
      <c r="AG47" s="104" t="s">
        <v>241</v>
      </c>
      <c r="AH47" s="104" t="s">
        <v>241</v>
      </c>
      <c r="AI47" s="104" t="s">
        <v>54</v>
      </c>
      <c r="AJ47" s="104" t="s">
        <v>241</v>
      </c>
      <c r="AK47" s="104" t="s">
        <v>241</v>
      </c>
      <c r="AL47" s="105" t="s">
        <v>50</v>
      </c>
    </row>
    <row r="48" spans="1:38" s="6" customFormat="1" ht="24.75" customHeight="1" thickBot="1" x14ac:dyDescent="0.3">
      <c r="A48" s="99" t="s">
        <v>128</v>
      </c>
      <c r="B48" s="99" t="s">
        <v>129</v>
      </c>
      <c r="C48" s="100" t="s">
        <v>130</v>
      </c>
      <c r="D48" s="101"/>
      <c r="E48" s="102" t="s">
        <v>241</v>
      </c>
      <c r="F48" s="102">
        <v>1.0973447999999999</v>
      </c>
      <c r="G48" s="102" t="s">
        <v>241</v>
      </c>
      <c r="H48" s="102" t="s">
        <v>241</v>
      </c>
      <c r="I48" s="102">
        <v>3.7946199999999999E-3</v>
      </c>
      <c r="J48" s="102">
        <v>3.1874807999999998E-2</v>
      </c>
      <c r="K48" s="102">
        <v>6.7544235999999994E-2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0.75892400000000004</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206.03632582</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147.80301700000001</v>
      </c>
      <c r="AL51" s="105" t="s">
        <v>389</v>
      </c>
    </row>
    <row r="52" spans="1:38" s="6" customFormat="1" ht="24.75" customHeight="1" thickBot="1" x14ac:dyDescent="0.3">
      <c r="A52" s="99" t="s">
        <v>128</v>
      </c>
      <c r="B52" s="106" t="s">
        <v>140</v>
      </c>
      <c r="C52" s="109" t="s">
        <v>141</v>
      </c>
      <c r="D52" s="111"/>
      <c r="E52" s="102">
        <v>0.93899999999999995</v>
      </c>
      <c r="F52" s="102">
        <v>2.4062823209999999</v>
      </c>
      <c r="G52" s="102">
        <v>1.3612</v>
      </c>
      <c r="H52" s="102" t="s">
        <v>241</v>
      </c>
      <c r="I52" s="102">
        <v>4.2900000000000001E-2</v>
      </c>
      <c r="J52" s="102">
        <v>4.2900000000000001E-2</v>
      </c>
      <c r="K52" s="102">
        <v>4.2900000000000001E-2</v>
      </c>
      <c r="L52" s="102">
        <v>6.8639999999999993E-5</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14.21405</v>
      </c>
      <c r="AL52" s="105" t="s">
        <v>142</v>
      </c>
    </row>
    <row r="53" spans="1:38" s="6" customFormat="1" ht="24.75" customHeight="1" thickBot="1" x14ac:dyDescent="0.3">
      <c r="A53" s="99" t="s">
        <v>128</v>
      </c>
      <c r="B53" s="106" t="s">
        <v>143</v>
      </c>
      <c r="C53" s="109" t="s">
        <v>144</v>
      </c>
      <c r="D53" s="111"/>
      <c r="E53" s="102" t="s">
        <v>241</v>
      </c>
      <c r="F53" s="102">
        <v>7.0962088940000001</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1.6912769999999999</v>
      </c>
      <c r="AL53" s="105" t="s">
        <v>145</v>
      </c>
    </row>
    <row r="54" spans="1:38" s="6" customFormat="1" ht="23.5" thickBot="1" x14ac:dyDescent="0.3">
      <c r="A54" s="99" t="s">
        <v>128</v>
      </c>
      <c r="B54" s="106" t="s">
        <v>146</v>
      </c>
      <c r="C54" s="109" t="s">
        <v>147</v>
      </c>
      <c r="D54" s="111"/>
      <c r="E54" s="102" t="s">
        <v>241</v>
      </c>
      <c r="F54" s="102">
        <v>0.20483162090000001</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1.3531205038</v>
      </c>
      <c r="F55" s="102">
        <v>10.530915795</v>
      </c>
      <c r="G55" s="102">
        <v>1.23997623E-2</v>
      </c>
      <c r="H55" s="102" t="s">
        <v>452</v>
      </c>
      <c r="I55" s="102">
        <v>0.84995261899999996</v>
      </c>
      <c r="J55" s="102">
        <v>1.070677619</v>
      </c>
      <c r="K55" s="102">
        <v>1.173682619</v>
      </c>
      <c r="L55" s="102">
        <v>0.55111688449999996</v>
      </c>
      <c r="M55" s="102">
        <v>1.285536375</v>
      </c>
      <c r="N55" s="102">
        <v>1.2162779999999999E-4</v>
      </c>
      <c r="O55" s="102">
        <v>8.2706909999999997E-4</v>
      </c>
      <c r="P55" s="102">
        <v>4.8651119999999998E-4</v>
      </c>
      <c r="Q55" s="102">
        <v>2.0241734999999999E-3</v>
      </c>
      <c r="R55" s="102">
        <v>1.11862222E-2</v>
      </c>
      <c r="S55" s="102">
        <v>8.5228360000000006E-3</v>
      </c>
      <c r="T55" s="102" t="s">
        <v>452</v>
      </c>
      <c r="U55" s="102" t="s">
        <v>452</v>
      </c>
      <c r="V55" s="102" t="s">
        <v>452</v>
      </c>
      <c r="W55" s="102">
        <v>0.31862556250000001</v>
      </c>
      <c r="X55" s="102">
        <v>1.30195E-5</v>
      </c>
      <c r="Y55" s="102">
        <v>7.0853525999999998E-3</v>
      </c>
      <c r="Z55" s="102">
        <v>1.2242199999999999E-5</v>
      </c>
      <c r="AA55" s="102">
        <v>1.2242199999999999E-5</v>
      </c>
      <c r="AB55" s="102">
        <v>7.1228565999999997E-3</v>
      </c>
      <c r="AC55" s="102" t="s">
        <v>241</v>
      </c>
      <c r="AD55" s="102">
        <v>6.4745999999999997</v>
      </c>
      <c r="AE55" s="103"/>
      <c r="AF55" s="104">
        <v>2201.42571</v>
      </c>
      <c r="AG55" s="104" t="s">
        <v>241</v>
      </c>
      <c r="AH55" s="104">
        <v>19384.020027999999</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0.77300000000000002</v>
      </c>
      <c r="H57" s="102" t="s">
        <v>241</v>
      </c>
      <c r="I57" s="102">
        <v>0.1065</v>
      </c>
      <c r="J57" s="102">
        <v>0.19170000000000001</v>
      </c>
      <c r="K57" s="102">
        <v>0.21299999999999999</v>
      </c>
      <c r="L57" s="102">
        <v>3.1949999999999999E-3</v>
      </c>
      <c r="M57" s="102" t="s">
        <v>241</v>
      </c>
      <c r="N57" s="102">
        <v>0.12839999999999999</v>
      </c>
      <c r="O57" s="102">
        <v>8.0000000000000004E-4</v>
      </c>
      <c r="P57" s="102">
        <v>2.3800000000000002E-2</v>
      </c>
      <c r="Q57" s="102">
        <v>1.1999999999999999E-3</v>
      </c>
      <c r="R57" s="102">
        <v>1.83E-2</v>
      </c>
      <c r="S57" s="102">
        <v>3.39E-2</v>
      </c>
      <c r="T57" s="102" t="s">
        <v>452</v>
      </c>
      <c r="U57" s="102" t="s">
        <v>452</v>
      </c>
      <c r="V57" s="102" t="s">
        <v>452</v>
      </c>
      <c r="W57" s="102">
        <v>0.35099999999999998</v>
      </c>
      <c r="X57" s="102" t="s">
        <v>241</v>
      </c>
      <c r="Y57" s="102" t="s">
        <v>241</v>
      </c>
      <c r="Z57" s="102" t="s">
        <v>241</v>
      </c>
      <c r="AA57" s="102" t="s">
        <v>241</v>
      </c>
      <c r="AB57" s="102" t="s">
        <v>241</v>
      </c>
      <c r="AC57" s="102">
        <v>7.6147940000000003E-3</v>
      </c>
      <c r="AD57" s="102" t="s">
        <v>241</v>
      </c>
      <c r="AE57" s="103"/>
      <c r="AF57" s="104" t="s">
        <v>241</v>
      </c>
      <c r="AG57" s="104" t="s">
        <v>241</v>
      </c>
      <c r="AH57" s="104" t="s">
        <v>241</v>
      </c>
      <c r="AI57" s="104" t="s">
        <v>241</v>
      </c>
      <c r="AJ57" s="104" t="s">
        <v>241</v>
      </c>
      <c r="AK57" s="104">
        <v>1655.39</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9.4604800000000001E-4</v>
      </c>
      <c r="J58" s="102">
        <v>4.7302400000000001E-3</v>
      </c>
      <c r="K58" s="102">
        <v>1.2160000000000001E-2</v>
      </c>
      <c r="L58" s="102">
        <v>4.3776000000000002E-6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1.5334747E-3</v>
      </c>
      <c r="AD58" s="102" t="s">
        <v>241</v>
      </c>
      <c r="AE58" s="103"/>
      <c r="AF58" s="104" t="s">
        <v>241</v>
      </c>
      <c r="AG58" s="104" t="s">
        <v>241</v>
      </c>
      <c r="AH58" s="104" t="s">
        <v>241</v>
      </c>
      <c r="AI58" s="104" t="s">
        <v>241</v>
      </c>
      <c r="AJ58" s="104" t="s">
        <v>241</v>
      </c>
      <c r="AK58" s="104">
        <v>102.4343195</v>
      </c>
      <c r="AL58" s="105" t="s">
        <v>160</v>
      </c>
    </row>
    <row r="59" spans="1:38" s="6" customFormat="1" ht="24.75" customHeight="1" thickBot="1" x14ac:dyDescent="0.3">
      <c r="A59" s="99" t="s">
        <v>55</v>
      </c>
      <c r="B59" s="112" t="s">
        <v>161</v>
      </c>
      <c r="C59" s="100" t="s">
        <v>162</v>
      </c>
      <c r="D59" s="101"/>
      <c r="E59" s="102">
        <v>9.1649999999999995E-2</v>
      </c>
      <c r="F59" s="102" t="s">
        <v>452</v>
      </c>
      <c r="G59" s="102" t="s">
        <v>452</v>
      </c>
      <c r="H59" s="102">
        <v>4.6269999999999999E-2</v>
      </c>
      <c r="I59" s="102">
        <v>4.2320000000000003E-2</v>
      </c>
      <c r="J59" s="102">
        <v>4.761E-2</v>
      </c>
      <c r="K59" s="102">
        <v>5.2900000000000003E-2</v>
      </c>
      <c r="L59" s="102">
        <v>2.5392E-5</v>
      </c>
      <c r="M59" s="102" t="s">
        <v>452</v>
      </c>
      <c r="N59" s="102">
        <v>1.3617999999999999</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4.8370000000000002E-3</v>
      </c>
      <c r="J60" s="102">
        <v>4.7402600000000003E-2</v>
      </c>
      <c r="K60" s="102">
        <v>9.6740000000000007E-2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0.163692738</v>
      </c>
      <c r="J61" s="102">
        <v>1.636927384</v>
      </c>
      <c r="K61" s="102">
        <v>5.4349287579999999</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570.93910000000005</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0.159</v>
      </c>
      <c r="H63" s="102">
        <v>7.4200000000000002E-2</v>
      </c>
      <c r="I63" s="102">
        <v>0.40377000000000002</v>
      </c>
      <c r="J63" s="102">
        <v>2.7799575000000001</v>
      </c>
      <c r="K63" s="102">
        <v>5.5381</v>
      </c>
      <c r="L63" s="102">
        <v>1.5482375E-2</v>
      </c>
      <c r="M63" s="102" t="s">
        <v>452</v>
      </c>
      <c r="N63" s="102">
        <v>1.0699999999999999E-2</v>
      </c>
      <c r="O63" s="102">
        <v>9.0000000000000006E-5</v>
      </c>
      <c r="P63" s="102">
        <v>7.3000000000000001E-3</v>
      </c>
      <c r="Q63" s="102">
        <v>2.0999999999999999E-3</v>
      </c>
      <c r="R63" s="102">
        <v>0.05</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52000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2.4921600000000002E-3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415.36</v>
      </c>
      <c r="AL64" s="105" t="s">
        <v>177</v>
      </c>
    </row>
    <row r="65" spans="1:38" s="6" customFormat="1" ht="24.75" customHeight="1" thickBot="1" x14ac:dyDescent="0.3">
      <c r="A65" s="99" t="s">
        <v>55</v>
      </c>
      <c r="B65" s="106" t="s">
        <v>178</v>
      </c>
      <c r="C65" s="100" t="s">
        <v>179</v>
      </c>
      <c r="D65" s="101"/>
      <c r="E65" s="102">
        <v>1.2969999999999999</v>
      </c>
      <c r="F65" s="102" t="s">
        <v>241</v>
      </c>
      <c r="G65" s="102" t="s">
        <v>241</v>
      </c>
      <c r="H65" s="102">
        <v>0.312</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1478.92472</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0.86753159999999996</v>
      </c>
      <c r="G67" s="102">
        <v>4.0149999999999997</v>
      </c>
      <c r="H67" s="102" t="s">
        <v>241</v>
      </c>
      <c r="I67" s="102">
        <v>1.3586</v>
      </c>
      <c r="J67" s="102">
        <v>1.3586</v>
      </c>
      <c r="K67" s="102">
        <v>1.3586</v>
      </c>
      <c r="L67" s="102">
        <v>2.4454799999999999E-2</v>
      </c>
      <c r="M67" s="102">
        <v>38.847999999999999</v>
      </c>
      <c r="N67" s="102">
        <v>0.58130000000000004</v>
      </c>
      <c r="O67" s="102">
        <v>8.8099999999999998E-2</v>
      </c>
      <c r="P67" s="102">
        <v>3.0999999999999999E-3</v>
      </c>
      <c r="Q67" s="102">
        <v>0.42720000000000002</v>
      </c>
      <c r="R67" s="102">
        <v>0.47449999999999998</v>
      </c>
      <c r="S67" s="102">
        <v>0.47310000000000002</v>
      </c>
      <c r="T67" s="102" t="s">
        <v>452</v>
      </c>
      <c r="U67" s="102" t="s">
        <v>452</v>
      </c>
      <c r="V67" s="102" t="s">
        <v>452</v>
      </c>
      <c r="W67" s="102" t="s">
        <v>452</v>
      </c>
      <c r="X67" s="102">
        <v>6.8040000000000003E-2</v>
      </c>
      <c r="Y67" s="102">
        <v>0.15309</v>
      </c>
      <c r="Z67" s="102">
        <v>8.5050000000000001E-2</v>
      </c>
      <c r="AA67" s="102">
        <v>3.4020000000000002E-2</v>
      </c>
      <c r="AB67" s="102">
        <v>0.3402</v>
      </c>
      <c r="AC67" s="102" t="s">
        <v>452</v>
      </c>
      <c r="AD67" s="102" t="s">
        <v>452</v>
      </c>
      <c r="AE67" s="103"/>
      <c r="AF67" s="104" t="s">
        <v>241</v>
      </c>
      <c r="AG67" s="104" t="s">
        <v>241</v>
      </c>
      <c r="AH67" s="104" t="s">
        <v>241</v>
      </c>
      <c r="AI67" s="104" t="s">
        <v>241</v>
      </c>
      <c r="AJ67" s="104" t="s">
        <v>241</v>
      </c>
      <c r="AK67" s="104">
        <v>157.239</v>
      </c>
      <c r="AL67" s="105" t="s">
        <v>186</v>
      </c>
    </row>
    <row r="68" spans="1:38" s="6" customFormat="1" ht="24.75" customHeight="1" thickBot="1" x14ac:dyDescent="0.3">
      <c r="A68" s="99" t="s">
        <v>55</v>
      </c>
      <c r="B68" s="106" t="s">
        <v>187</v>
      </c>
      <c r="C68" s="100" t="s">
        <v>188</v>
      </c>
      <c r="D68" s="101"/>
      <c r="E68" s="102">
        <v>0.24859999999999999</v>
      </c>
      <c r="F68" s="102" t="s">
        <v>452</v>
      </c>
      <c r="G68" s="102">
        <v>0.57699999999999996</v>
      </c>
      <c r="H68" s="102" t="s">
        <v>452</v>
      </c>
      <c r="I68" s="102">
        <v>6.6400000000000001E-2</v>
      </c>
      <c r="J68" s="102">
        <v>6.6400000000000001E-2</v>
      </c>
      <c r="K68" s="102">
        <v>6.6400000000000001E-2</v>
      </c>
      <c r="L68" s="102">
        <v>1.1952E-3</v>
      </c>
      <c r="M68" s="102" t="s">
        <v>452</v>
      </c>
      <c r="N68" s="102">
        <v>5.9929999999999997E-2</v>
      </c>
      <c r="O68" s="102">
        <v>9.0000000000000006E-5</v>
      </c>
      <c r="P68" s="102">
        <v>2.16E-3</v>
      </c>
      <c r="Q68" s="102">
        <v>0.04</v>
      </c>
      <c r="R68" s="102">
        <v>2.4299999999999999E-2</v>
      </c>
      <c r="S68" s="102">
        <v>4.5999999999999999E-3</v>
      </c>
      <c r="T68" s="102" t="s">
        <v>452</v>
      </c>
      <c r="U68" s="102" t="s">
        <v>452</v>
      </c>
      <c r="V68" s="102" t="s">
        <v>452</v>
      </c>
      <c r="W68" s="102">
        <v>0.03</v>
      </c>
      <c r="X68" s="102">
        <v>8.0586890000000004E-4</v>
      </c>
      <c r="Y68" s="102">
        <v>1.8132049E-3</v>
      </c>
      <c r="Z68" s="102">
        <v>1.0073361E-3</v>
      </c>
      <c r="AA68" s="102">
        <v>4.029344E-4</v>
      </c>
      <c r="AB68" s="102">
        <v>4.0293443000000003E-3</v>
      </c>
      <c r="AC68" s="102" t="s">
        <v>241</v>
      </c>
      <c r="AD68" s="102">
        <v>1.01540213E-2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0.14431099999999999</v>
      </c>
      <c r="F70" s="102">
        <v>0.88900000000000001</v>
      </c>
      <c r="G70" s="102">
        <v>0.73</v>
      </c>
      <c r="H70" s="102">
        <v>2.2000000000000001E-3</v>
      </c>
      <c r="I70" s="102">
        <v>0.32286507549999999</v>
      </c>
      <c r="J70" s="102">
        <v>0.43295787549999998</v>
      </c>
      <c r="K70" s="102">
        <v>0.54649787549999995</v>
      </c>
      <c r="L70" s="102">
        <v>5.9643409000000001E-3</v>
      </c>
      <c r="M70" s="102" t="s">
        <v>54</v>
      </c>
      <c r="N70" s="102">
        <v>2.7999999999999998E-4</v>
      </c>
      <c r="O70" s="102">
        <v>6.0000000000000002E-5</v>
      </c>
      <c r="P70" s="102">
        <v>6.5189999999999998E-2</v>
      </c>
      <c r="Q70" s="102">
        <v>1.377974E-4</v>
      </c>
      <c r="R70" s="102">
        <v>4.1599330000000002E-3</v>
      </c>
      <c r="S70" s="102">
        <v>3.7127568E-2</v>
      </c>
      <c r="T70" s="102" t="s">
        <v>452</v>
      </c>
      <c r="U70" s="102" t="s">
        <v>452</v>
      </c>
      <c r="V70" s="102" t="s">
        <v>452</v>
      </c>
      <c r="W70" s="102">
        <v>4.1000000000000002E-2</v>
      </c>
      <c r="X70" s="102">
        <v>6.8584550000000005E-7</v>
      </c>
      <c r="Y70" s="102">
        <v>1.166961E-6</v>
      </c>
      <c r="Z70" s="102">
        <v>6.4489950000000005E-7</v>
      </c>
      <c r="AA70" s="102">
        <v>6.4489950000000005E-7</v>
      </c>
      <c r="AB70" s="102">
        <v>3.1426054999999998E-6</v>
      </c>
      <c r="AC70" s="102">
        <v>6.3399999999999998E-2</v>
      </c>
      <c r="AD70" s="102">
        <v>9.6275560000000002E-4</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2.300023E-2</v>
      </c>
      <c r="G72" s="102" t="s">
        <v>452</v>
      </c>
      <c r="H72" s="102" t="s">
        <v>452</v>
      </c>
      <c r="I72" s="102">
        <v>0.1080846495</v>
      </c>
      <c r="J72" s="102">
        <v>0.13406433000000001</v>
      </c>
      <c r="K72" s="102">
        <v>0.20538110000000001</v>
      </c>
      <c r="L72" s="102">
        <v>1.026906E-4</v>
      </c>
      <c r="M72" s="102">
        <v>0.85000849999999994</v>
      </c>
      <c r="N72" s="102">
        <v>2.7771210000000002</v>
      </c>
      <c r="O72" s="102">
        <v>4.9000000000000002E-2</v>
      </c>
      <c r="P72" s="102">
        <v>0.1101</v>
      </c>
      <c r="Q72" s="102">
        <v>2.3E-2</v>
      </c>
      <c r="R72" s="102">
        <v>0.251</v>
      </c>
      <c r="S72" s="102">
        <v>0.52249999999999996</v>
      </c>
      <c r="T72" s="102" t="s">
        <v>452</v>
      </c>
      <c r="U72" s="102" t="s">
        <v>452</v>
      </c>
      <c r="V72" s="102" t="s">
        <v>452</v>
      </c>
      <c r="W72" s="102">
        <v>1.1000000000000001</v>
      </c>
      <c r="X72" s="102">
        <v>5.3400000000000001E-3</v>
      </c>
      <c r="Y72" s="102">
        <v>1.2015E-2</v>
      </c>
      <c r="Z72" s="102">
        <v>6.6750000000000004E-3</v>
      </c>
      <c r="AA72" s="102">
        <v>2.6700000000000001E-3</v>
      </c>
      <c r="AB72" s="102">
        <v>2.6700000000000002E-2</v>
      </c>
      <c r="AC72" s="102">
        <v>1.500015E-2</v>
      </c>
      <c r="AD72" s="102">
        <v>2.66950759E-2</v>
      </c>
      <c r="AE72" s="103"/>
      <c r="AF72" s="104" t="s">
        <v>241</v>
      </c>
      <c r="AG72" s="104" t="s">
        <v>241</v>
      </c>
      <c r="AH72" s="104" t="s">
        <v>241</v>
      </c>
      <c r="AI72" s="104" t="s">
        <v>241</v>
      </c>
      <c r="AJ72" s="104" t="s">
        <v>241</v>
      </c>
      <c r="AK72" s="104">
        <v>500.005</v>
      </c>
      <c r="AL72" s="105" t="s">
        <v>199</v>
      </c>
    </row>
    <row r="73" spans="1:38" s="6" customFormat="1" ht="24.75" customHeight="1" thickBot="1" x14ac:dyDescent="0.3">
      <c r="A73" s="99" t="s">
        <v>55</v>
      </c>
      <c r="B73" s="99" t="s">
        <v>200</v>
      </c>
      <c r="C73" s="100" t="s">
        <v>201</v>
      </c>
      <c r="D73" s="101"/>
      <c r="E73" s="102">
        <v>9.7286999999999999</v>
      </c>
      <c r="F73" s="102">
        <v>1.6459207187</v>
      </c>
      <c r="G73" s="102">
        <v>9.4529999999999994</v>
      </c>
      <c r="H73" s="102" t="s">
        <v>452</v>
      </c>
      <c r="I73" s="102">
        <v>4.7777200000000004</v>
      </c>
      <c r="J73" s="102">
        <v>4.7777200000000004</v>
      </c>
      <c r="K73" s="102">
        <v>4.7777200000000004</v>
      </c>
      <c r="L73" s="102">
        <v>1.6161720000000001E-2</v>
      </c>
      <c r="M73" s="102" t="s">
        <v>452</v>
      </c>
      <c r="N73" s="102">
        <v>1.5031600000000001</v>
      </c>
      <c r="O73" s="102">
        <v>0.25508999999999998</v>
      </c>
      <c r="P73" s="102">
        <v>0.12342</v>
      </c>
      <c r="Q73" s="102">
        <v>1.29</v>
      </c>
      <c r="R73" s="102">
        <v>7.7660999999999998</v>
      </c>
      <c r="S73" s="102">
        <v>0.3548</v>
      </c>
      <c r="T73" s="102" t="s">
        <v>452</v>
      </c>
      <c r="U73" s="102" t="s">
        <v>452</v>
      </c>
      <c r="V73" s="102" t="s">
        <v>452</v>
      </c>
      <c r="W73" s="102">
        <v>1.9008953689999999</v>
      </c>
      <c r="X73" s="102">
        <v>3.4624358600000002E-2</v>
      </c>
      <c r="Y73" s="102">
        <v>7.7904806899999998E-2</v>
      </c>
      <c r="Z73" s="102">
        <v>4.3280448300000003E-2</v>
      </c>
      <c r="AA73" s="102">
        <v>1.7312179300000001E-2</v>
      </c>
      <c r="AB73" s="102">
        <v>0.173121793</v>
      </c>
      <c r="AC73" s="102" t="s">
        <v>241</v>
      </c>
      <c r="AD73" s="102">
        <v>3.6514229999999999E-4</v>
      </c>
      <c r="AE73" s="103"/>
      <c r="AF73" s="104" t="s">
        <v>241</v>
      </c>
      <c r="AG73" s="104" t="s">
        <v>241</v>
      </c>
      <c r="AH73" s="104" t="s">
        <v>241</v>
      </c>
      <c r="AI73" s="104" t="s">
        <v>241</v>
      </c>
      <c r="AJ73" s="104" t="s">
        <v>241</v>
      </c>
      <c r="AK73" s="104">
        <v>996.00251300000002</v>
      </c>
      <c r="AL73" s="105" t="s">
        <v>392</v>
      </c>
    </row>
    <row r="74" spans="1:38" s="6" customFormat="1" ht="24.75" customHeight="1" thickBot="1" x14ac:dyDescent="0.3">
      <c r="A74" s="99" t="s">
        <v>55</v>
      </c>
      <c r="B74" s="99" t="s">
        <v>202</v>
      </c>
      <c r="C74" s="100" t="s">
        <v>203</v>
      </c>
      <c r="D74" s="101"/>
      <c r="E74" s="102">
        <v>0.61239133000000001</v>
      </c>
      <c r="F74" s="102" t="s">
        <v>452</v>
      </c>
      <c r="G74" s="102">
        <v>1.669</v>
      </c>
      <c r="H74" s="102">
        <v>6.6239999999999995E-4</v>
      </c>
      <c r="I74" s="102">
        <v>1.1028856499999999</v>
      </c>
      <c r="J74" s="102">
        <v>1.3790051999999999</v>
      </c>
      <c r="K74" s="102">
        <v>1.65957</v>
      </c>
      <c r="L74" s="102">
        <v>2.53651711E-2</v>
      </c>
      <c r="M74" s="102">
        <v>103.50275999999999</v>
      </c>
      <c r="N74" s="102">
        <v>0.49456</v>
      </c>
      <c r="O74" s="102">
        <v>8.2350000000000007E-2</v>
      </c>
      <c r="P74" s="102">
        <v>4.1399999999999998E-4</v>
      </c>
      <c r="Q74" s="102">
        <v>0.38858999999999999</v>
      </c>
      <c r="R74" s="102">
        <v>0.17194000000000001</v>
      </c>
      <c r="S74" s="102">
        <v>1.07866</v>
      </c>
      <c r="T74" s="102" t="s">
        <v>452</v>
      </c>
      <c r="U74" s="102" t="s">
        <v>452</v>
      </c>
      <c r="V74" s="102" t="s">
        <v>452</v>
      </c>
      <c r="W74" s="102">
        <v>0.77569331200000002</v>
      </c>
      <c r="X74" s="102">
        <v>2.061375</v>
      </c>
      <c r="Y74" s="102">
        <v>4.6376249999999999</v>
      </c>
      <c r="Z74" s="102">
        <v>2.5766249999999999</v>
      </c>
      <c r="AA74" s="102">
        <v>1.030875</v>
      </c>
      <c r="AB74" s="102">
        <v>10.3065</v>
      </c>
      <c r="AC74" s="102">
        <v>0.1043133</v>
      </c>
      <c r="AD74" s="102">
        <v>3.1113409099999999E-2</v>
      </c>
      <c r="AE74" s="103"/>
      <c r="AF74" s="104" t="s">
        <v>241</v>
      </c>
      <c r="AG74" s="104" t="s">
        <v>241</v>
      </c>
      <c r="AH74" s="104" t="s">
        <v>241</v>
      </c>
      <c r="AI74" s="104" t="s">
        <v>241</v>
      </c>
      <c r="AJ74" s="104" t="s">
        <v>241</v>
      </c>
      <c r="AK74" s="104">
        <v>848.62699999999995</v>
      </c>
      <c r="AL74" s="105" t="s">
        <v>204</v>
      </c>
    </row>
    <row r="75" spans="1:38" s="6" customFormat="1" ht="24.75" customHeight="1" thickBot="1" x14ac:dyDescent="0.3">
      <c r="A75" s="99" t="s">
        <v>55</v>
      </c>
      <c r="B75" s="99" t="s">
        <v>205</v>
      </c>
      <c r="C75" s="100" t="s">
        <v>206</v>
      </c>
      <c r="D75" s="110"/>
      <c r="E75" s="102" t="s">
        <v>54</v>
      </c>
      <c r="F75" s="102" t="s">
        <v>54</v>
      </c>
      <c r="G75" s="102">
        <v>0.215</v>
      </c>
      <c r="H75" s="102" t="s">
        <v>54</v>
      </c>
      <c r="I75" s="102">
        <v>4.9020000000000001E-2</v>
      </c>
      <c r="J75" s="102">
        <v>0.114</v>
      </c>
      <c r="K75" s="102">
        <v>0.114</v>
      </c>
      <c r="L75" s="102" t="s">
        <v>54</v>
      </c>
      <c r="M75" s="102">
        <v>1.5</v>
      </c>
      <c r="N75" s="102" t="s">
        <v>54</v>
      </c>
      <c r="O75" s="102" t="s">
        <v>54</v>
      </c>
      <c r="P75" s="102">
        <v>6.0000000000000001E-3</v>
      </c>
      <c r="Q75" s="102">
        <v>6.7000000000000002E-3</v>
      </c>
      <c r="R75" s="102">
        <v>0.25740000000000002</v>
      </c>
      <c r="S75" s="102" t="s">
        <v>54</v>
      </c>
      <c r="T75" s="102" t="s">
        <v>54</v>
      </c>
      <c r="U75" s="102" t="s">
        <v>54</v>
      </c>
      <c r="V75" s="102" t="s">
        <v>54</v>
      </c>
      <c r="W75" s="102">
        <v>1.3</v>
      </c>
      <c r="X75" s="102" t="s">
        <v>54</v>
      </c>
      <c r="Y75" s="102" t="s">
        <v>54</v>
      </c>
      <c r="Z75" s="102" t="s">
        <v>54</v>
      </c>
      <c r="AA75" s="102" t="s">
        <v>54</v>
      </c>
      <c r="AB75" s="102" t="s">
        <v>54</v>
      </c>
      <c r="AC75" s="102">
        <v>46.6</v>
      </c>
      <c r="AD75" s="102" t="s">
        <v>54</v>
      </c>
      <c r="AE75" s="103"/>
      <c r="AF75" s="104" t="s">
        <v>241</v>
      </c>
      <c r="AG75" s="104" t="s">
        <v>241</v>
      </c>
      <c r="AH75" s="104" t="s">
        <v>241</v>
      </c>
      <c r="AI75" s="104" t="s">
        <v>241</v>
      </c>
      <c r="AJ75" s="104" t="s">
        <v>241</v>
      </c>
      <c r="AK75" s="104">
        <v>37.665999999999997</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8.9999999999999993E-3</v>
      </c>
      <c r="H77" s="102" t="s">
        <v>452</v>
      </c>
      <c r="I77" s="102">
        <v>1.2215999999999999E-2</v>
      </c>
      <c r="J77" s="102">
        <v>1.3743E-2</v>
      </c>
      <c r="K77" s="102">
        <v>1.5270000000000001E-2</v>
      </c>
      <c r="L77" s="102" t="s">
        <v>452</v>
      </c>
      <c r="M77" s="102" t="s">
        <v>452</v>
      </c>
      <c r="N77" s="102">
        <v>7.3999999999999996E-2</v>
      </c>
      <c r="O77" s="102">
        <v>0.153</v>
      </c>
      <c r="P77" s="102">
        <v>8.0999999999999996E-3</v>
      </c>
      <c r="Q77" s="102">
        <v>7.4999999999999997E-3</v>
      </c>
      <c r="R77" s="102">
        <v>2.7000000000000001E-3</v>
      </c>
      <c r="S77" s="102">
        <v>9.5000000000000001E-2</v>
      </c>
      <c r="T77" s="102" t="s">
        <v>452</v>
      </c>
      <c r="U77" s="102" t="s">
        <v>452</v>
      </c>
      <c r="V77" s="102" t="s">
        <v>452</v>
      </c>
      <c r="W77" s="102">
        <v>0.67179999999999995</v>
      </c>
      <c r="X77" s="102" t="s">
        <v>452</v>
      </c>
      <c r="Y77" s="102" t="s">
        <v>452</v>
      </c>
      <c r="Z77" s="102" t="s">
        <v>452</v>
      </c>
      <c r="AA77" s="102" t="s">
        <v>452</v>
      </c>
      <c r="AB77" s="102" t="s">
        <v>452</v>
      </c>
      <c r="AC77" s="102" t="s">
        <v>452</v>
      </c>
      <c r="AD77" s="102">
        <v>2.6872000000000002E-4</v>
      </c>
      <c r="AE77" s="103"/>
      <c r="AF77" s="104" t="s">
        <v>241</v>
      </c>
      <c r="AG77" s="104" t="s">
        <v>241</v>
      </c>
      <c r="AH77" s="104" t="s">
        <v>241</v>
      </c>
      <c r="AI77" s="104" t="s">
        <v>241</v>
      </c>
      <c r="AJ77" s="104" t="s">
        <v>241</v>
      </c>
      <c r="AK77" s="104">
        <v>134.36000000000001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1E-3</v>
      </c>
      <c r="F79" s="102" t="s">
        <v>452</v>
      </c>
      <c r="G79" s="102">
        <v>0.1</v>
      </c>
      <c r="H79" s="102">
        <v>2.5999999999999999E-3</v>
      </c>
      <c r="I79" s="102">
        <v>2.0999999999999999E-3</v>
      </c>
      <c r="J79" s="102">
        <v>2.0999999999999999E-3</v>
      </c>
      <c r="K79" s="102">
        <v>2.0999999999999999E-3</v>
      </c>
      <c r="L79" s="102" t="s">
        <v>452</v>
      </c>
      <c r="M79" s="102" t="s">
        <v>452</v>
      </c>
      <c r="N79" s="102" t="s">
        <v>452</v>
      </c>
      <c r="O79" s="102" t="s">
        <v>452</v>
      </c>
      <c r="P79" s="102" t="s">
        <v>452</v>
      </c>
      <c r="Q79" s="102" t="s">
        <v>452</v>
      </c>
      <c r="R79" s="102" t="s">
        <v>452</v>
      </c>
      <c r="S79" s="102">
        <v>1.49</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61.584000000000003</v>
      </c>
      <c r="AL79" s="105" t="s">
        <v>219</v>
      </c>
    </row>
    <row r="80" spans="1:38" s="6" customFormat="1" ht="24.75" customHeight="1" thickBot="1" x14ac:dyDescent="0.3">
      <c r="A80" s="99" t="s">
        <v>55</v>
      </c>
      <c r="B80" s="106" t="s">
        <v>220</v>
      </c>
      <c r="C80" s="109" t="s">
        <v>221</v>
      </c>
      <c r="D80" s="101"/>
      <c r="E80" s="102">
        <v>0.12988</v>
      </c>
      <c r="F80" s="102" t="s">
        <v>241</v>
      </c>
      <c r="G80" s="102">
        <v>0.4007</v>
      </c>
      <c r="H80" s="102" t="s">
        <v>452</v>
      </c>
      <c r="I80" s="102">
        <v>2.8251000000000001E-3</v>
      </c>
      <c r="J80" s="102">
        <v>6.3728999999999999E-3</v>
      </c>
      <c r="K80" s="102">
        <v>6.5700000000000003E-3</v>
      </c>
      <c r="L80" s="102">
        <v>2.6279999999999999E-4</v>
      </c>
      <c r="M80" s="102" t="s">
        <v>241</v>
      </c>
      <c r="N80" s="102">
        <v>0.19869999999999999</v>
      </c>
      <c r="O80" s="102">
        <v>2.0000000000000001E-4</v>
      </c>
      <c r="P80" s="102">
        <v>2.1700000000000001E-3</v>
      </c>
      <c r="Q80" s="102">
        <v>0.15440000000000001</v>
      </c>
      <c r="R80" s="102" t="s">
        <v>452</v>
      </c>
      <c r="S80" s="102" t="s">
        <v>452</v>
      </c>
      <c r="T80" s="102" t="s">
        <v>452</v>
      </c>
      <c r="U80" s="102" t="s">
        <v>452</v>
      </c>
      <c r="V80" s="102" t="s">
        <v>452</v>
      </c>
      <c r="W80" s="102" t="s">
        <v>241</v>
      </c>
      <c r="X80" s="102">
        <v>0.13300000000000001</v>
      </c>
      <c r="Y80" s="102">
        <v>0.29925000000000002</v>
      </c>
      <c r="Z80" s="102">
        <v>0.16625000000000001</v>
      </c>
      <c r="AA80" s="102">
        <v>6.6500000000000004E-2</v>
      </c>
      <c r="AB80" s="102">
        <v>0.66500000000000004</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6.4138845871000001</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4369957</v>
      </c>
      <c r="AL82" s="105" t="s">
        <v>460</v>
      </c>
    </row>
    <row r="83" spans="1:38" s="6" customFormat="1" ht="24.75" customHeight="1" thickBot="1" x14ac:dyDescent="0.3">
      <c r="A83" s="99" t="s">
        <v>225</v>
      </c>
      <c r="B83" s="115" t="s">
        <v>228</v>
      </c>
      <c r="C83" s="116" t="s">
        <v>229</v>
      </c>
      <c r="D83" s="101"/>
      <c r="E83" s="102" t="s">
        <v>241</v>
      </c>
      <c r="F83" s="102">
        <v>3.9319999999999997E-3</v>
      </c>
      <c r="G83" s="102" t="s">
        <v>241</v>
      </c>
      <c r="H83" s="102" t="s">
        <v>241</v>
      </c>
      <c r="I83" s="102">
        <v>2.4575E-2</v>
      </c>
      <c r="J83" s="102">
        <v>0.49149999999999999</v>
      </c>
      <c r="K83" s="102">
        <v>3.6862499999999998</v>
      </c>
      <c r="L83" s="102">
        <v>1.4007749999999999E-3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245.75</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8.7642921169000001</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14.653506399999999</v>
      </c>
      <c r="AL85" s="105" t="s">
        <v>236</v>
      </c>
    </row>
    <row r="86" spans="1:38" s="6" customFormat="1" ht="24.75" customHeight="1" thickBot="1" x14ac:dyDescent="0.3">
      <c r="A86" s="99" t="s">
        <v>225</v>
      </c>
      <c r="B86" s="109" t="s">
        <v>234</v>
      </c>
      <c r="C86" s="114" t="s">
        <v>235</v>
      </c>
      <c r="D86" s="101"/>
      <c r="E86" s="102" t="s">
        <v>241</v>
      </c>
      <c r="F86" s="102">
        <v>0.1307726646</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0.53855967000000005</v>
      </c>
      <c r="AL86" s="105" t="s">
        <v>236</v>
      </c>
    </row>
    <row r="87" spans="1:38" s="6" customFormat="1" ht="24.75" customHeight="1" thickBot="1" x14ac:dyDescent="0.3">
      <c r="A87" s="99" t="s">
        <v>225</v>
      </c>
      <c r="B87" s="109" t="s">
        <v>237</v>
      </c>
      <c r="C87" s="114" t="s">
        <v>238</v>
      </c>
      <c r="D87" s="101"/>
      <c r="E87" s="102" t="s">
        <v>241</v>
      </c>
      <c r="F87" s="102">
        <v>0.17206238160000001</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0.590881616</v>
      </c>
      <c r="AL87" s="105" t="s">
        <v>236</v>
      </c>
    </row>
    <row r="88" spans="1:38" s="6" customFormat="1" ht="24.75" customHeight="1" thickBot="1" x14ac:dyDescent="0.3">
      <c r="A88" s="99" t="s">
        <v>225</v>
      </c>
      <c r="B88" s="109" t="s">
        <v>239</v>
      </c>
      <c r="C88" s="114" t="s">
        <v>240</v>
      </c>
      <c r="D88" s="101"/>
      <c r="E88" s="102" t="s">
        <v>452</v>
      </c>
      <c r="F88" s="102">
        <v>6.8490752060000002</v>
      </c>
      <c r="G88" s="102" t="s">
        <v>452</v>
      </c>
      <c r="H88" s="102">
        <v>4.0000000000000001E-3</v>
      </c>
      <c r="I88" s="102" t="s">
        <v>452</v>
      </c>
      <c r="J88" s="102">
        <v>3.5999999999999999E-3</v>
      </c>
      <c r="K88" s="102">
        <v>3.5999999999999999E-3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0.21380828439999999</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0.71444136999999996</v>
      </c>
      <c r="AL89" s="105" t="s">
        <v>236</v>
      </c>
    </row>
    <row r="90" spans="1:38" s="21" customFormat="1" ht="24.75" customHeight="1" thickBot="1" x14ac:dyDescent="0.3">
      <c r="A90" s="99" t="s">
        <v>225</v>
      </c>
      <c r="B90" s="109" t="s">
        <v>244</v>
      </c>
      <c r="C90" s="114" t="s">
        <v>245</v>
      </c>
      <c r="D90" s="101"/>
      <c r="E90" s="102" t="s">
        <v>241</v>
      </c>
      <c r="F90" s="102">
        <v>23.346829836000001</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7.9650040000000004E-4</v>
      </c>
      <c r="Z90" s="102">
        <v>7.9650040000000004E-4</v>
      </c>
      <c r="AA90" s="102" t="s">
        <v>241</v>
      </c>
      <c r="AB90" s="102">
        <v>1.5930008000000001E-3</v>
      </c>
      <c r="AC90" s="102" t="s">
        <v>241</v>
      </c>
      <c r="AD90" s="102" t="s">
        <v>241</v>
      </c>
      <c r="AE90" s="103"/>
      <c r="AF90" s="104" t="s">
        <v>241</v>
      </c>
      <c r="AG90" s="104" t="s">
        <v>241</v>
      </c>
      <c r="AH90" s="104" t="s">
        <v>241</v>
      </c>
      <c r="AI90" s="104" t="s">
        <v>241</v>
      </c>
      <c r="AJ90" s="104" t="s">
        <v>241</v>
      </c>
      <c r="AK90" s="104">
        <v>265.47583730000002</v>
      </c>
      <c r="AL90" s="105" t="s">
        <v>236</v>
      </c>
    </row>
    <row r="91" spans="1:38" s="6" customFormat="1" ht="24.75" customHeight="1" thickBot="1" x14ac:dyDescent="0.3">
      <c r="A91" s="99" t="s">
        <v>225</v>
      </c>
      <c r="B91" s="106" t="s">
        <v>246</v>
      </c>
      <c r="C91" s="109" t="s">
        <v>247</v>
      </c>
      <c r="D91" s="101"/>
      <c r="E91" s="102">
        <v>1.57514136E-2</v>
      </c>
      <c r="F91" s="102">
        <v>2.164932E-2</v>
      </c>
      <c r="G91" s="102">
        <v>2.6727423000000002E-3</v>
      </c>
      <c r="H91" s="102">
        <v>1.8562950000000002E-2</v>
      </c>
      <c r="I91" s="102">
        <v>0.2248876272</v>
      </c>
      <c r="J91" s="102">
        <v>0.26735059890000001</v>
      </c>
      <c r="K91" s="102">
        <v>0.27612108759999998</v>
      </c>
      <c r="L91" s="102">
        <v>8.0513999999999998E-4</v>
      </c>
      <c r="M91" s="102">
        <v>0.55002100009999999</v>
      </c>
      <c r="N91" s="102">
        <v>0.69407462600000003</v>
      </c>
      <c r="O91" s="102">
        <v>1.7571207000000001E-3</v>
      </c>
      <c r="P91" s="102">
        <v>8.0096267200000001E-2</v>
      </c>
      <c r="Q91" s="102">
        <v>1.8927486000000001E-3</v>
      </c>
      <c r="R91" s="102">
        <v>0.39362611199999997</v>
      </c>
      <c r="S91" s="102">
        <v>1.53896604E-2</v>
      </c>
      <c r="T91" s="102" t="s">
        <v>452</v>
      </c>
      <c r="U91" s="102" t="s">
        <v>452</v>
      </c>
      <c r="V91" s="102" t="s">
        <v>452</v>
      </c>
      <c r="W91" s="102">
        <v>5.8148999999999996E-3</v>
      </c>
      <c r="X91" s="102">
        <v>4.9202999999999996E-4</v>
      </c>
      <c r="Y91" s="102">
        <v>2.0128499999999999E-4</v>
      </c>
      <c r="Z91" s="102">
        <v>2.0128499999999999E-4</v>
      </c>
      <c r="AA91" s="102">
        <v>2.0128499999999999E-4</v>
      </c>
      <c r="AB91" s="102">
        <v>1.095885E-3</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0.78873599999999999</v>
      </c>
      <c r="F92" s="102">
        <v>0.99570795000000001</v>
      </c>
      <c r="G92" s="102">
        <v>0.71479999999999999</v>
      </c>
      <c r="H92" s="102" t="s">
        <v>452</v>
      </c>
      <c r="I92" s="102">
        <v>0.25740000000000002</v>
      </c>
      <c r="J92" s="102">
        <v>0.34320000000000001</v>
      </c>
      <c r="K92" s="102">
        <v>0.42899999999999999</v>
      </c>
      <c r="L92" s="102">
        <v>1.18884E-2</v>
      </c>
      <c r="M92" s="102">
        <v>2.6416719999999998</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1.6929117686999999</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v>6.8000000000000005E-2</v>
      </c>
      <c r="H94" s="102" t="s">
        <v>241</v>
      </c>
      <c r="I94" s="102">
        <v>8.8815000000000005E-3</v>
      </c>
      <c r="J94" s="102">
        <v>8.7038699999999997E-2</v>
      </c>
      <c r="K94" s="102">
        <v>0.17763000000000001</v>
      </c>
      <c r="L94" s="102" t="s">
        <v>452</v>
      </c>
      <c r="M94" s="102" t="s">
        <v>241</v>
      </c>
      <c r="N94" s="102" t="s">
        <v>241</v>
      </c>
      <c r="O94" s="102" t="s">
        <v>241</v>
      </c>
      <c r="P94" s="102" t="s">
        <v>241</v>
      </c>
      <c r="Q94" s="102" t="s">
        <v>241</v>
      </c>
      <c r="R94" s="102" t="s">
        <v>241</v>
      </c>
      <c r="S94" s="102" t="s">
        <v>241</v>
      </c>
      <c r="T94" s="102" t="s">
        <v>452</v>
      </c>
      <c r="U94" s="102" t="s">
        <v>452</v>
      </c>
      <c r="V94" s="102" t="s">
        <v>452</v>
      </c>
      <c r="W94" s="102">
        <v>16.3</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0.19859967000000001</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134.13266999999999</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1.7659817000000001E-2</v>
      </c>
      <c r="F99" s="102">
        <v>3.148459093</v>
      </c>
      <c r="G99" s="102" t="s">
        <v>241</v>
      </c>
      <c r="H99" s="102">
        <v>3.638046728</v>
      </c>
      <c r="I99" s="102">
        <v>0.12882138500000001</v>
      </c>
      <c r="J99" s="102">
        <v>0.19794505500000001</v>
      </c>
      <c r="K99" s="102">
        <v>0.43359393000000002</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314.19850000000002</v>
      </c>
      <c r="AL99" s="105" t="s">
        <v>267</v>
      </c>
    </row>
    <row r="100" spans="1:38" s="6" customFormat="1" ht="24.75" customHeight="1" thickBot="1" x14ac:dyDescent="0.3">
      <c r="A100" s="99" t="s">
        <v>264</v>
      </c>
      <c r="B100" s="99" t="s">
        <v>268</v>
      </c>
      <c r="C100" s="100" t="s">
        <v>269</v>
      </c>
      <c r="D100" s="118"/>
      <c r="E100" s="102">
        <v>1.3766659000000001E-2</v>
      </c>
      <c r="F100" s="102">
        <v>3.1779884599999999</v>
      </c>
      <c r="G100" s="102" t="s">
        <v>241</v>
      </c>
      <c r="H100" s="102">
        <v>2.822714119</v>
      </c>
      <c r="I100" s="102">
        <v>0.118391883</v>
      </c>
      <c r="J100" s="102">
        <v>0.17765979800000001</v>
      </c>
      <c r="K100" s="102">
        <v>0.38815025199999997</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660.93150349999996</v>
      </c>
      <c r="AL100" s="105" t="s">
        <v>267</v>
      </c>
    </row>
    <row r="101" spans="1:38" s="6" customFormat="1" ht="24.75" customHeight="1" thickBot="1" x14ac:dyDescent="0.3">
      <c r="A101" s="99" t="s">
        <v>264</v>
      </c>
      <c r="B101" s="99" t="s">
        <v>270</v>
      </c>
      <c r="C101" s="100" t="s">
        <v>271</v>
      </c>
      <c r="D101" s="118"/>
      <c r="E101" s="102">
        <v>3.4517309000000003E-2</v>
      </c>
      <c r="F101" s="102">
        <v>0.36122749999999998</v>
      </c>
      <c r="G101" s="102" t="s">
        <v>241</v>
      </c>
      <c r="H101" s="102">
        <v>1.203080846</v>
      </c>
      <c r="I101" s="102">
        <v>2.9092367000000001E-2</v>
      </c>
      <c r="J101" s="102">
        <v>8.7277100900000001E-2</v>
      </c>
      <c r="K101" s="102">
        <v>0.2036465687</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1454.618348</v>
      </c>
      <c r="AL101" s="105" t="s">
        <v>267</v>
      </c>
    </row>
    <row r="102" spans="1:38" s="6" customFormat="1" ht="24.75" customHeight="1" thickBot="1" x14ac:dyDescent="0.3">
      <c r="A102" s="99" t="s">
        <v>264</v>
      </c>
      <c r="B102" s="99" t="s">
        <v>272</v>
      </c>
      <c r="C102" s="100" t="s">
        <v>273</v>
      </c>
      <c r="D102" s="118"/>
      <c r="E102" s="102">
        <v>8.9112289999999997E-3</v>
      </c>
      <c r="F102" s="102">
        <v>0.27935324299999997</v>
      </c>
      <c r="G102" s="102" t="s">
        <v>241</v>
      </c>
      <c r="H102" s="102">
        <v>1.390742334</v>
      </c>
      <c r="I102" s="102">
        <v>2.8557550000000002E-3</v>
      </c>
      <c r="J102" s="102">
        <v>6.2535568999999999E-2</v>
      </c>
      <c r="K102" s="102">
        <v>0.42572175800000001</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584.51200570000003</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4.4746669999999999E-3</v>
      </c>
      <c r="F104" s="102">
        <v>4.2789899999999999E-2</v>
      </c>
      <c r="G104" s="102" t="s">
        <v>241</v>
      </c>
      <c r="H104" s="102">
        <v>0.14693003299999999</v>
      </c>
      <c r="I104" s="102">
        <v>1.56642E-3</v>
      </c>
      <c r="J104" s="102">
        <v>4.6992600000000002E-3</v>
      </c>
      <c r="K104" s="102">
        <v>1.0964939999999999E-2</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78.320999999999998</v>
      </c>
      <c r="AL104" s="105" t="s">
        <v>267</v>
      </c>
    </row>
    <row r="105" spans="1:38" s="6" customFormat="1" ht="24.75" customHeight="1" thickBot="1" x14ac:dyDescent="0.3">
      <c r="A105" s="99" t="s">
        <v>264</v>
      </c>
      <c r="B105" s="99" t="s">
        <v>278</v>
      </c>
      <c r="C105" s="100" t="s">
        <v>279</v>
      </c>
      <c r="D105" s="118"/>
      <c r="E105" s="102">
        <v>9.0315510000000005E-3</v>
      </c>
      <c r="F105" s="102">
        <v>0.2787076</v>
      </c>
      <c r="G105" s="102" t="s">
        <v>241</v>
      </c>
      <c r="H105" s="102">
        <v>0.30024334000000003</v>
      </c>
      <c r="I105" s="102">
        <v>5.5134800000000003E-3</v>
      </c>
      <c r="J105" s="102">
        <v>8.6640399999999996E-3</v>
      </c>
      <c r="K105" s="102">
        <v>1.8903360000000001E-2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39.381999999999998</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1.1874331E-2</v>
      </c>
      <c r="F107" s="102">
        <v>0.26984550000000002</v>
      </c>
      <c r="G107" s="102" t="s">
        <v>241</v>
      </c>
      <c r="H107" s="102">
        <v>0.33151983099999999</v>
      </c>
      <c r="I107" s="102">
        <v>1.0136142000000001E-2</v>
      </c>
      <c r="J107" s="102">
        <v>0.13514856</v>
      </c>
      <c r="K107" s="102">
        <v>0.64195566000000004</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3378.7139999999999</v>
      </c>
      <c r="AL107" s="105" t="s">
        <v>267</v>
      </c>
    </row>
    <row r="108" spans="1:38" s="6" customFormat="1" ht="24.75" customHeight="1" thickBot="1" x14ac:dyDescent="0.3">
      <c r="A108" s="99" t="s">
        <v>264</v>
      </c>
      <c r="B108" s="99" t="s">
        <v>284</v>
      </c>
      <c r="C108" s="100" t="s">
        <v>285</v>
      </c>
      <c r="D108" s="118"/>
      <c r="E108" s="102">
        <v>6.9338189999999999E-3</v>
      </c>
      <c r="F108" s="102">
        <v>0.33413690000000001</v>
      </c>
      <c r="G108" s="102" t="s">
        <v>241</v>
      </c>
      <c r="H108" s="102">
        <v>0.225234567</v>
      </c>
      <c r="I108" s="102">
        <v>1.24962111E-2</v>
      </c>
      <c r="J108" s="102">
        <v>0.1249621111</v>
      </c>
      <c r="K108" s="102">
        <v>0.24992422219999999</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6248.1055550000001</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1.4200040000000001E-3</v>
      </c>
      <c r="F110" s="102">
        <v>8.9495900000000003E-2</v>
      </c>
      <c r="G110" s="102" t="s">
        <v>241</v>
      </c>
      <c r="H110" s="102">
        <v>7.8078522999999997E-2</v>
      </c>
      <c r="I110" s="102">
        <v>6.7348687000000004E-3</v>
      </c>
      <c r="J110" s="102">
        <v>3.70417777E-2</v>
      </c>
      <c r="K110" s="102">
        <v>3.70417777E-2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336.74343329999999</v>
      </c>
      <c r="AL110" s="105" t="s">
        <v>267</v>
      </c>
    </row>
    <row r="111" spans="1:38" s="6" customFormat="1" ht="24.75" customHeight="1" thickBot="1" x14ac:dyDescent="0.3">
      <c r="A111" s="99" t="s">
        <v>264</v>
      </c>
      <c r="B111" s="99" t="s">
        <v>290</v>
      </c>
      <c r="C111" s="100" t="s">
        <v>291</v>
      </c>
      <c r="D111" s="118" t="s">
        <v>395</v>
      </c>
      <c r="E111" s="102">
        <v>8.5588529999999999E-3</v>
      </c>
      <c r="F111" s="102">
        <v>7.1482900000000002E-2</v>
      </c>
      <c r="G111" s="102" t="s">
        <v>241</v>
      </c>
      <c r="H111" s="102">
        <v>0.19968839699999999</v>
      </c>
      <c r="I111" s="102">
        <v>7.5102450000000005E-4</v>
      </c>
      <c r="J111" s="102">
        <v>1.5020490999999999E-3</v>
      </c>
      <c r="K111" s="102">
        <v>3.3796104E-3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387.37613390000001</v>
      </c>
      <c r="AL111" s="105" t="s">
        <v>267</v>
      </c>
    </row>
    <row r="112" spans="1:38" s="6" customFormat="1" ht="24.75" customHeight="1" thickBot="1" x14ac:dyDescent="0.3">
      <c r="A112" s="99" t="s">
        <v>292</v>
      </c>
      <c r="B112" s="99" t="s">
        <v>293</v>
      </c>
      <c r="C112" s="100" t="s">
        <v>294</v>
      </c>
      <c r="D112" s="101"/>
      <c r="E112" s="102">
        <v>4.469622567</v>
      </c>
      <c r="F112" s="102" t="s">
        <v>241</v>
      </c>
      <c r="G112" s="102" t="s">
        <v>241</v>
      </c>
      <c r="H112" s="102">
        <v>2.629972977</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111740564.2</v>
      </c>
      <c r="AL112" s="105" t="s">
        <v>396</v>
      </c>
    </row>
    <row r="113" spans="1:38" s="6" customFormat="1" ht="24.75" customHeight="1" thickBot="1" x14ac:dyDescent="0.3">
      <c r="A113" s="99" t="s">
        <v>292</v>
      </c>
      <c r="B113" s="119" t="s">
        <v>295</v>
      </c>
      <c r="C113" s="120" t="s">
        <v>296</v>
      </c>
      <c r="D113" s="101"/>
      <c r="E113" s="102">
        <v>1.959901479</v>
      </c>
      <c r="F113" s="102">
        <v>2.9810983040000001</v>
      </c>
      <c r="G113" s="102" t="s">
        <v>241</v>
      </c>
      <c r="H113" s="102">
        <v>11.920027152999999</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48997536.960000001</v>
      </c>
      <c r="AL113" s="105" t="s">
        <v>396</v>
      </c>
    </row>
    <row r="114" spans="1:38" s="6" customFormat="1" ht="24.75" customHeight="1" thickBot="1" x14ac:dyDescent="0.3">
      <c r="A114" s="99" t="s">
        <v>292</v>
      </c>
      <c r="B114" s="119" t="s">
        <v>297</v>
      </c>
      <c r="C114" s="120" t="s">
        <v>298</v>
      </c>
      <c r="D114" s="101"/>
      <c r="E114" s="102">
        <v>4.7592237599999997E-2</v>
      </c>
      <c r="F114" s="102" t="s">
        <v>241</v>
      </c>
      <c r="G114" s="102" t="s">
        <v>241</v>
      </c>
      <c r="H114" s="102">
        <v>0.18781936599999999</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1189805.94</v>
      </c>
      <c r="AL114" s="105" t="s">
        <v>396</v>
      </c>
    </row>
    <row r="115" spans="1:38" s="6" customFormat="1" ht="24.75" customHeight="1" thickBot="1" x14ac:dyDescent="0.3">
      <c r="A115" s="99" t="s">
        <v>292</v>
      </c>
      <c r="B115" s="119" t="s">
        <v>299</v>
      </c>
      <c r="C115" s="120" t="s">
        <v>300</v>
      </c>
      <c r="D115" s="101"/>
      <c r="E115" s="102">
        <v>2.7405000000000002E-4</v>
      </c>
      <c r="F115" s="102" t="s">
        <v>241</v>
      </c>
      <c r="G115" s="102" t="s">
        <v>241</v>
      </c>
      <c r="H115" s="102">
        <v>6.6555E-4</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6851.25</v>
      </c>
      <c r="AL115" s="105" t="s">
        <v>396</v>
      </c>
    </row>
    <row r="116" spans="1:38" s="6" customFormat="1" ht="24.75" customHeight="1" thickBot="1" x14ac:dyDescent="0.3">
      <c r="A116" s="99" t="s">
        <v>292</v>
      </c>
      <c r="B116" s="99" t="s">
        <v>301</v>
      </c>
      <c r="C116" s="109" t="s">
        <v>302</v>
      </c>
      <c r="D116" s="101"/>
      <c r="E116" s="102">
        <v>1.010067112</v>
      </c>
      <c r="F116" s="102">
        <v>0.117453735</v>
      </c>
      <c r="G116" s="102" t="s">
        <v>241</v>
      </c>
      <c r="H116" s="102">
        <v>1.7557492729999999</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25251677.800000001</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6.9906684999999996E-2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5418259.6320000002</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2.4755731199999999E-2</v>
      </c>
      <c r="J119" s="102">
        <v>0.64364901119999995</v>
      </c>
      <c r="K119" s="102">
        <v>0.64364901119999995</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4125.9552000000003</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0.76154082739999995</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8855.1258999999991</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4.7788038000000001E-3</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0.53078637090000003</v>
      </c>
      <c r="F123" s="102">
        <v>0.11538834150000001</v>
      </c>
      <c r="G123" s="102">
        <v>0.11538834150000001</v>
      </c>
      <c r="H123" s="102">
        <v>0.55386403920000005</v>
      </c>
      <c r="I123" s="102">
        <v>1.2461940882</v>
      </c>
      <c r="J123" s="102">
        <v>1.3154270931000001</v>
      </c>
      <c r="K123" s="102">
        <v>1.3385047614000001</v>
      </c>
      <c r="L123" s="102">
        <v>0.16449761960000001</v>
      </c>
      <c r="M123" s="102">
        <v>15.392804756</v>
      </c>
      <c r="N123" s="102">
        <v>2.5385435099999999E-2</v>
      </c>
      <c r="O123" s="102">
        <v>0.20308348100000001</v>
      </c>
      <c r="P123" s="102">
        <v>3.2308735599999999E-2</v>
      </c>
      <c r="Q123" s="102">
        <v>1.4769708E-3</v>
      </c>
      <c r="R123" s="102">
        <v>1.8462134599999999E-2</v>
      </c>
      <c r="S123" s="102">
        <v>1.6846697899999999E-2</v>
      </c>
      <c r="T123" s="102" t="s">
        <v>452</v>
      </c>
      <c r="U123" s="102" t="s">
        <v>452</v>
      </c>
      <c r="V123" s="102" t="s">
        <v>452</v>
      </c>
      <c r="W123" s="102">
        <v>0.11538834150000001</v>
      </c>
      <c r="X123" s="102">
        <v>9.0616772299999995E-2</v>
      </c>
      <c r="Y123" s="102">
        <v>0.25311125039999999</v>
      </c>
      <c r="Z123" s="102">
        <v>0.1080173342</v>
      </c>
      <c r="AA123" s="102">
        <v>7.7499425699999999E-2</v>
      </c>
      <c r="AB123" s="102">
        <v>0.52924478269999997</v>
      </c>
      <c r="AC123" s="102" t="s">
        <v>241</v>
      </c>
      <c r="AD123" s="102">
        <v>6.2309699999999997E-4</v>
      </c>
      <c r="AE123" s="103"/>
      <c r="AF123" s="104" t="s">
        <v>241</v>
      </c>
      <c r="AG123" s="104" t="s">
        <v>241</v>
      </c>
      <c r="AH123" s="104" t="s">
        <v>241</v>
      </c>
      <c r="AI123" s="104" t="s">
        <v>241</v>
      </c>
      <c r="AJ123" s="104" t="s">
        <v>241</v>
      </c>
      <c r="AK123" s="104">
        <v>230776.68299999999</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2.0147400000000002</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3731</v>
      </c>
      <c r="AL124" s="105" t="s">
        <v>400</v>
      </c>
    </row>
    <row r="125" spans="1:38" s="6" customFormat="1" ht="24.75" customHeight="1" thickBot="1" x14ac:dyDescent="0.3">
      <c r="A125" s="99" t="s">
        <v>320</v>
      </c>
      <c r="B125" s="99" t="s">
        <v>321</v>
      </c>
      <c r="C125" s="100" t="s">
        <v>322</v>
      </c>
      <c r="D125" s="101"/>
      <c r="E125" s="102" t="s">
        <v>241</v>
      </c>
      <c r="F125" s="102">
        <v>0.98383393529999996</v>
      </c>
      <c r="G125" s="102" t="s">
        <v>241</v>
      </c>
      <c r="H125" s="102" t="s">
        <v>452</v>
      </c>
      <c r="I125" s="102">
        <v>7.1279999999999995E-5</v>
      </c>
      <c r="J125" s="102">
        <v>4.7303999999999998E-4</v>
      </c>
      <c r="K125" s="102">
        <v>1.00008E-3</v>
      </c>
      <c r="L125" s="102">
        <v>3.5639999999999998E-5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1.2946948099999999E-2</v>
      </c>
      <c r="I126" s="102" t="s">
        <v>452</v>
      </c>
      <c r="J126" s="102" t="s">
        <v>452</v>
      </c>
      <c r="K126" s="102" t="s">
        <v>452</v>
      </c>
      <c r="L126" s="102" t="s">
        <v>452</v>
      </c>
      <c r="M126" s="102">
        <v>5.5886423000000001E-3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5.0122122000000003E-3</v>
      </c>
      <c r="F128" s="102">
        <v>1.3033999999999999E-3</v>
      </c>
      <c r="G128" s="102">
        <v>1.1352031E-3</v>
      </c>
      <c r="H128" s="102" t="s">
        <v>452</v>
      </c>
      <c r="I128" s="102">
        <v>1.0411394000000001E-3</v>
      </c>
      <c r="J128" s="102">
        <v>1.0411394000000001E-3</v>
      </c>
      <c r="K128" s="102">
        <v>1.0411394000000001E-3</v>
      </c>
      <c r="L128" s="102">
        <v>7.1659800000000001E-5</v>
      </c>
      <c r="M128" s="102">
        <v>3.9463820000000001E-4</v>
      </c>
      <c r="N128" s="102">
        <v>0.4</v>
      </c>
      <c r="O128" s="102">
        <v>0.01</v>
      </c>
      <c r="P128" s="102">
        <v>0.03</v>
      </c>
      <c r="Q128" s="102">
        <v>1.00270406E-2</v>
      </c>
      <c r="R128" s="102">
        <v>1.0149435E-2</v>
      </c>
      <c r="S128" s="102">
        <v>4.0113855300000001E-2</v>
      </c>
      <c r="T128" s="102" t="s">
        <v>452</v>
      </c>
      <c r="U128" s="102" t="s">
        <v>452</v>
      </c>
      <c r="V128" s="102" t="s">
        <v>452</v>
      </c>
      <c r="W128" s="102">
        <v>0.30299999999999999</v>
      </c>
      <c r="X128" s="102">
        <v>4.6550000000000003E-3</v>
      </c>
      <c r="Y128" s="102">
        <v>4.6550000000000003E-3</v>
      </c>
      <c r="Z128" s="102">
        <v>4.6550000000000003E-3</v>
      </c>
      <c r="AA128" s="102">
        <v>4.6550000000000003E-3</v>
      </c>
      <c r="AB128" s="102">
        <v>1.8620000000000001E-2</v>
      </c>
      <c r="AC128" s="102">
        <v>1.6371389999999999E-3</v>
      </c>
      <c r="AD128" s="102">
        <v>1.1603200000000001E-6</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6.2148240000000005E-4</v>
      </c>
      <c r="F131" s="102">
        <v>3.1074120000000003E-4</v>
      </c>
      <c r="G131" s="102">
        <v>6.2148240000000005E-4</v>
      </c>
      <c r="H131" s="102" t="s">
        <v>452</v>
      </c>
      <c r="I131" s="102">
        <v>8.0566000000000003E-4</v>
      </c>
      <c r="J131" s="102">
        <v>8.0566000000000003E-4</v>
      </c>
      <c r="K131" s="102">
        <v>8.0566000000000003E-4</v>
      </c>
      <c r="L131" s="102">
        <v>1.4501879999999999E-4</v>
      </c>
      <c r="M131" s="102">
        <v>1.2429648000000001E-3</v>
      </c>
      <c r="N131" s="102">
        <v>4.6569999999999997E-3</v>
      </c>
      <c r="O131" s="102">
        <v>4.6509999999999998E-4</v>
      </c>
      <c r="P131" s="102">
        <v>2.275E-4</v>
      </c>
      <c r="Q131" s="102">
        <v>2.0888910999999999E-3</v>
      </c>
      <c r="R131" s="102">
        <v>5.6483870000000004E-4</v>
      </c>
      <c r="S131" s="102">
        <v>1.1517845000000001E-3</v>
      </c>
      <c r="T131" s="102" t="s">
        <v>452</v>
      </c>
      <c r="U131" s="102" t="s">
        <v>452</v>
      </c>
      <c r="V131" s="102" t="s">
        <v>452</v>
      </c>
      <c r="W131" s="102">
        <v>5.6604939799999997E-2</v>
      </c>
      <c r="X131" s="102">
        <v>1.8555689000000001E-9</v>
      </c>
      <c r="Y131" s="102">
        <v>1.5892193E-8</v>
      </c>
      <c r="Z131" s="102" t="s">
        <v>452</v>
      </c>
      <c r="AA131" s="102" t="s">
        <v>452</v>
      </c>
      <c r="AB131" s="102">
        <v>1.7747762000000001E-8</v>
      </c>
      <c r="AC131" s="102">
        <v>1.1626055000000001E-3</v>
      </c>
      <c r="AD131" s="102">
        <v>1.7312720000000001E-4</v>
      </c>
      <c r="AE131" s="103"/>
      <c r="AF131" s="104" t="s">
        <v>241</v>
      </c>
      <c r="AG131" s="104" t="s">
        <v>241</v>
      </c>
      <c r="AH131" s="104" t="s">
        <v>241</v>
      </c>
      <c r="AI131" s="104" t="s">
        <v>241</v>
      </c>
      <c r="AJ131" s="104" t="s">
        <v>241</v>
      </c>
      <c r="AK131" s="104">
        <v>0.44391599999999998</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1.14477E-2</v>
      </c>
      <c r="F133" s="102">
        <v>1.8038799999999999E-4</v>
      </c>
      <c r="G133" s="102">
        <v>1.567988E-3</v>
      </c>
      <c r="H133" s="102" t="s">
        <v>241</v>
      </c>
      <c r="I133" s="102">
        <v>4.3015600000000001E-4</v>
      </c>
      <c r="J133" s="102">
        <v>4.8149720000000002E-4</v>
      </c>
      <c r="K133" s="102">
        <v>5.3505860000000003E-4</v>
      </c>
      <c r="L133" s="102">
        <v>2.15078E-4</v>
      </c>
      <c r="M133" s="102">
        <v>1.94264E-3</v>
      </c>
      <c r="N133" s="102">
        <v>4.1669629999999998E-4</v>
      </c>
      <c r="O133" s="102">
        <v>6.9796300000000001E-5</v>
      </c>
      <c r="P133" s="102">
        <v>2.0675240000000001E-2</v>
      </c>
      <c r="Q133" s="102">
        <v>1.8885239999999999E-4</v>
      </c>
      <c r="R133" s="102">
        <v>1.881586E-4</v>
      </c>
      <c r="S133" s="102">
        <v>1.7247869999999999E-4</v>
      </c>
      <c r="T133" s="102" t="s">
        <v>452</v>
      </c>
      <c r="U133" s="102" t="s">
        <v>452</v>
      </c>
      <c r="V133" s="102" t="s">
        <v>452</v>
      </c>
      <c r="W133" s="102">
        <v>3.74652E-4</v>
      </c>
      <c r="X133" s="102">
        <v>1.8316319999999999E-7</v>
      </c>
      <c r="Y133" s="102">
        <v>1.0004596E-7</v>
      </c>
      <c r="Z133" s="102">
        <v>8.9361439999999997E-8</v>
      </c>
      <c r="AA133" s="102">
        <v>9.6993239999999997E-8</v>
      </c>
      <c r="AB133" s="102">
        <v>4.6956383999999998E-7</v>
      </c>
      <c r="AC133" s="102">
        <v>2.1031933999999999E-3</v>
      </c>
      <c r="AD133" s="102">
        <v>5.7383423999999997E-3</v>
      </c>
      <c r="AE133" s="103"/>
      <c r="AF133" s="104" t="s">
        <v>241</v>
      </c>
      <c r="AG133" s="104" t="s">
        <v>241</v>
      </c>
      <c r="AH133" s="104" t="s">
        <v>241</v>
      </c>
      <c r="AI133" s="104" t="s">
        <v>241</v>
      </c>
      <c r="AJ133" s="104" t="s">
        <v>241</v>
      </c>
      <c r="AK133" s="104">
        <v>13876</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3.6397352999999999E-3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1.111116E-4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7.6971690000000002E-4</v>
      </c>
      <c r="F139" s="102">
        <v>3.2712969999999998E-3</v>
      </c>
      <c r="G139" s="102">
        <v>1.9242923999999999E-3</v>
      </c>
      <c r="H139" s="102">
        <v>0.13248321699999999</v>
      </c>
      <c r="I139" s="102">
        <v>0.26199595199999998</v>
      </c>
      <c r="J139" s="102">
        <v>0.26901995200000001</v>
      </c>
      <c r="K139" s="102">
        <v>0.26901995200000001</v>
      </c>
      <c r="L139" s="102">
        <v>1.8524935499999999E-2</v>
      </c>
      <c r="M139" s="102">
        <v>2.42460839E-2</v>
      </c>
      <c r="N139" s="102">
        <v>0.3573042025</v>
      </c>
      <c r="O139" s="102">
        <v>2.3747668000000002E-3</v>
      </c>
      <c r="P139" s="102">
        <v>1.4567037E-3</v>
      </c>
      <c r="Q139" s="102">
        <v>2.5176704999999998E-3</v>
      </c>
      <c r="R139" s="102">
        <v>3.9346342000000003E-3</v>
      </c>
      <c r="S139" s="102">
        <v>1.89537761E-2</v>
      </c>
      <c r="T139" s="102" t="s">
        <v>452</v>
      </c>
      <c r="U139" s="102" t="s">
        <v>452</v>
      </c>
      <c r="V139" s="102" t="s">
        <v>452</v>
      </c>
      <c r="W139" s="102">
        <v>2.6601552120999998</v>
      </c>
      <c r="X139" s="102">
        <v>3.4313619300000001E-2</v>
      </c>
      <c r="Y139" s="102">
        <v>5.1519664499999999E-2</v>
      </c>
      <c r="Z139" s="102">
        <v>2.22196645E-2</v>
      </c>
      <c r="AA139" s="102">
        <v>3.9917202800000003E-2</v>
      </c>
      <c r="AB139" s="102">
        <v>0.14797015099999999</v>
      </c>
      <c r="AC139" s="102" t="s">
        <v>452</v>
      </c>
      <c r="AD139" s="102">
        <v>2.2682517003</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224.80695898610003</v>
      </c>
      <c r="F141" s="70">
        <f t="shared" ref="F141:AD141" si="0">SUM(F14:F140)</f>
        <v>387.1921942974999</v>
      </c>
      <c r="G141" s="70">
        <f t="shared" si="0"/>
        <v>33.551663185099997</v>
      </c>
      <c r="H141" s="70">
        <f t="shared" si="0"/>
        <v>31.2134344551216</v>
      </c>
      <c r="I141" s="70">
        <f t="shared" si="0"/>
        <v>44.943411824000009</v>
      </c>
      <c r="J141" s="70">
        <f t="shared" si="0"/>
        <v>68.987658905800004</v>
      </c>
      <c r="K141" s="70">
        <f t="shared" si="0"/>
        <v>125.75966272319994</v>
      </c>
      <c r="L141" s="70">
        <f t="shared" si="0"/>
        <v>5.6273512997000008</v>
      </c>
      <c r="M141" s="70">
        <f t="shared" si="0"/>
        <v>665.10905970969986</v>
      </c>
      <c r="N141" s="70">
        <f t="shared" si="0"/>
        <v>13.355814194800001</v>
      </c>
      <c r="O141" s="70">
        <f t="shared" si="0"/>
        <v>1.7050886597000001</v>
      </c>
      <c r="P141" s="70">
        <f t="shared" si="0"/>
        <v>0.82263354719999993</v>
      </c>
      <c r="Q141" s="70">
        <f t="shared" si="0"/>
        <v>3.2305324656999996</v>
      </c>
      <c r="R141" s="70">
        <f>SUM(R14:R140)</f>
        <v>11.799976529000002</v>
      </c>
      <c r="S141" s="70">
        <f t="shared" si="0"/>
        <v>22.668988766999991</v>
      </c>
      <c r="T141" s="70">
        <f t="shared" si="0"/>
        <v>0</v>
      </c>
      <c r="U141" s="70">
        <f t="shared" si="0"/>
        <v>0</v>
      </c>
      <c r="V141" s="70">
        <f t="shared" si="0"/>
        <v>0</v>
      </c>
      <c r="W141" s="70">
        <f t="shared" si="0"/>
        <v>47.7752580537</v>
      </c>
      <c r="X141" s="70">
        <f t="shared" si="0"/>
        <v>3.4192436498246592</v>
      </c>
      <c r="Y141" s="70">
        <f t="shared" si="0"/>
        <v>7.4035779617024522</v>
      </c>
      <c r="Z141" s="70">
        <f t="shared" si="0"/>
        <v>3.5780727740298999</v>
      </c>
      <c r="AA141" s="70">
        <f t="shared" si="0"/>
        <v>2.07354483922862</v>
      </c>
      <c r="AB141" s="70">
        <f t="shared" si="0"/>
        <v>16.474439225308398</v>
      </c>
      <c r="AC141" s="70">
        <f t="shared" si="0"/>
        <v>47.635075731180009</v>
      </c>
      <c r="AD141" s="70">
        <f t="shared" si="0"/>
        <v>23.295707172120004</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224.80695898610003</v>
      </c>
      <c r="F152" s="67">
        <f t="shared" ref="F152:AD152" si="1">SUM(F$141, F$151, IF(AND(ISNUMBER(SEARCH($B$4,"AT|BE|CH|GB|IE|LT|LU|NL")),SUM(F$143:F$149)&gt;0),SUM(F$143:F$149)-SUM(F$27:F$33),0))</f>
        <v>387.1921942974999</v>
      </c>
      <c r="G152" s="67">
        <f t="shared" si="1"/>
        <v>33.551663185099997</v>
      </c>
      <c r="H152" s="67">
        <f t="shared" si="1"/>
        <v>31.2134344551216</v>
      </c>
      <c r="I152" s="67">
        <f t="shared" si="1"/>
        <v>44.943411824000009</v>
      </c>
      <c r="J152" s="67">
        <f t="shared" si="1"/>
        <v>68.987658905800004</v>
      </c>
      <c r="K152" s="67">
        <f t="shared" si="1"/>
        <v>125.75966272319994</v>
      </c>
      <c r="L152" s="67">
        <f t="shared" si="1"/>
        <v>5.6273512997000008</v>
      </c>
      <c r="M152" s="67">
        <f t="shared" si="1"/>
        <v>665.10905970969986</v>
      </c>
      <c r="N152" s="67">
        <f t="shared" si="1"/>
        <v>13.355814194800001</v>
      </c>
      <c r="O152" s="67">
        <f t="shared" si="1"/>
        <v>1.7050886597000001</v>
      </c>
      <c r="P152" s="67">
        <f t="shared" si="1"/>
        <v>0.82263354719999993</v>
      </c>
      <c r="Q152" s="67">
        <f t="shared" si="1"/>
        <v>3.2305324656999996</v>
      </c>
      <c r="R152" s="67">
        <f t="shared" si="1"/>
        <v>11.799976529000002</v>
      </c>
      <c r="S152" s="67">
        <f t="shared" si="1"/>
        <v>22.668988766999991</v>
      </c>
      <c r="T152" s="67">
        <f t="shared" si="1"/>
        <v>0</v>
      </c>
      <c r="U152" s="67">
        <f t="shared" si="1"/>
        <v>0</v>
      </c>
      <c r="V152" s="67">
        <f t="shared" si="1"/>
        <v>0</v>
      </c>
      <c r="W152" s="67">
        <f t="shared" si="1"/>
        <v>47.7752580537</v>
      </c>
      <c r="X152" s="67">
        <f t="shared" si="1"/>
        <v>3.4192436498246592</v>
      </c>
      <c r="Y152" s="67">
        <f t="shared" si="1"/>
        <v>7.4035779617024522</v>
      </c>
      <c r="Z152" s="67">
        <f t="shared" si="1"/>
        <v>3.5780727740298999</v>
      </c>
      <c r="AA152" s="67">
        <f t="shared" si="1"/>
        <v>2.07354483922862</v>
      </c>
      <c r="AB152" s="67">
        <f t="shared" si="1"/>
        <v>16.474439225308398</v>
      </c>
      <c r="AC152" s="67">
        <f t="shared" si="1"/>
        <v>47.635075731180009</v>
      </c>
      <c r="AD152" s="67">
        <f t="shared" si="1"/>
        <v>23.295707172120004</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224.80695898610003</v>
      </c>
      <c r="F154" s="67">
        <f>SUM(F$141, F$153, -1 * IF(OR($B$6=2005,$B$6&gt;=2020),SUM(F$99:F$122),0), IF(AND(ISNUMBER(SEARCH($B$4,"AT|BE|CH|GB|IE|LT|LU|NL")),SUM(F$143:F$149)&gt;0),SUM(F$143:F$149)-SUM(F$27:F$33),0))</f>
        <v>387.1921942974999</v>
      </c>
      <c r="G154" s="67">
        <f>SUM(G$141, G$153, IF(AND(ISNUMBER(SEARCH($B$4,"AT|BE|CH|GB|IE|LT|LU|NL")),SUM(G$143:G$149)&gt;0),SUM(G$143:G$149)-SUM(G$27:G$33),0))</f>
        <v>33.551663185099997</v>
      </c>
      <c r="H154" s="67">
        <f>SUM(H$141, H$153, IF(AND(ISNUMBER(SEARCH($B$4,"AT|BE|CH|GB|IE|LT|LU|NL")),SUM(H$143:H$149)&gt;0),SUM(H$143:H$149)-SUM(H$27:H$33),0))</f>
        <v>31.2134344551216</v>
      </c>
      <c r="I154" s="67">
        <f t="shared" ref="I154:AD154" si="2">SUM(I$141, I$153, IF(AND(ISNUMBER(SEARCH($B$4,"AT|BE|CH|GB|IE|LT|LU|NL")),SUM(I$143:I$149)&gt;0),SUM(I$143:I$149)-SUM(I$27:I$33),0))</f>
        <v>44.943411824000009</v>
      </c>
      <c r="J154" s="67">
        <f t="shared" si="2"/>
        <v>68.987658905800004</v>
      </c>
      <c r="K154" s="67">
        <f t="shared" si="2"/>
        <v>125.75966272319994</v>
      </c>
      <c r="L154" s="67">
        <f t="shared" si="2"/>
        <v>5.6273512997000008</v>
      </c>
      <c r="M154" s="67">
        <f t="shared" si="2"/>
        <v>665.10905970969986</v>
      </c>
      <c r="N154" s="67">
        <f t="shared" si="2"/>
        <v>13.355814194800001</v>
      </c>
      <c r="O154" s="67">
        <f t="shared" si="2"/>
        <v>1.7050886597000001</v>
      </c>
      <c r="P154" s="67">
        <f t="shared" si="2"/>
        <v>0.82263354719999993</v>
      </c>
      <c r="Q154" s="67">
        <f t="shared" si="2"/>
        <v>3.2305324656999996</v>
      </c>
      <c r="R154" s="67">
        <f t="shared" si="2"/>
        <v>11.799976529000002</v>
      </c>
      <c r="S154" s="67">
        <f t="shared" si="2"/>
        <v>22.668988766999991</v>
      </c>
      <c r="T154" s="67">
        <f t="shared" si="2"/>
        <v>0</v>
      </c>
      <c r="U154" s="67">
        <f t="shared" si="2"/>
        <v>0</v>
      </c>
      <c r="V154" s="67">
        <f t="shared" si="2"/>
        <v>0</v>
      </c>
      <c r="W154" s="67">
        <f t="shared" si="2"/>
        <v>47.7752580537</v>
      </c>
      <c r="X154" s="67">
        <f t="shared" si="2"/>
        <v>3.4192436498246592</v>
      </c>
      <c r="Y154" s="67">
        <f t="shared" si="2"/>
        <v>7.4035779617024522</v>
      </c>
      <c r="Z154" s="67">
        <f t="shared" si="2"/>
        <v>3.5780727740298999</v>
      </c>
      <c r="AA154" s="67">
        <f t="shared" si="2"/>
        <v>2.07354483922862</v>
      </c>
      <c r="AB154" s="67">
        <f t="shared" si="2"/>
        <v>16.474439225308398</v>
      </c>
      <c r="AC154" s="67">
        <f t="shared" si="2"/>
        <v>47.635075731180009</v>
      </c>
      <c r="AD154" s="67">
        <f t="shared" si="2"/>
        <v>23.295707172120004</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2.5068206017999999</v>
      </c>
      <c r="F157" s="130">
        <v>5.9607750600000002E-2</v>
      </c>
      <c r="G157" s="130">
        <v>8.7171322900000001E-2</v>
      </c>
      <c r="H157" s="130" t="s">
        <v>452</v>
      </c>
      <c r="I157" s="130">
        <v>2.6099094100000001E-2</v>
      </c>
      <c r="J157" s="130">
        <v>2.6099094100000001E-2</v>
      </c>
      <c r="K157" s="130">
        <v>2.6099094100000001E-2</v>
      </c>
      <c r="L157" s="130">
        <v>1.2535236199999999E-2</v>
      </c>
      <c r="M157" s="130">
        <v>0.60535253489999996</v>
      </c>
      <c r="N157" s="130">
        <v>1.22039852E-2</v>
      </c>
      <c r="O157" s="130">
        <v>1.7434264999999999E-3</v>
      </c>
      <c r="P157" s="130">
        <v>5.2302794000000001E-3</v>
      </c>
      <c r="Q157" s="130">
        <v>8.7171322999999995E-3</v>
      </c>
      <c r="R157" s="130">
        <v>8.7171322999999995E-3</v>
      </c>
      <c r="S157" s="130">
        <v>8.7171322999999995E-3</v>
      </c>
      <c r="T157" s="130" t="s">
        <v>452</v>
      </c>
      <c r="U157" s="130" t="s">
        <v>452</v>
      </c>
      <c r="V157" s="130" t="s">
        <v>452</v>
      </c>
      <c r="W157" s="130">
        <v>1.04605588E-2</v>
      </c>
      <c r="X157" s="130">
        <v>8.7251519999999999E-4</v>
      </c>
      <c r="Y157" s="130">
        <v>1.5996112E-3</v>
      </c>
      <c r="Z157" s="130">
        <v>5.4340859999999999E-4</v>
      </c>
      <c r="AA157" s="130">
        <v>1.8751423000000001E-3</v>
      </c>
      <c r="AB157" s="130">
        <v>4.8906773000000001E-3</v>
      </c>
      <c r="AC157" s="130" t="s">
        <v>452</v>
      </c>
      <c r="AD157" s="130" t="s">
        <v>452</v>
      </c>
      <c r="AE157" s="51"/>
      <c r="AF157" s="130">
        <v>7514.1680356999996</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2.9831352904999999</v>
      </c>
      <c r="F158" s="130">
        <v>0.88741385149999996</v>
      </c>
      <c r="G158" s="130">
        <v>0.1111771392</v>
      </c>
      <c r="H158" s="130" t="s">
        <v>452</v>
      </c>
      <c r="I158" s="130">
        <v>2.9280673300000001E-2</v>
      </c>
      <c r="J158" s="130">
        <v>2.9280673300000001E-2</v>
      </c>
      <c r="K158" s="130">
        <v>2.9280673300000001E-2</v>
      </c>
      <c r="L158" s="130">
        <v>1.4009357300000001E-2</v>
      </c>
      <c r="M158" s="130">
        <v>2.0387809576999998</v>
      </c>
      <c r="N158" s="130">
        <v>1.5947505552000001</v>
      </c>
      <c r="O158" s="130">
        <v>2.2282173999999999E-3</v>
      </c>
      <c r="P158" s="130">
        <v>6.6145329999999997E-3</v>
      </c>
      <c r="Q158" s="130">
        <v>1.1141086999999999E-2</v>
      </c>
      <c r="R158" s="130">
        <v>1.1141086999999999E-2</v>
      </c>
      <c r="S158" s="130">
        <v>1.49976394E-2</v>
      </c>
      <c r="T158" s="130" t="s">
        <v>452</v>
      </c>
      <c r="U158" s="130" t="s">
        <v>452</v>
      </c>
      <c r="V158" s="130" t="s">
        <v>452</v>
      </c>
      <c r="W158" s="130">
        <v>1.7903675099999999E-2</v>
      </c>
      <c r="X158" s="130">
        <v>1.1151336999999999E-3</v>
      </c>
      <c r="Y158" s="130">
        <v>2.0444117000000001E-3</v>
      </c>
      <c r="Z158" s="130">
        <v>6.9451310000000004E-4</v>
      </c>
      <c r="AA158" s="130">
        <v>2.3965592E-3</v>
      </c>
      <c r="AB158" s="130">
        <v>6.2506176999999998E-3</v>
      </c>
      <c r="AC158" s="130" t="s">
        <v>452</v>
      </c>
      <c r="AD158" s="130" t="s">
        <v>452</v>
      </c>
      <c r="AE158" s="51"/>
      <c r="AF158" s="130">
        <v>9605.4868031999995</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46.363421824</v>
      </c>
      <c r="F159" s="130">
        <v>1.9444312871</v>
      </c>
      <c r="G159" s="130">
        <v>14.692245672</v>
      </c>
      <c r="H159" s="130" t="s">
        <v>452</v>
      </c>
      <c r="I159" s="130">
        <v>2.7796276682999999</v>
      </c>
      <c r="J159" s="130">
        <v>2.9259238612999998</v>
      </c>
      <c r="K159" s="130">
        <v>2.9259238612999998</v>
      </c>
      <c r="L159" s="130">
        <v>1.1857297002</v>
      </c>
      <c r="M159" s="130">
        <v>2.5115570792000002</v>
      </c>
      <c r="N159" s="130">
        <v>0.44949039629999998</v>
      </c>
      <c r="O159" s="130">
        <v>4.4949039599999997E-2</v>
      </c>
      <c r="P159" s="130">
        <v>0.1019210561</v>
      </c>
      <c r="Q159" s="130">
        <v>0.25340416459999998</v>
      </c>
      <c r="R159" s="130">
        <v>0.56873927489999998</v>
      </c>
      <c r="S159" s="130">
        <v>0.2370276124</v>
      </c>
      <c r="T159" s="130" t="s">
        <v>452</v>
      </c>
      <c r="U159" s="130" t="s">
        <v>452</v>
      </c>
      <c r="V159" s="130" t="s">
        <v>452</v>
      </c>
      <c r="W159" s="130">
        <v>3.2407188118999999</v>
      </c>
      <c r="X159" s="130">
        <v>3.6678569E-3</v>
      </c>
      <c r="Y159" s="130">
        <v>1.3902599099999999E-2</v>
      </c>
      <c r="Z159" s="130">
        <v>6.4504484000000003E-3</v>
      </c>
      <c r="AA159" s="130">
        <v>2.2645146299999998E-2</v>
      </c>
      <c r="AB159" s="130">
        <v>4.6666050799999997E-2</v>
      </c>
      <c r="AC159" s="130">
        <v>9.0887011500000003E-2</v>
      </c>
      <c r="AD159" s="130">
        <v>0.39580092150000001</v>
      </c>
      <c r="AE159" s="51"/>
      <c r="AF159" s="130">
        <v>33895.210680999997</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5361"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15362"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B75187-0A49-467D-A58E-69CA831F6212}">
  <sheetPr codeName="Tabelle10"/>
  <dimension ref="A1:BO193"/>
  <sheetViews>
    <sheetView topLeftCell="V106"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2.453125" style="18" bestFit="1"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1997</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1997</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1.2355068376</v>
      </c>
      <c r="F14" s="102">
        <v>0.44172870359999999</v>
      </c>
      <c r="G14" s="102">
        <v>1.0764887057999999</v>
      </c>
      <c r="H14" s="102" t="s">
        <v>452</v>
      </c>
      <c r="I14" s="102">
        <v>0.1871815869</v>
      </c>
      <c r="J14" s="102">
        <v>0.36803553430000002</v>
      </c>
      <c r="K14" s="102">
        <v>0.53430203740000004</v>
      </c>
      <c r="L14" s="102">
        <v>1.0672764499999999E-2</v>
      </c>
      <c r="M14" s="102">
        <v>0.67030963109999997</v>
      </c>
      <c r="N14" s="102">
        <v>0.93449212770000001</v>
      </c>
      <c r="O14" s="102">
        <v>5.2042068400000002E-2</v>
      </c>
      <c r="P14" s="102">
        <v>6.8352965700000004E-2</v>
      </c>
      <c r="Q14" s="102">
        <v>7.2932501299999994E-2</v>
      </c>
      <c r="R14" s="102">
        <v>0.1273312761</v>
      </c>
      <c r="S14" s="102">
        <v>0.13986516409999999</v>
      </c>
      <c r="T14" s="102" t="s">
        <v>452</v>
      </c>
      <c r="U14" s="102" t="s">
        <v>452</v>
      </c>
      <c r="V14" s="102" t="s">
        <v>452</v>
      </c>
      <c r="W14" s="102">
        <v>4.7765575246000003</v>
      </c>
      <c r="X14" s="102">
        <v>1.7857608E-3</v>
      </c>
      <c r="Y14" s="102">
        <v>3.1164627999999998E-3</v>
      </c>
      <c r="Z14" s="102">
        <v>2.6294177E-3</v>
      </c>
      <c r="AA14" s="102">
        <v>1.431421E-3</v>
      </c>
      <c r="AB14" s="102">
        <v>8.9630623999999992E-3</v>
      </c>
      <c r="AC14" s="102">
        <v>0.32724517800000003</v>
      </c>
      <c r="AD14" s="102">
        <v>6.3503819999999999E-3</v>
      </c>
      <c r="AE14" s="103"/>
      <c r="AF14" s="104">
        <v>1193.8465364000001</v>
      </c>
      <c r="AG14" s="104">
        <v>2384.4946</v>
      </c>
      <c r="AH14" s="104">
        <v>1.3586400000000001</v>
      </c>
      <c r="AI14" s="104">
        <v>1259.3717882000001</v>
      </c>
      <c r="AJ14" s="104">
        <v>4128.2248630000004</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1.4549338722</v>
      </c>
      <c r="F15" s="102">
        <v>5.7226963499999998E-2</v>
      </c>
      <c r="G15" s="102">
        <v>0.43972733800000002</v>
      </c>
      <c r="H15" s="102" t="s">
        <v>452</v>
      </c>
      <c r="I15" s="102">
        <v>9.7417330299999993E-2</v>
      </c>
      <c r="J15" s="102">
        <v>9.7990870300000005E-2</v>
      </c>
      <c r="K15" s="102">
        <v>9.8648077599999995E-2</v>
      </c>
      <c r="L15" s="102">
        <v>7.2867944999999998E-3</v>
      </c>
      <c r="M15" s="102">
        <v>2.1780000000000001E-4</v>
      </c>
      <c r="N15" s="102">
        <v>5.3140000000000001E-3</v>
      </c>
      <c r="O15" s="102">
        <v>2.7139999999999998E-4</v>
      </c>
      <c r="P15" s="102">
        <v>2.1780000000000001E-4</v>
      </c>
      <c r="Q15" s="102">
        <v>3.3156000000000001E-3</v>
      </c>
      <c r="R15" s="102">
        <v>2.5226800000000001E-2</v>
      </c>
      <c r="S15" s="102">
        <v>1.9288320000000001E-2</v>
      </c>
      <c r="T15" s="102" t="s">
        <v>452</v>
      </c>
      <c r="U15" s="102" t="s">
        <v>452</v>
      </c>
      <c r="V15" s="102" t="s">
        <v>452</v>
      </c>
      <c r="W15" s="102">
        <v>1.3764000000000001E-3</v>
      </c>
      <c r="X15" s="102">
        <v>4.5288099999999998E-5</v>
      </c>
      <c r="Y15" s="102">
        <v>2.4825630000000002E-4</v>
      </c>
      <c r="Z15" s="102">
        <v>5.3115799999999997E-5</v>
      </c>
      <c r="AA15" s="102">
        <v>5.0333500000000002E-5</v>
      </c>
      <c r="AB15" s="102">
        <v>3.9699359999999999E-4</v>
      </c>
      <c r="AC15" s="102">
        <v>1.4673749999999999E-3</v>
      </c>
      <c r="AD15" s="102">
        <v>2.72927E-5</v>
      </c>
      <c r="AE15" s="103"/>
      <c r="AF15" s="104">
        <v>21684.776900000001</v>
      </c>
      <c r="AG15" s="104" t="s">
        <v>54</v>
      </c>
      <c r="AH15" s="104" t="s">
        <v>54</v>
      </c>
      <c r="AI15" s="104" t="s">
        <v>54</v>
      </c>
      <c r="AJ15" s="104">
        <v>13.195</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39.427014194000002</v>
      </c>
      <c r="F16" s="102">
        <v>1.4481889991000001</v>
      </c>
      <c r="G16" s="102">
        <v>0.27924565309999999</v>
      </c>
      <c r="H16" s="102" t="s">
        <v>452</v>
      </c>
      <c r="I16" s="102">
        <v>0.68898433449999996</v>
      </c>
      <c r="J16" s="102">
        <v>0.70844742660000004</v>
      </c>
      <c r="K16" s="102">
        <v>0.71455903340000004</v>
      </c>
      <c r="L16" s="102">
        <v>0.14273037099999999</v>
      </c>
      <c r="M16" s="102">
        <v>6.5558437982999997</v>
      </c>
      <c r="N16" s="102">
        <v>2.39476663E-2</v>
      </c>
      <c r="O16" s="102">
        <v>7.9502697999999997E-3</v>
      </c>
      <c r="P16" s="102">
        <v>1.48728731E-2</v>
      </c>
      <c r="Q16" s="102">
        <v>2.4166732E-2</v>
      </c>
      <c r="R16" s="102">
        <v>7.8886518500000002E-2</v>
      </c>
      <c r="S16" s="102">
        <v>6.4620419200000001E-2</v>
      </c>
      <c r="T16" s="102" t="s">
        <v>452</v>
      </c>
      <c r="U16" s="102" t="s">
        <v>452</v>
      </c>
      <c r="V16" s="102" t="s">
        <v>452</v>
      </c>
      <c r="W16" s="102">
        <v>1.0866869449000001</v>
      </c>
      <c r="X16" s="102">
        <v>6.5629800000000006E-5</v>
      </c>
      <c r="Y16" s="102">
        <v>1.4306519999999999E-4</v>
      </c>
      <c r="Z16" s="102">
        <v>1.4307489999999999E-4</v>
      </c>
      <c r="AA16" s="102">
        <v>1.6711380000000001E-4</v>
      </c>
      <c r="AB16" s="102">
        <v>5.1888369999999995E-4</v>
      </c>
      <c r="AC16" s="102">
        <v>6.5330366999999997E-3</v>
      </c>
      <c r="AD16" s="102">
        <v>2.90439212E-2</v>
      </c>
      <c r="AE16" s="103"/>
      <c r="AF16" s="104">
        <v>9970.2395219999999</v>
      </c>
      <c r="AG16" s="104" t="s">
        <v>54</v>
      </c>
      <c r="AH16" s="104">
        <v>129535.82176000001</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0.194374352</v>
      </c>
      <c r="F17" s="102">
        <v>3.0441000000000001E-3</v>
      </c>
      <c r="G17" s="102">
        <v>0.1075078</v>
      </c>
      <c r="H17" s="102" t="s">
        <v>452</v>
      </c>
      <c r="I17" s="102">
        <v>2.7991925099999999E-2</v>
      </c>
      <c r="J17" s="102">
        <v>3.7225169900000001E-2</v>
      </c>
      <c r="K17" s="102">
        <v>5.0431316499999997E-2</v>
      </c>
      <c r="L17" s="102">
        <v>2.1092189999999999E-3</v>
      </c>
      <c r="M17" s="102">
        <v>0.6313877081</v>
      </c>
      <c r="N17" s="102">
        <v>1.6925699999999998E-2</v>
      </c>
      <c r="O17" s="102">
        <v>9.4777000000000001E-4</v>
      </c>
      <c r="P17" s="102">
        <v>1.0940500000000001E-3</v>
      </c>
      <c r="Q17" s="102">
        <v>5.5301261000000003E-3</v>
      </c>
      <c r="R17" s="102">
        <v>3.6882584099999997E-2</v>
      </c>
      <c r="S17" s="102">
        <v>2.86367568E-2</v>
      </c>
      <c r="T17" s="102" t="s">
        <v>452</v>
      </c>
      <c r="U17" s="102" t="s">
        <v>452</v>
      </c>
      <c r="V17" s="102" t="s">
        <v>452</v>
      </c>
      <c r="W17" s="102">
        <v>4.51484E-3</v>
      </c>
      <c r="X17" s="102">
        <v>7.2373900000000002E-5</v>
      </c>
      <c r="Y17" s="102">
        <v>5.695047E-4</v>
      </c>
      <c r="Z17" s="102">
        <v>6.5675700000000005E-5</v>
      </c>
      <c r="AA17" s="102">
        <v>5.8554200000000003E-5</v>
      </c>
      <c r="AB17" s="102">
        <v>7.661085E-4</v>
      </c>
      <c r="AC17" s="102">
        <v>4.6176033999999998E-3</v>
      </c>
      <c r="AD17" s="102">
        <v>1.272805E-4</v>
      </c>
      <c r="AE17" s="103"/>
      <c r="AF17" s="104">
        <v>336.63459999999998</v>
      </c>
      <c r="AG17" s="104">
        <v>1292.7677521000001</v>
      </c>
      <c r="AH17" s="104" t="s">
        <v>54</v>
      </c>
      <c r="AI17" s="104" t="s">
        <v>54</v>
      </c>
      <c r="AJ17" s="104">
        <v>37.7986</v>
      </c>
      <c r="AK17" s="104" t="s">
        <v>241</v>
      </c>
      <c r="AL17" s="105" t="s">
        <v>50</v>
      </c>
    </row>
    <row r="18" spans="1:39" s="6" customFormat="1" ht="24.75" customHeight="1" thickBot="1" x14ac:dyDescent="0.3">
      <c r="A18" s="99" t="s">
        <v>55</v>
      </c>
      <c r="B18" s="99" t="s">
        <v>62</v>
      </c>
      <c r="C18" s="100" t="s">
        <v>63</v>
      </c>
      <c r="D18" s="101"/>
      <c r="E18" s="102">
        <v>0.38012888540000001</v>
      </c>
      <c r="F18" s="102">
        <v>1.6930496E-2</v>
      </c>
      <c r="G18" s="102">
        <v>0.18464875659999999</v>
      </c>
      <c r="H18" s="102">
        <v>4.822272E-7</v>
      </c>
      <c r="I18" s="102">
        <v>5.6325871999999997E-3</v>
      </c>
      <c r="J18" s="102">
        <v>6.9880984999999996E-3</v>
      </c>
      <c r="K18" s="102">
        <v>8.3758518000000004E-3</v>
      </c>
      <c r="L18" s="102">
        <v>9.0911490000000002E-4</v>
      </c>
      <c r="M18" s="102">
        <v>6.6231999999999999E-2</v>
      </c>
      <c r="N18" s="102">
        <v>1.4459144300000001E-2</v>
      </c>
      <c r="O18" s="102">
        <v>1.4598740999999999E-3</v>
      </c>
      <c r="P18" s="102">
        <v>5.6133799999999998E-4</v>
      </c>
      <c r="Q18" s="102">
        <v>1.6635401000000001E-3</v>
      </c>
      <c r="R18" s="102">
        <v>3.0645818000000001E-3</v>
      </c>
      <c r="S18" s="102">
        <v>7.5794777000000001E-3</v>
      </c>
      <c r="T18" s="102" t="s">
        <v>452</v>
      </c>
      <c r="U18" s="102" t="s">
        <v>452</v>
      </c>
      <c r="V18" s="102" t="s">
        <v>452</v>
      </c>
      <c r="W18" s="102">
        <v>3.24143E-3</v>
      </c>
      <c r="X18" s="102">
        <v>8.4911401000000005E-7</v>
      </c>
      <c r="Y18" s="102">
        <v>5.4267382999999997E-6</v>
      </c>
      <c r="Z18" s="102">
        <v>4.2423666000000002E-6</v>
      </c>
      <c r="AA18" s="102">
        <v>5.2778620000000001E-6</v>
      </c>
      <c r="AB18" s="102">
        <v>1.5796099999999999E-5</v>
      </c>
      <c r="AC18" s="102">
        <v>2.0092799999999998E-6</v>
      </c>
      <c r="AD18" s="102">
        <v>8.3434299999999998E-4</v>
      </c>
      <c r="AE18" s="103"/>
      <c r="AF18" s="104">
        <v>3651.9007000000001</v>
      </c>
      <c r="AG18" s="104" t="s">
        <v>54</v>
      </c>
      <c r="AH18" s="104">
        <v>635.88023999999996</v>
      </c>
      <c r="AI18" s="104">
        <v>0.38869999999999999</v>
      </c>
      <c r="AJ18" s="104" t="s">
        <v>54</v>
      </c>
      <c r="AK18" s="104" t="s">
        <v>241</v>
      </c>
      <c r="AL18" s="105" t="s">
        <v>50</v>
      </c>
    </row>
    <row r="19" spans="1:39" s="6" customFormat="1" ht="24.75" customHeight="1" thickBot="1" x14ac:dyDescent="0.3">
      <c r="A19" s="99" t="s">
        <v>55</v>
      </c>
      <c r="B19" s="99" t="s">
        <v>64</v>
      </c>
      <c r="C19" s="100" t="s">
        <v>65</v>
      </c>
      <c r="D19" s="101"/>
      <c r="E19" s="102">
        <v>1.7105123206999999</v>
      </c>
      <c r="F19" s="102">
        <v>4.1834503100000003E-2</v>
      </c>
      <c r="G19" s="102">
        <v>0.69810354620000004</v>
      </c>
      <c r="H19" s="102">
        <v>6.5100672000000002E-6</v>
      </c>
      <c r="I19" s="102">
        <v>9.8806414300000006E-2</v>
      </c>
      <c r="J19" s="102">
        <v>0.1217829964</v>
      </c>
      <c r="K19" s="102">
        <v>0.1455111714</v>
      </c>
      <c r="L19" s="102">
        <v>2.4815265999999999E-2</v>
      </c>
      <c r="M19" s="102">
        <v>6.2829999999999997E-2</v>
      </c>
      <c r="N19" s="102">
        <v>0.10850512430000001</v>
      </c>
      <c r="O19" s="102">
        <v>7.6884481000000001E-3</v>
      </c>
      <c r="P19" s="102">
        <v>1.5190321E-2</v>
      </c>
      <c r="Q19" s="102">
        <v>5.1331617400000001E-2</v>
      </c>
      <c r="R19" s="102">
        <v>0.37306136239999999</v>
      </c>
      <c r="S19" s="102">
        <v>0.26207179930000002</v>
      </c>
      <c r="T19" s="102" t="s">
        <v>452</v>
      </c>
      <c r="U19" s="102" t="s">
        <v>452</v>
      </c>
      <c r="V19" s="102" t="s">
        <v>452</v>
      </c>
      <c r="W19" s="102">
        <v>5.9737150000000003E-2</v>
      </c>
      <c r="X19" s="102">
        <v>2.1041890000000001E-4</v>
      </c>
      <c r="Y19" s="102">
        <v>1.0624713E-3</v>
      </c>
      <c r="Z19" s="102">
        <v>2.1894279999999999E-4</v>
      </c>
      <c r="AA19" s="102">
        <v>2.1173000000000001E-4</v>
      </c>
      <c r="AB19" s="102">
        <v>1.703563E-3</v>
      </c>
      <c r="AC19" s="102">
        <v>4.3041530299999999E-2</v>
      </c>
      <c r="AD19" s="102">
        <v>2.5289980999999998E-3</v>
      </c>
      <c r="AE19" s="103"/>
      <c r="AF19" s="104">
        <v>18514.223900000001</v>
      </c>
      <c r="AG19" s="104">
        <v>558.65808000000004</v>
      </c>
      <c r="AH19" s="104">
        <v>3629.3261560000001</v>
      </c>
      <c r="AI19" s="104">
        <v>5.2474499999999997</v>
      </c>
      <c r="AJ19" s="104">
        <v>386.7962</v>
      </c>
      <c r="AK19" s="104" t="s">
        <v>241</v>
      </c>
      <c r="AL19" s="105" t="s">
        <v>50</v>
      </c>
    </row>
    <row r="20" spans="1:39" s="6" customFormat="1" ht="24.75" customHeight="1" thickBot="1" x14ac:dyDescent="0.3">
      <c r="A20" s="99" t="s">
        <v>55</v>
      </c>
      <c r="B20" s="99" t="s">
        <v>66</v>
      </c>
      <c r="C20" s="100" t="s">
        <v>67</v>
      </c>
      <c r="D20" s="101"/>
      <c r="E20" s="102">
        <v>1.9118613921000001</v>
      </c>
      <c r="F20" s="102">
        <v>0.26642806050000001</v>
      </c>
      <c r="G20" s="102">
        <v>1.9527398435000001</v>
      </c>
      <c r="H20" s="102">
        <v>4.6637976000000001E-3</v>
      </c>
      <c r="I20" s="102">
        <v>0.35837628580000003</v>
      </c>
      <c r="J20" s="102">
        <v>0.38166840460000001</v>
      </c>
      <c r="K20" s="102">
        <v>0.41352397010000003</v>
      </c>
      <c r="L20" s="102">
        <v>8.7322522700000002E-2</v>
      </c>
      <c r="M20" s="102">
        <v>2.4532934981999999</v>
      </c>
      <c r="N20" s="102">
        <v>0.27251328619999998</v>
      </c>
      <c r="O20" s="102">
        <v>0.1307430544</v>
      </c>
      <c r="P20" s="102">
        <v>4.5808270800000002E-2</v>
      </c>
      <c r="Q20" s="102">
        <v>0.27843777320000002</v>
      </c>
      <c r="R20" s="102">
        <v>0.50389050229999999</v>
      </c>
      <c r="S20" s="102">
        <v>0.57433699289999995</v>
      </c>
      <c r="T20" s="102" t="s">
        <v>452</v>
      </c>
      <c r="U20" s="102" t="s">
        <v>452</v>
      </c>
      <c r="V20" s="102" t="s">
        <v>452</v>
      </c>
      <c r="W20" s="102">
        <v>6.2446571438999996</v>
      </c>
      <c r="X20" s="102">
        <v>4.5612479999999997E-4</v>
      </c>
      <c r="Y20" s="102">
        <v>1.07195291E-2</v>
      </c>
      <c r="Z20" s="102">
        <v>8.6981647999999998E-3</v>
      </c>
      <c r="AA20" s="102">
        <v>4.8605209999999998E-4</v>
      </c>
      <c r="AB20" s="102">
        <v>2.0359870700000001E-2</v>
      </c>
      <c r="AC20" s="102">
        <v>3.8159918600000002E-2</v>
      </c>
      <c r="AD20" s="102">
        <v>3.5143567700000003E-2</v>
      </c>
      <c r="AE20" s="103"/>
      <c r="AF20" s="104">
        <v>7117.8095999999996</v>
      </c>
      <c r="AG20" s="104">
        <v>259.25060000000002</v>
      </c>
      <c r="AH20" s="104" t="s">
        <v>54</v>
      </c>
      <c r="AI20" s="104">
        <v>10139.218602999999</v>
      </c>
      <c r="AJ20" s="104">
        <v>147.98699999999999</v>
      </c>
      <c r="AK20" s="104" t="s">
        <v>241</v>
      </c>
      <c r="AL20" s="105" t="s">
        <v>50</v>
      </c>
    </row>
    <row r="21" spans="1:39" s="6" customFormat="1" ht="24.75" customHeight="1" thickBot="1" x14ac:dyDescent="0.3">
      <c r="A21" s="99" t="s">
        <v>55</v>
      </c>
      <c r="B21" s="99" t="s">
        <v>68</v>
      </c>
      <c r="C21" s="100" t="s">
        <v>69</v>
      </c>
      <c r="D21" s="101"/>
      <c r="E21" s="102">
        <v>0.54174825000000004</v>
      </c>
      <c r="F21" s="102">
        <v>5.1983105000000002E-2</v>
      </c>
      <c r="G21" s="102">
        <v>0.67826958000000004</v>
      </c>
      <c r="H21" s="102" t="s">
        <v>452</v>
      </c>
      <c r="I21" s="102">
        <v>3.6822005599999999E-2</v>
      </c>
      <c r="J21" s="102">
        <v>6.2145831499999998E-2</v>
      </c>
      <c r="K21" s="102">
        <v>8.1612886900000001E-2</v>
      </c>
      <c r="L21" s="102">
        <v>1.61945758E-2</v>
      </c>
      <c r="M21" s="102">
        <v>0.20317479999999999</v>
      </c>
      <c r="N21" s="102">
        <v>5.09305933E-2</v>
      </c>
      <c r="O21" s="102">
        <v>5.1058961E-3</v>
      </c>
      <c r="P21" s="102">
        <v>1.3116322999999999E-2</v>
      </c>
      <c r="Q21" s="102">
        <v>2.8416957999999999E-2</v>
      </c>
      <c r="R21" s="102">
        <v>5.987642E-2</v>
      </c>
      <c r="S21" s="102">
        <v>2.6989929999999999E-2</v>
      </c>
      <c r="T21" s="102" t="s">
        <v>452</v>
      </c>
      <c r="U21" s="102" t="s">
        <v>452</v>
      </c>
      <c r="V21" s="102" t="s">
        <v>452</v>
      </c>
      <c r="W21" s="102">
        <v>1.4873569999999999E-2</v>
      </c>
      <c r="X21" s="102">
        <v>2.0040499999999999E-6</v>
      </c>
      <c r="Y21" s="102">
        <v>1.18417E-5</v>
      </c>
      <c r="Z21" s="102">
        <v>1.2537199999999999E-5</v>
      </c>
      <c r="AA21" s="102">
        <v>2.0372799999999999E-5</v>
      </c>
      <c r="AB21" s="102">
        <v>4.6755799999999997E-5</v>
      </c>
      <c r="AC21" s="102" t="s">
        <v>241</v>
      </c>
      <c r="AD21" s="102">
        <v>2.2841714999999999E-3</v>
      </c>
      <c r="AE21" s="103"/>
      <c r="AF21" s="104">
        <v>6358.2790000000005</v>
      </c>
      <c r="AG21" s="104" t="s">
        <v>54</v>
      </c>
      <c r="AH21" s="104">
        <v>276.61176</v>
      </c>
      <c r="AI21" s="104" t="s">
        <v>54</v>
      </c>
      <c r="AJ21" s="104" t="s">
        <v>54</v>
      </c>
      <c r="AK21" s="104" t="s">
        <v>241</v>
      </c>
      <c r="AL21" s="105" t="s">
        <v>50</v>
      </c>
    </row>
    <row r="22" spans="1:39" s="6" customFormat="1" ht="24.75" customHeight="1" thickBot="1" x14ac:dyDescent="0.3">
      <c r="A22" s="99" t="s">
        <v>55</v>
      </c>
      <c r="B22" s="106" t="s">
        <v>70</v>
      </c>
      <c r="C22" s="100" t="s">
        <v>71</v>
      </c>
      <c r="D22" s="101"/>
      <c r="E22" s="102">
        <v>3.9779605487</v>
      </c>
      <c r="F22" s="102">
        <v>3.8604055999999998E-2</v>
      </c>
      <c r="G22" s="102">
        <v>0.65447725919999999</v>
      </c>
      <c r="H22" s="102">
        <v>2.80248E-5</v>
      </c>
      <c r="I22" s="102">
        <v>9.0363873900000002E-2</v>
      </c>
      <c r="J22" s="102">
        <v>0.1059197184</v>
      </c>
      <c r="K22" s="102">
        <v>0.12809962019999999</v>
      </c>
      <c r="L22" s="102">
        <v>4.5549766200000001E-2</v>
      </c>
      <c r="M22" s="102">
        <v>0.48202975999999997</v>
      </c>
      <c r="N22" s="102">
        <v>0.4944597013</v>
      </c>
      <c r="O22" s="102">
        <v>3.1110226500000001E-2</v>
      </c>
      <c r="P22" s="102">
        <v>1.2784312399999999E-2</v>
      </c>
      <c r="Q22" s="102">
        <v>3.6500980500000002E-2</v>
      </c>
      <c r="R22" s="102">
        <v>1.4014787942</v>
      </c>
      <c r="S22" s="102">
        <v>0.58889801959999999</v>
      </c>
      <c r="T22" s="102" t="s">
        <v>452</v>
      </c>
      <c r="U22" s="102" t="s">
        <v>452</v>
      </c>
      <c r="V22" s="102" t="s">
        <v>452</v>
      </c>
      <c r="W22" s="102">
        <v>0.17785570000000001</v>
      </c>
      <c r="X22" s="102">
        <v>2.9137528000000002E-3</v>
      </c>
      <c r="Y22" s="102">
        <v>2.2535337799999999E-2</v>
      </c>
      <c r="Z22" s="102">
        <v>2.7581024999999999E-3</v>
      </c>
      <c r="AA22" s="102">
        <v>2.2689517000000002E-3</v>
      </c>
      <c r="AB22" s="102">
        <v>3.0476144899999998E-2</v>
      </c>
      <c r="AC22" s="102">
        <v>9.5362393300000001E-2</v>
      </c>
      <c r="AD22" s="102">
        <v>0.2015168027</v>
      </c>
      <c r="AE22" s="103"/>
      <c r="AF22" s="104">
        <v>4010.0113999999999</v>
      </c>
      <c r="AG22" s="104">
        <v>6541.2199000000001</v>
      </c>
      <c r="AH22" s="104" t="s">
        <v>54</v>
      </c>
      <c r="AI22" s="104">
        <v>22.589449999999999</v>
      </c>
      <c r="AJ22" s="104">
        <v>1892.7719999999999</v>
      </c>
      <c r="AK22" s="104" t="s">
        <v>241</v>
      </c>
      <c r="AL22" s="105" t="s">
        <v>50</v>
      </c>
    </row>
    <row r="23" spans="1:39" s="6" customFormat="1" ht="24.75" customHeight="1" thickBot="1" x14ac:dyDescent="0.3">
      <c r="A23" s="99" t="s">
        <v>72</v>
      </c>
      <c r="B23" s="106" t="s">
        <v>73</v>
      </c>
      <c r="C23" s="100" t="s">
        <v>74</v>
      </c>
      <c r="D23" s="107"/>
      <c r="E23" s="102">
        <v>11.770112284</v>
      </c>
      <c r="F23" s="102">
        <v>0.83402077500000005</v>
      </c>
      <c r="G23" s="102">
        <v>0.3017403709</v>
      </c>
      <c r="H23" s="102">
        <v>1.9961917999999999E-3</v>
      </c>
      <c r="I23" s="102">
        <v>0.2582749117</v>
      </c>
      <c r="J23" s="102">
        <v>0.27186832820000001</v>
      </c>
      <c r="K23" s="102">
        <v>0.27186832820000001</v>
      </c>
      <c r="L23" s="102">
        <v>0.1058927137</v>
      </c>
      <c r="M23" s="102">
        <v>2.7905117147</v>
      </c>
      <c r="N23" s="102">
        <v>2.51450309E-2</v>
      </c>
      <c r="O23" s="102">
        <v>2.5145031E-3</v>
      </c>
      <c r="P23" s="102">
        <v>5.7833570000000005E-4</v>
      </c>
      <c r="Q23" s="102">
        <v>1.2572515500000001E-2</v>
      </c>
      <c r="R23" s="102">
        <v>1.2572515500000001E-2</v>
      </c>
      <c r="S23" s="102">
        <v>0.4274655255</v>
      </c>
      <c r="T23" s="102" t="s">
        <v>452</v>
      </c>
      <c r="U23" s="102" t="s">
        <v>452</v>
      </c>
      <c r="V23" s="102" t="s">
        <v>452</v>
      </c>
      <c r="W23" s="102">
        <v>2.51450309E-2</v>
      </c>
      <c r="X23" s="102">
        <v>7.5435093E-3</v>
      </c>
      <c r="Y23" s="102">
        <v>1.2572515500000001E-2</v>
      </c>
      <c r="Z23" s="102" t="s">
        <v>452</v>
      </c>
      <c r="AA23" s="102" t="s">
        <v>452</v>
      </c>
      <c r="AB23" s="102">
        <v>2.0116024699999999E-2</v>
      </c>
      <c r="AC23" s="102" t="s">
        <v>241</v>
      </c>
      <c r="AD23" s="102" t="s">
        <v>452</v>
      </c>
      <c r="AE23" s="103"/>
      <c r="AF23" s="104">
        <v>10837.508323</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0.75268323650000002</v>
      </c>
      <c r="F24" s="102">
        <v>0.5066717718</v>
      </c>
      <c r="G24" s="102">
        <v>0.47674306550000001</v>
      </c>
      <c r="H24" s="102">
        <v>7.1419633E-3</v>
      </c>
      <c r="I24" s="102">
        <v>0.95062401429999999</v>
      </c>
      <c r="J24" s="102">
        <v>0.9664173492</v>
      </c>
      <c r="K24" s="102">
        <v>1.0491380534999999</v>
      </c>
      <c r="L24" s="102">
        <v>0.1375187216</v>
      </c>
      <c r="M24" s="102">
        <v>5.5210791625000004</v>
      </c>
      <c r="N24" s="102">
        <v>6.9746954099999994E-2</v>
      </c>
      <c r="O24" s="102">
        <v>3.9145288299999997E-2</v>
      </c>
      <c r="P24" s="102">
        <v>1.2106210900000001E-2</v>
      </c>
      <c r="Q24" s="102">
        <v>7.2457533300000002E-2</v>
      </c>
      <c r="R24" s="102">
        <v>0.13783950140000001</v>
      </c>
      <c r="S24" s="102">
        <v>0.18580422090000001</v>
      </c>
      <c r="T24" s="102" t="s">
        <v>452</v>
      </c>
      <c r="U24" s="102" t="s">
        <v>452</v>
      </c>
      <c r="V24" s="102" t="s">
        <v>452</v>
      </c>
      <c r="W24" s="102">
        <v>0.37511430150000002</v>
      </c>
      <c r="X24" s="102">
        <v>1.820546E-4</v>
      </c>
      <c r="Y24" s="102">
        <v>3.7970591999999998E-3</v>
      </c>
      <c r="Z24" s="102">
        <v>2.7921755000000002E-3</v>
      </c>
      <c r="AA24" s="102">
        <v>1.842395E-4</v>
      </c>
      <c r="AB24" s="102">
        <v>6.9555288000000002E-3</v>
      </c>
      <c r="AC24" s="102">
        <v>3.8151565499999998E-2</v>
      </c>
      <c r="AD24" s="102">
        <v>1.7515223399999998E-2</v>
      </c>
      <c r="AE24" s="103"/>
      <c r="AF24" s="104">
        <v>6021.1770291000003</v>
      </c>
      <c r="AG24" s="104" t="s">
        <v>54</v>
      </c>
      <c r="AH24" s="104">
        <v>0.95472000000000001</v>
      </c>
      <c r="AI24" s="104">
        <v>5756.7908673000002</v>
      </c>
      <c r="AJ24" s="104">
        <v>75.475399999999993</v>
      </c>
      <c r="AK24" s="104" t="s">
        <v>241</v>
      </c>
      <c r="AL24" s="105" t="s">
        <v>50</v>
      </c>
    </row>
    <row r="25" spans="1:39" s="6" customFormat="1" ht="24.75" customHeight="1" thickBot="1" x14ac:dyDescent="0.3">
      <c r="A25" s="99" t="s">
        <v>77</v>
      </c>
      <c r="B25" s="106" t="s">
        <v>78</v>
      </c>
      <c r="C25" s="109" t="s">
        <v>79</v>
      </c>
      <c r="D25" s="101"/>
      <c r="E25" s="102">
        <v>0.46444522970000002</v>
      </c>
      <c r="F25" s="102">
        <v>6.9602945599999994E-2</v>
      </c>
      <c r="G25" s="102">
        <v>1.90070377E-2</v>
      </c>
      <c r="H25" s="102" t="s">
        <v>241</v>
      </c>
      <c r="I25" s="102">
        <v>4.6856479999999997E-3</v>
      </c>
      <c r="J25" s="102">
        <v>4.6856479999999997E-3</v>
      </c>
      <c r="K25" s="102">
        <v>4.6856479999999997E-3</v>
      </c>
      <c r="L25" s="102">
        <v>2.2477888E-3</v>
      </c>
      <c r="M25" s="102">
        <v>0.65685016669999996</v>
      </c>
      <c r="N25" s="102">
        <v>2.8923753000000001E-3</v>
      </c>
      <c r="O25" s="102">
        <v>4.1319650000000001E-4</v>
      </c>
      <c r="P25" s="102">
        <v>1.2395894000000001E-3</v>
      </c>
      <c r="Q25" s="102">
        <v>2.0659824000000002E-3</v>
      </c>
      <c r="R25" s="102">
        <v>2.0659824000000002E-3</v>
      </c>
      <c r="S25" s="102">
        <v>2.0659824000000002E-3</v>
      </c>
      <c r="T25" s="102" t="s">
        <v>452</v>
      </c>
      <c r="U25" s="102" t="s">
        <v>452</v>
      </c>
      <c r="V25" s="102" t="s">
        <v>452</v>
      </c>
      <c r="W25" s="102">
        <v>2.4791788000000001E-3</v>
      </c>
      <c r="X25" s="102">
        <v>2.0678830000000001E-4</v>
      </c>
      <c r="Y25" s="102">
        <v>3.7911189999999999E-4</v>
      </c>
      <c r="Z25" s="102">
        <v>1.2878919999999999E-4</v>
      </c>
      <c r="AA25" s="102">
        <v>4.4441350000000001E-4</v>
      </c>
      <c r="AB25" s="102">
        <v>1.1591029000000001E-3</v>
      </c>
      <c r="AC25" s="102" t="s">
        <v>241</v>
      </c>
      <c r="AD25" s="102" t="s">
        <v>452</v>
      </c>
      <c r="AE25" s="103"/>
      <c r="AF25" s="104">
        <v>1780.8767917</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1.0031521815</v>
      </c>
      <c r="F26" s="102">
        <v>0.26248816149999998</v>
      </c>
      <c r="G26" s="102">
        <v>4.1960422499999997E-2</v>
      </c>
      <c r="H26" s="102" t="s">
        <v>452</v>
      </c>
      <c r="I26" s="102">
        <v>9.9229072000000008E-3</v>
      </c>
      <c r="J26" s="102">
        <v>9.9229072000000008E-3</v>
      </c>
      <c r="K26" s="102">
        <v>9.9229072000000008E-3</v>
      </c>
      <c r="L26" s="102">
        <v>4.7322846E-3</v>
      </c>
      <c r="M26" s="102">
        <v>1.6034583213</v>
      </c>
      <c r="N26" s="102">
        <v>0.26792816429999999</v>
      </c>
      <c r="O26" s="102">
        <v>9.1268800000000004E-4</v>
      </c>
      <c r="P26" s="102">
        <v>2.7264508999999999E-3</v>
      </c>
      <c r="Q26" s="102">
        <v>4.5634400999999998E-3</v>
      </c>
      <c r="R26" s="102">
        <v>4.5634400999999998E-3</v>
      </c>
      <c r="S26" s="102">
        <v>5.2021623000000003E-3</v>
      </c>
      <c r="T26" s="102" t="s">
        <v>452</v>
      </c>
      <c r="U26" s="102" t="s">
        <v>452</v>
      </c>
      <c r="V26" s="102" t="s">
        <v>452</v>
      </c>
      <c r="W26" s="102">
        <v>6.2271106000000003E-3</v>
      </c>
      <c r="X26" s="102">
        <v>4.5676380000000001E-4</v>
      </c>
      <c r="Y26" s="102">
        <v>8.374004E-4</v>
      </c>
      <c r="Z26" s="102">
        <v>2.8447569999999998E-4</v>
      </c>
      <c r="AA26" s="102">
        <v>9.816416000000001E-4</v>
      </c>
      <c r="AB26" s="102">
        <v>2.5602814999999999E-3</v>
      </c>
      <c r="AC26" s="102" t="s">
        <v>241</v>
      </c>
      <c r="AD26" s="102" t="s">
        <v>452</v>
      </c>
      <c r="AE26" s="103"/>
      <c r="AF26" s="104">
        <v>3933.9950319</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23.688979572000001</v>
      </c>
      <c r="F27" s="102">
        <v>27.964483656999999</v>
      </c>
      <c r="G27" s="102">
        <v>0.33556978180000002</v>
      </c>
      <c r="H27" s="102">
        <v>1.1920260643</v>
      </c>
      <c r="I27" s="102">
        <v>0.30624816999999999</v>
      </c>
      <c r="J27" s="102">
        <v>0.30624816999999999</v>
      </c>
      <c r="K27" s="102">
        <v>0.30624816999999999</v>
      </c>
      <c r="L27" s="102">
        <v>0.1528418319</v>
      </c>
      <c r="M27" s="102">
        <v>216.20703566</v>
      </c>
      <c r="N27" s="102">
        <v>5.1664218800000002E-2</v>
      </c>
      <c r="O27" s="102">
        <v>1.51204514E-2</v>
      </c>
      <c r="P27" s="102">
        <v>1.21519296E-2</v>
      </c>
      <c r="Q27" s="102">
        <v>7.56022571E-2</v>
      </c>
      <c r="R27" s="102">
        <v>7.56022571E-2</v>
      </c>
      <c r="S27" s="102">
        <v>2.5704767425999999</v>
      </c>
      <c r="T27" s="102" t="s">
        <v>452</v>
      </c>
      <c r="U27" s="102" t="s">
        <v>452</v>
      </c>
      <c r="V27" s="102" t="s">
        <v>452</v>
      </c>
      <c r="W27" s="102">
        <v>0.15120451430000001</v>
      </c>
      <c r="X27" s="102">
        <v>6.2565560800000003E-2</v>
      </c>
      <c r="Y27" s="102">
        <v>7.1126901100000001E-2</v>
      </c>
      <c r="Z27" s="102">
        <v>5.0864169200000003E-2</v>
      </c>
      <c r="AA27" s="102">
        <v>7.4431325100000001E-2</v>
      </c>
      <c r="AB27" s="102">
        <v>0.25898795619999998</v>
      </c>
      <c r="AC27" s="102">
        <v>3.5058034299999999E-2</v>
      </c>
      <c r="AD27" s="102">
        <v>0.1172509516</v>
      </c>
      <c r="AE27" s="103"/>
      <c r="AF27" s="104">
        <v>66306.749026000005</v>
      </c>
      <c r="AG27" s="104" t="s">
        <v>241</v>
      </c>
      <c r="AH27" s="104" t="s">
        <v>54</v>
      </c>
      <c r="AI27" s="104" t="s">
        <v>453</v>
      </c>
      <c r="AJ27" s="104" t="s">
        <v>241</v>
      </c>
      <c r="AK27" s="104" t="s">
        <v>241</v>
      </c>
      <c r="AL27" s="105" t="s">
        <v>50</v>
      </c>
    </row>
    <row r="28" spans="1:39" s="6" customFormat="1" ht="24.75" customHeight="1" thickBot="1" x14ac:dyDescent="0.3">
      <c r="A28" s="99" t="s">
        <v>82</v>
      </c>
      <c r="B28" s="99" t="s">
        <v>85</v>
      </c>
      <c r="C28" s="100" t="s">
        <v>86</v>
      </c>
      <c r="D28" s="101"/>
      <c r="E28" s="102">
        <v>6.5610772143</v>
      </c>
      <c r="F28" s="102">
        <v>3.1638983088999999</v>
      </c>
      <c r="G28" s="102">
        <v>0.24448368640000001</v>
      </c>
      <c r="H28" s="102">
        <v>7.7201641599999996E-2</v>
      </c>
      <c r="I28" s="102">
        <v>0.77769855269999999</v>
      </c>
      <c r="J28" s="102">
        <v>0.77769855269999999</v>
      </c>
      <c r="K28" s="102">
        <v>0.77769855269999999</v>
      </c>
      <c r="L28" s="102">
        <v>0.44838187959999998</v>
      </c>
      <c r="M28" s="102">
        <v>40.594191784000003</v>
      </c>
      <c r="N28" s="102">
        <v>2.2384798500000001E-2</v>
      </c>
      <c r="O28" s="102">
        <v>3.0831662000000001E-3</v>
      </c>
      <c r="P28" s="102">
        <v>1.445212E-3</v>
      </c>
      <c r="Q28" s="102">
        <v>1.54158309E-2</v>
      </c>
      <c r="R28" s="102">
        <v>1.54158309E-2</v>
      </c>
      <c r="S28" s="102">
        <v>0.524138251</v>
      </c>
      <c r="T28" s="102" t="s">
        <v>452</v>
      </c>
      <c r="U28" s="102" t="s">
        <v>452</v>
      </c>
      <c r="V28" s="102" t="s">
        <v>452</v>
      </c>
      <c r="W28" s="102">
        <v>3.08316618E-2</v>
      </c>
      <c r="X28" s="102">
        <v>2.56795483E-2</v>
      </c>
      <c r="Y28" s="102">
        <v>2.9041710299999999E-2</v>
      </c>
      <c r="Z28" s="102">
        <v>2.2239714899999999E-2</v>
      </c>
      <c r="AA28" s="102">
        <v>2.54448886E-2</v>
      </c>
      <c r="AB28" s="102">
        <v>0.1024058622</v>
      </c>
      <c r="AC28" s="102">
        <v>5.8096351599999999E-2</v>
      </c>
      <c r="AD28" s="102">
        <v>0.18749707139999999</v>
      </c>
      <c r="AE28" s="103"/>
      <c r="AF28" s="104">
        <v>13384.981828</v>
      </c>
      <c r="AG28" s="104" t="s">
        <v>241</v>
      </c>
      <c r="AH28" s="104" t="s">
        <v>54</v>
      </c>
      <c r="AI28" s="104" t="s">
        <v>453</v>
      </c>
      <c r="AJ28" s="104" t="s">
        <v>241</v>
      </c>
      <c r="AK28" s="104" t="s">
        <v>241</v>
      </c>
      <c r="AL28" s="105" t="s">
        <v>50</v>
      </c>
    </row>
    <row r="29" spans="1:39" s="6" customFormat="1" ht="24.75" customHeight="1" thickBot="1" x14ac:dyDescent="0.3">
      <c r="A29" s="99" t="s">
        <v>82</v>
      </c>
      <c r="B29" s="99" t="s">
        <v>87</v>
      </c>
      <c r="C29" s="100" t="s">
        <v>88</v>
      </c>
      <c r="D29" s="101"/>
      <c r="E29" s="102">
        <v>28.033794135000001</v>
      </c>
      <c r="F29" s="102">
        <v>2.7911333301000001</v>
      </c>
      <c r="G29" s="102">
        <v>0.72771848949999995</v>
      </c>
      <c r="H29" s="102">
        <v>6.8629134000000001E-3</v>
      </c>
      <c r="I29" s="102">
        <v>1.2322099278</v>
      </c>
      <c r="J29" s="102">
        <v>1.2322099278</v>
      </c>
      <c r="K29" s="102">
        <v>1.2322099278</v>
      </c>
      <c r="L29" s="102">
        <v>0.68892138800000002</v>
      </c>
      <c r="M29" s="102">
        <v>8.1713898490000005</v>
      </c>
      <c r="N29" s="102">
        <v>6.0910842E-2</v>
      </c>
      <c r="O29" s="102">
        <v>6.2037293000000004E-3</v>
      </c>
      <c r="P29" s="102">
        <v>1.5248906000000001E-3</v>
      </c>
      <c r="Q29" s="102">
        <v>3.1017932299999999E-2</v>
      </c>
      <c r="R29" s="102">
        <v>3.1020546699999998E-2</v>
      </c>
      <c r="S29" s="102">
        <v>1.0545924923000001</v>
      </c>
      <c r="T29" s="102" t="s">
        <v>452</v>
      </c>
      <c r="U29" s="102" t="s">
        <v>452</v>
      </c>
      <c r="V29" s="102" t="s">
        <v>452</v>
      </c>
      <c r="W29" s="102">
        <v>6.2042309400000002E-2</v>
      </c>
      <c r="X29" s="102">
        <v>1.8877267699999999E-2</v>
      </c>
      <c r="Y29" s="102">
        <v>0.1149797147</v>
      </c>
      <c r="Z29" s="102">
        <v>0.1284941101</v>
      </c>
      <c r="AA29" s="102">
        <v>2.9602987899999999E-2</v>
      </c>
      <c r="AB29" s="102">
        <v>0.29195408029999997</v>
      </c>
      <c r="AC29" s="102">
        <v>5.19177122E-2</v>
      </c>
      <c r="AD29" s="102">
        <v>12.736821599000001</v>
      </c>
      <c r="AE29" s="103"/>
      <c r="AF29" s="104">
        <v>26749.804398</v>
      </c>
      <c r="AG29" s="104" t="s">
        <v>241</v>
      </c>
      <c r="AH29" s="104">
        <v>5.5814399999999997</v>
      </c>
      <c r="AI29" s="104" t="s">
        <v>453</v>
      </c>
      <c r="AJ29" s="104" t="s">
        <v>241</v>
      </c>
      <c r="AK29" s="104" t="s">
        <v>241</v>
      </c>
      <c r="AL29" s="105" t="s">
        <v>50</v>
      </c>
    </row>
    <row r="30" spans="1:39" s="6" customFormat="1" ht="24.75" customHeight="1" thickBot="1" x14ac:dyDescent="0.3">
      <c r="A30" s="99" t="s">
        <v>82</v>
      </c>
      <c r="B30" s="99" t="s">
        <v>89</v>
      </c>
      <c r="C30" s="100" t="s">
        <v>90</v>
      </c>
      <c r="D30" s="101"/>
      <c r="E30" s="102">
        <v>0.11009084450000001</v>
      </c>
      <c r="F30" s="102">
        <v>1.9975336843</v>
      </c>
      <c r="G30" s="102">
        <v>3.9192150999999998E-3</v>
      </c>
      <c r="H30" s="102">
        <v>1.1575178000000001E-3</v>
      </c>
      <c r="I30" s="102">
        <v>9.1632378099999995E-2</v>
      </c>
      <c r="J30" s="102">
        <v>9.1632378099999995E-2</v>
      </c>
      <c r="K30" s="102">
        <v>9.1632378099999995E-2</v>
      </c>
      <c r="L30" s="102">
        <v>9.5470432000000008E-3</v>
      </c>
      <c r="M30" s="102">
        <v>6.5918329559000002</v>
      </c>
      <c r="N30" s="102">
        <v>7.3485279999999998E-4</v>
      </c>
      <c r="O30" s="102">
        <v>2.449509E-4</v>
      </c>
      <c r="P30" s="102">
        <v>2.0575880000000001E-4</v>
      </c>
      <c r="Q30" s="102">
        <v>1.2247547E-3</v>
      </c>
      <c r="R30" s="102">
        <v>1.2247547E-3</v>
      </c>
      <c r="S30" s="102">
        <v>4.16416602E-2</v>
      </c>
      <c r="T30" s="102" t="s">
        <v>452</v>
      </c>
      <c r="U30" s="102" t="s">
        <v>452</v>
      </c>
      <c r="V30" s="102" t="s">
        <v>452</v>
      </c>
      <c r="W30" s="102">
        <v>2.4495094E-3</v>
      </c>
      <c r="X30" s="102">
        <v>9.7980380000000007E-4</v>
      </c>
      <c r="Y30" s="102">
        <v>9.7980380000000007E-4</v>
      </c>
      <c r="Z30" s="102" t="s">
        <v>452</v>
      </c>
      <c r="AA30" s="102" t="s">
        <v>452</v>
      </c>
      <c r="AB30" s="102">
        <v>1.9596075000000001E-3</v>
      </c>
      <c r="AC30" s="102">
        <v>2.2765700000000001E-5</v>
      </c>
      <c r="AD30" s="102">
        <v>4.8990190000000003E-4</v>
      </c>
      <c r="AE30" s="103"/>
      <c r="AF30" s="104">
        <v>1075.3346366999999</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10.086536264999999</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69503.559204000005</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0.3063648538</v>
      </c>
      <c r="J32" s="102">
        <v>0.43344352139999998</v>
      </c>
      <c r="K32" s="102">
        <v>3.4513939966999998</v>
      </c>
      <c r="L32" s="102">
        <v>1.22742895E-2</v>
      </c>
      <c r="M32" s="102" t="s">
        <v>241</v>
      </c>
      <c r="N32" s="102">
        <v>1.1537740087999999</v>
      </c>
      <c r="O32" s="102">
        <v>3.1940469999999999E-4</v>
      </c>
      <c r="P32" s="102">
        <v>2.5597648999999998E-3</v>
      </c>
      <c r="Q32" s="102">
        <v>1.5174390000000001E-4</v>
      </c>
      <c r="R32" s="102">
        <v>1.90056311E-2</v>
      </c>
      <c r="S32" s="102">
        <v>10.434156217</v>
      </c>
      <c r="T32" s="102" t="s">
        <v>452</v>
      </c>
      <c r="U32" s="102" t="s">
        <v>452</v>
      </c>
      <c r="V32" s="102" t="s">
        <v>452</v>
      </c>
      <c r="W32" s="102" t="s">
        <v>241</v>
      </c>
      <c r="X32" s="102" t="s">
        <v>452</v>
      </c>
      <c r="Y32" s="102">
        <v>0.17871419760000001</v>
      </c>
      <c r="Z32" s="102" t="s">
        <v>452</v>
      </c>
      <c r="AA32" s="102" t="s">
        <v>452</v>
      </c>
      <c r="AB32" s="102">
        <v>0.17871419760000001</v>
      </c>
      <c r="AC32" s="102" t="s">
        <v>452</v>
      </c>
      <c r="AD32" s="102" t="s">
        <v>452</v>
      </c>
      <c r="AE32" s="103"/>
      <c r="AF32" s="104" t="s">
        <v>241</v>
      </c>
      <c r="AG32" s="104" t="s">
        <v>241</v>
      </c>
      <c r="AH32" s="104" t="s">
        <v>241</v>
      </c>
      <c r="AI32" s="104" t="s">
        <v>241</v>
      </c>
      <c r="AJ32" s="104" t="s">
        <v>241</v>
      </c>
      <c r="AK32" s="104">
        <v>32596.677138999999</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1.2553567069</v>
      </c>
      <c r="J33" s="102">
        <v>15.978999998999999</v>
      </c>
      <c r="K33" s="102">
        <v>57.067865009999998</v>
      </c>
      <c r="L33" s="102">
        <v>0.4438611146</v>
      </c>
      <c r="M33" s="102" t="s">
        <v>241</v>
      </c>
      <c r="N33" s="102" t="s">
        <v>452</v>
      </c>
      <c r="O33" s="102">
        <v>0.3595275</v>
      </c>
      <c r="P33" s="102" t="s">
        <v>452</v>
      </c>
      <c r="Q33" s="102" t="s">
        <v>452</v>
      </c>
      <c r="R33" s="102" t="s">
        <v>452</v>
      </c>
      <c r="S33" s="102" t="s">
        <v>452</v>
      </c>
      <c r="T33" s="102" t="s">
        <v>452</v>
      </c>
      <c r="U33" s="102" t="s">
        <v>452</v>
      </c>
      <c r="V33" s="102" t="s">
        <v>452</v>
      </c>
      <c r="W33" s="102" t="s">
        <v>241</v>
      </c>
      <c r="X33" s="102" t="s">
        <v>452</v>
      </c>
      <c r="Y33" s="102">
        <v>8.7884500000000004E-2</v>
      </c>
      <c r="Z33" s="102" t="s">
        <v>452</v>
      </c>
      <c r="AA33" s="102" t="s">
        <v>452</v>
      </c>
      <c r="AB33" s="102">
        <v>8.7884500000000004E-2</v>
      </c>
      <c r="AC33" s="102" t="s">
        <v>452</v>
      </c>
      <c r="AD33" s="102" t="s">
        <v>452</v>
      </c>
      <c r="AE33" s="103"/>
      <c r="AF33" s="104" t="s">
        <v>241</v>
      </c>
      <c r="AG33" s="104" t="s">
        <v>241</v>
      </c>
      <c r="AH33" s="104" t="s">
        <v>241</v>
      </c>
      <c r="AI33" s="104" t="s">
        <v>241</v>
      </c>
      <c r="AJ33" s="104" t="s">
        <v>241</v>
      </c>
      <c r="AK33" s="104">
        <v>31826.503305999999</v>
      </c>
      <c r="AL33" s="105" t="s">
        <v>95</v>
      </c>
    </row>
    <row r="34" spans="1:38" s="6" customFormat="1" ht="24.75" customHeight="1" thickBot="1" x14ac:dyDescent="0.3">
      <c r="A34" s="99" t="s">
        <v>72</v>
      </c>
      <c r="B34" s="99" t="s">
        <v>98</v>
      </c>
      <c r="C34" s="100" t="s">
        <v>99</v>
      </c>
      <c r="D34" s="101"/>
      <c r="E34" s="102">
        <v>1.0719316658</v>
      </c>
      <c r="F34" s="102">
        <v>9.1228226900000001E-2</v>
      </c>
      <c r="G34" s="102">
        <v>2.7368468100000001E-2</v>
      </c>
      <c r="H34" s="102">
        <v>1.5964939999999999E-4</v>
      </c>
      <c r="I34" s="102">
        <v>3.12456677E-2</v>
      </c>
      <c r="J34" s="102">
        <v>3.2842161699999997E-2</v>
      </c>
      <c r="K34" s="102">
        <v>3.4666726199999998E-2</v>
      </c>
      <c r="L34" s="102">
        <v>2.0309684000000001E-2</v>
      </c>
      <c r="M34" s="102">
        <v>0.25087762390000001</v>
      </c>
      <c r="N34" s="102">
        <v>2.2807056999999999E-3</v>
      </c>
      <c r="O34" s="102">
        <v>2.2807059999999999E-4</v>
      </c>
      <c r="P34" s="102">
        <v>5.2456200000000001E-5</v>
      </c>
      <c r="Q34" s="102">
        <v>1.1403527999999999E-3</v>
      </c>
      <c r="R34" s="102">
        <v>1.1403527999999999E-3</v>
      </c>
      <c r="S34" s="102">
        <v>1.0201319964</v>
      </c>
      <c r="T34" s="102" t="s">
        <v>452</v>
      </c>
      <c r="U34" s="102" t="s">
        <v>452</v>
      </c>
      <c r="V34" s="102" t="s">
        <v>452</v>
      </c>
      <c r="W34" s="102">
        <v>2.2807056999999999E-3</v>
      </c>
      <c r="X34" s="102">
        <v>6.8421170000000002E-4</v>
      </c>
      <c r="Y34" s="102">
        <v>1.1403527999999999E-3</v>
      </c>
      <c r="Z34" s="102" t="s">
        <v>452</v>
      </c>
      <c r="AA34" s="102" t="s">
        <v>452</v>
      </c>
      <c r="AB34" s="102">
        <v>1.8245645E-3</v>
      </c>
      <c r="AC34" s="102" t="s">
        <v>452</v>
      </c>
      <c r="AD34" s="102">
        <v>2.2495488000000001E-2</v>
      </c>
      <c r="AE34" s="103"/>
      <c r="AF34" s="104">
        <v>982.98414462999995</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48.585702425000001</v>
      </c>
      <c r="F36" s="102">
        <v>2.9951413739000001</v>
      </c>
      <c r="G36" s="102">
        <v>1.7732168721999999</v>
      </c>
      <c r="H36" s="102" t="s">
        <v>241</v>
      </c>
      <c r="I36" s="102">
        <v>1.6994514810000001</v>
      </c>
      <c r="J36" s="102">
        <v>1.7888962955000001</v>
      </c>
      <c r="K36" s="102">
        <v>1.7888962955000001</v>
      </c>
      <c r="L36" s="102">
        <v>0.70016195790000002</v>
      </c>
      <c r="M36" s="102">
        <v>2.2119663745999998</v>
      </c>
      <c r="N36" s="102">
        <v>0.1057401177</v>
      </c>
      <c r="O36" s="102">
        <v>1.05740118E-2</v>
      </c>
      <c r="P36" s="102">
        <v>4.5803315800000001E-2</v>
      </c>
      <c r="Q36" s="102">
        <v>5.4518965500000002E-2</v>
      </c>
      <c r="R36" s="102">
        <v>6.4674066599999996E-2</v>
      </c>
      <c r="S36" s="102">
        <v>5.3576733100000003E-2</v>
      </c>
      <c r="T36" s="102" t="s">
        <v>452</v>
      </c>
      <c r="U36" s="102" t="s">
        <v>452</v>
      </c>
      <c r="V36" s="102" t="s">
        <v>452</v>
      </c>
      <c r="W36" s="102">
        <v>3.3815955459000002</v>
      </c>
      <c r="X36" s="102">
        <v>5.0482410999999998E-3</v>
      </c>
      <c r="Y36" s="102">
        <v>2.1035432400000002E-2</v>
      </c>
      <c r="Z36" s="102">
        <v>9.8412138E-3</v>
      </c>
      <c r="AA36" s="102">
        <v>3.7922548E-2</v>
      </c>
      <c r="AB36" s="102">
        <v>7.38474353E-2</v>
      </c>
      <c r="AC36" s="102">
        <v>7.4821130099999994E-2</v>
      </c>
      <c r="AD36" s="102">
        <v>0.33035595169999998</v>
      </c>
      <c r="AE36" s="103"/>
      <c r="AF36" s="104">
        <v>36377.802481999999</v>
      </c>
      <c r="AG36" s="104" t="s">
        <v>54</v>
      </c>
      <c r="AH36" s="104" t="s">
        <v>241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0.50333330700000001</v>
      </c>
      <c r="F39" s="102">
        <v>7.0998853000000001E-2</v>
      </c>
      <c r="G39" s="102">
        <v>0.29603209609999998</v>
      </c>
      <c r="H39" s="102" t="s">
        <v>452</v>
      </c>
      <c r="I39" s="102">
        <v>2.76275481E-2</v>
      </c>
      <c r="J39" s="102">
        <v>4.0088053300000002E-2</v>
      </c>
      <c r="K39" s="102">
        <v>6.3480680999999997E-2</v>
      </c>
      <c r="L39" s="102">
        <v>1.7893124100000001E-2</v>
      </c>
      <c r="M39" s="102">
        <v>0.34895304939999999</v>
      </c>
      <c r="N39" s="102">
        <v>2.6983675299999999E-2</v>
      </c>
      <c r="O39" s="102">
        <v>2.5111152E-3</v>
      </c>
      <c r="P39" s="102">
        <v>9.2122021000000005E-3</v>
      </c>
      <c r="Q39" s="102">
        <v>1.22723943E-2</v>
      </c>
      <c r="R39" s="102">
        <v>2.5861011900000001E-2</v>
      </c>
      <c r="S39" s="102">
        <v>2.04611728E-2</v>
      </c>
      <c r="T39" s="102" t="s">
        <v>452</v>
      </c>
      <c r="U39" s="102" t="s">
        <v>452</v>
      </c>
      <c r="V39" s="102" t="s">
        <v>452</v>
      </c>
      <c r="W39" s="102">
        <v>1.9398835999999999E-2</v>
      </c>
      <c r="X39" s="102">
        <v>3.0493000000000001E-5</v>
      </c>
      <c r="Y39" s="102">
        <v>2.161198E-4</v>
      </c>
      <c r="Z39" s="102">
        <v>3.0973399999999997E-5</v>
      </c>
      <c r="AA39" s="102">
        <v>3.4100699999999997E-5</v>
      </c>
      <c r="AB39" s="102">
        <v>3.1168679999999999E-4</v>
      </c>
      <c r="AC39" s="102">
        <v>2.7957653000000001E-3</v>
      </c>
      <c r="AD39" s="102">
        <v>1.2823919E-3</v>
      </c>
      <c r="AE39" s="103"/>
      <c r="AF39" s="104">
        <v>7648.9808107999997</v>
      </c>
      <c r="AG39" s="104">
        <v>3.9340000000000002</v>
      </c>
      <c r="AH39" s="104">
        <v>110.01312</v>
      </c>
      <c r="AI39" s="104">
        <v>293.36784877999997</v>
      </c>
      <c r="AJ39" s="104">
        <v>14.007</v>
      </c>
      <c r="AK39" s="104" t="s">
        <v>241</v>
      </c>
      <c r="AL39" s="105" t="s">
        <v>50</v>
      </c>
    </row>
    <row r="40" spans="1:38" s="6" customFormat="1" ht="24.75" customHeight="1" thickBot="1" x14ac:dyDescent="0.3">
      <c r="A40" s="99" t="s">
        <v>72</v>
      </c>
      <c r="B40" s="99" t="s">
        <v>112</v>
      </c>
      <c r="C40" s="100" t="s">
        <v>113</v>
      </c>
      <c r="D40" s="101"/>
      <c r="E40" s="102">
        <v>9.7676522673000008</v>
      </c>
      <c r="F40" s="102">
        <v>0.69225229340000005</v>
      </c>
      <c r="G40" s="102">
        <v>0.2526342372</v>
      </c>
      <c r="H40" s="102">
        <v>1.6565067000000001E-3</v>
      </c>
      <c r="I40" s="102">
        <v>0.21432514750000001</v>
      </c>
      <c r="J40" s="102">
        <v>0.22560541849999999</v>
      </c>
      <c r="K40" s="102">
        <v>0.22560541849999999</v>
      </c>
      <c r="L40" s="102">
        <v>8.7873310400000001E-2</v>
      </c>
      <c r="M40" s="102">
        <v>2.3160798173999999</v>
      </c>
      <c r="N40" s="102">
        <v>2.08941864E-2</v>
      </c>
      <c r="O40" s="102">
        <v>2.0870386E-3</v>
      </c>
      <c r="P40" s="102">
        <v>4.8692229999999998E-4</v>
      </c>
      <c r="Q40" s="102">
        <v>1.0445553200000001E-2</v>
      </c>
      <c r="R40" s="102">
        <v>1.04421932E-2</v>
      </c>
      <c r="S40" s="102">
        <v>0.35473734940000001</v>
      </c>
      <c r="T40" s="102" t="s">
        <v>452</v>
      </c>
      <c r="U40" s="102" t="s">
        <v>452</v>
      </c>
      <c r="V40" s="102" t="s">
        <v>452</v>
      </c>
      <c r="W40" s="102">
        <v>2.1090186399999999E-2</v>
      </c>
      <c r="X40" s="102">
        <v>6.2608971999999997E-3</v>
      </c>
      <c r="Y40" s="102">
        <v>1.0434444100000001E-2</v>
      </c>
      <c r="Z40" s="102">
        <v>5.4356315999999995E-7</v>
      </c>
      <c r="AA40" s="102">
        <v>4.2430038000000001E-7</v>
      </c>
      <c r="AB40" s="102">
        <v>1.6696309100000001E-2</v>
      </c>
      <c r="AC40" s="102" t="s">
        <v>452</v>
      </c>
      <c r="AD40" s="102">
        <v>2.91234E-5</v>
      </c>
      <c r="AE40" s="103"/>
      <c r="AF40" s="104">
        <v>8993.3263537000003</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1.9743738856999999</v>
      </c>
      <c r="F41" s="102">
        <v>25.458851250999999</v>
      </c>
      <c r="G41" s="102">
        <v>0.79781136249999995</v>
      </c>
      <c r="H41" s="102">
        <v>7.6620977600000001E-2</v>
      </c>
      <c r="I41" s="102">
        <v>24.064413983000001</v>
      </c>
      <c r="J41" s="102">
        <v>26.654125654000001</v>
      </c>
      <c r="K41" s="102">
        <v>27.852498161</v>
      </c>
      <c r="L41" s="102">
        <v>1.2635036782</v>
      </c>
      <c r="M41" s="102">
        <v>122.07192238</v>
      </c>
      <c r="N41" s="102">
        <v>0.60579475100000002</v>
      </c>
      <c r="O41" s="102">
        <v>0.18973553139999999</v>
      </c>
      <c r="P41" s="102">
        <v>1.7850471699999999E-2</v>
      </c>
      <c r="Q41" s="102">
        <v>2.2531531699999999E-2</v>
      </c>
      <c r="R41" s="102">
        <v>0.19394325900000001</v>
      </c>
      <c r="S41" s="102">
        <v>0.43313480440000002</v>
      </c>
      <c r="T41" s="102" t="s">
        <v>452</v>
      </c>
      <c r="U41" s="102" t="s">
        <v>452</v>
      </c>
      <c r="V41" s="102" t="s">
        <v>452</v>
      </c>
      <c r="W41" s="102">
        <v>11.455745078</v>
      </c>
      <c r="X41" s="102">
        <v>0.87357260329999997</v>
      </c>
      <c r="Y41" s="102">
        <v>1.3757766225000001</v>
      </c>
      <c r="Z41" s="102">
        <v>0.33292015260000002</v>
      </c>
      <c r="AA41" s="102">
        <v>0.63119325500000001</v>
      </c>
      <c r="AB41" s="102">
        <v>3.2134626333999998</v>
      </c>
      <c r="AC41" s="102">
        <v>9.7601163800000001E-2</v>
      </c>
      <c r="AD41" s="102">
        <v>0.14008540489999999</v>
      </c>
      <c r="AE41" s="103"/>
      <c r="AF41" s="104">
        <v>14290.994713</v>
      </c>
      <c r="AG41" s="104">
        <v>135.2876</v>
      </c>
      <c r="AH41" s="104" t="s">
        <v>54</v>
      </c>
      <c r="AI41" s="104">
        <v>17971.102018000001</v>
      </c>
      <c r="AJ41" s="104" t="s">
        <v>54</v>
      </c>
      <c r="AK41" s="104" t="s">
        <v>241</v>
      </c>
      <c r="AL41" s="105" t="s">
        <v>50</v>
      </c>
    </row>
    <row r="42" spans="1:38" s="6" customFormat="1" ht="24.75" customHeight="1" thickBot="1" x14ac:dyDescent="0.3">
      <c r="A42" s="99" t="s">
        <v>72</v>
      </c>
      <c r="B42" s="99" t="s">
        <v>116</v>
      </c>
      <c r="C42" s="100" t="s">
        <v>117</v>
      </c>
      <c r="D42" s="101"/>
      <c r="E42" s="102">
        <v>2.2686226379000001</v>
      </c>
      <c r="F42" s="102">
        <v>12.320141158</v>
      </c>
      <c r="G42" s="102">
        <v>4.03089378E-2</v>
      </c>
      <c r="H42" s="102">
        <v>3.3541760000000001E-4</v>
      </c>
      <c r="I42" s="102">
        <v>0.47223990170000002</v>
      </c>
      <c r="J42" s="102">
        <v>0.47223990170000002</v>
      </c>
      <c r="K42" s="102">
        <v>0.47223990170000002</v>
      </c>
      <c r="L42" s="102">
        <v>6.8106430300000007E-2</v>
      </c>
      <c r="M42" s="102">
        <v>61.569708194999997</v>
      </c>
      <c r="N42" s="102">
        <v>4.6955755999999998E-3</v>
      </c>
      <c r="O42" s="102">
        <v>1.0308864999999999E-3</v>
      </c>
      <c r="P42" s="102">
        <v>7.2626190000000005E-4</v>
      </c>
      <c r="Q42" s="102">
        <v>5.1544323000000001E-3</v>
      </c>
      <c r="R42" s="102">
        <v>5.1544323000000001E-3</v>
      </c>
      <c r="S42" s="102">
        <v>0.17525069909999999</v>
      </c>
      <c r="T42" s="102" t="s">
        <v>452</v>
      </c>
      <c r="U42" s="102" t="s">
        <v>452</v>
      </c>
      <c r="V42" s="102" t="s">
        <v>452</v>
      </c>
      <c r="W42" s="102">
        <v>1.03088647E-2</v>
      </c>
      <c r="X42" s="102">
        <v>3.8945578000000002E-3</v>
      </c>
      <c r="Y42" s="102">
        <v>4.3525339000000003E-3</v>
      </c>
      <c r="Z42" s="102" t="s">
        <v>452</v>
      </c>
      <c r="AA42" s="102" t="s">
        <v>452</v>
      </c>
      <c r="AB42" s="102">
        <v>8.2470917000000005E-3</v>
      </c>
      <c r="AC42" s="102" t="s">
        <v>452</v>
      </c>
      <c r="AD42" s="102">
        <v>1.6037969000000001E-3</v>
      </c>
      <c r="AE42" s="103"/>
      <c r="AF42" s="104">
        <v>4507.2725397000004</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0.10196418140000001</v>
      </c>
      <c r="F43" s="102">
        <v>1.5846981999999999E-2</v>
      </c>
      <c r="G43" s="102">
        <v>8.9507265200000005E-2</v>
      </c>
      <c r="H43" s="102" t="s">
        <v>452</v>
      </c>
      <c r="I43" s="102">
        <v>7.9409093E-3</v>
      </c>
      <c r="J43" s="102">
        <v>1.2124568299999999E-2</v>
      </c>
      <c r="K43" s="102">
        <v>1.8118418099999999E-2</v>
      </c>
      <c r="L43" s="102">
        <v>5.1021364999999999E-3</v>
      </c>
      <c r="M43" s="102">
        <v>7.5296480499999999E-2</v>
      </c>
      <c r="N43" s="102">
        <v>9.0906808000000006E-3</v>
      </c>
      <c r="O43" s="102">
        <v>7.1137160000000002E-4</v>
      </c>
      <c r="P43" s="102">
        <v>2.2376067999999999E-3</v>
      </c>
      <c r="Q43" s="102">
        <v>3.2501315E-3</v>
      </c>
      <c r="R43" s="102">
        <v>1.1778513500000001E-2</v>
      </c>
      <c r="S43" s="102">
        <v>9.0491723E-3</v>
      </c>
      <c r="T43" s="102" t="s">
        <v>452</v>
      </c>
      <c r="U43" s="102" t="s">
        <v>452</v>
      </c>
      <c r="V43" s="102" t="s">
        <v>452</v>
      </c>
      <c r="W43" s="102">
        <v>5.8350347999999996E-3</v>
      </c>
      <c r="X43" s="102">
        <v>4.0081599999999999E-5</v>
      </c>
      <c r="Y43" s="102">
        <v>1.6449189999999999E-4</v>
      </c>
      <c r="Z43" s="102">
        <v>3.5092400000000003E-5</v>
      </c>
      <c r="AA43" s="102">
        <v>5.21374E-5</v>
      </c>
      <c r="AB43" s="102">
        <v>2.9180329999999998E-4</v>
      </c>
      <c r="AC43" s="102">
        <v>1.116454E-3</v>
      </c>
      <c r="AD43" s="102">
        <v>4.661976E-4</v>
      </c>
      <c r="AE43" s="103"/>
      <c r="AF43" s="104">
        <v>1646.167267</v>
      </c>
      <c r="AG43" s="104">
        <v>16.579000000000001</v>
      </c>
      <c r="AH43" s="104" t="s">
        <v>54</v>
      </c>
      <c r="AI43" s="104" t="s">
        <v>54</v>
      </c>
      <c r="AJ43" s="104">
        <v>9.9469999999999992</v>
      </c>
      <c r="AK43" s="104" t="s">
        <v>241</v>
      </c>
      <c r="AL43" s="105" t="s">
        <v>50</v>
      </c>
    </row>
    <row r="44" spans="1:38" s="6" customFormat="1" ht="24.75" customHeight="1" thickBot="1" x14ac:dyDescent="0.3">
      <c r="A44" s="99" t="s">
        <v>72</v>
      </c>
      <c r="B44" s="99" t="s">
        <v>120</v>
      </c>
      <c r="C44" s="100" t="s">
        <v>121</v>
      </c>
      <c r="D44" s="101"/>
      <c r="E44" s="102">
        <v>2.5320827598000002</v>
      </c>
      <c r="F44" s="102">
        <v>0.4304577966</v>
      </c>
      <c r="G44" s="102">
        <v>0.1110324352</v>
      </c>
      <c r="H44" s="102">
        <v>6.9704779999999996E-4</v>
      </c>
      <c r="I44" s="102">
        <v>0.3581130562</v>
      </c>
      <c r="J44" s="102">
        <v>0.37696093780000001</v>
      </c>
      <c r="K44" s="102">
        <v>0.37696093780000001</v>
      </c>
      <c r="L44" s="102">
        <v>0.14682559670000001</v>
      </c>
      <c r="M44" s="102">
        <v>1.7775638939</v>
      </c>
      <c r="N44" s="102">
        <v>9.2527579999999998E-3</v>
      </c>
      <c r="O44" s="102">
        <v>9.2529890000000005E-4</v>
      </c>
      <c r="P44" s="102">
        <v>2.1283890000000001E-4</v>
      </c>
      <c r="Q44" s="102">
        <v>4.6264946999999999E-3</v>
      </c>
      <c r="R44" s="102">
        <v>4.6264946999999999E-3</v>
      </c>
      <c r="S44" s="102">
        <v>0.1573008196</v>
      </c>
      <c r="T44" s="102" t="s">
        <v>452</v>
      </c>
      <c r="U44" s="102" t="s">
        <v>452</v>
      </c>
      <c r="V44" s="102" t="s">
        <v>452</v>
      </c>
      <c r="W44" s="102">
        <v>9.2529893999999998E-3</v>
      </c>
      <c r="X44" s="102">
        <v>2.7759299000000002E-3</v>
      </c>
      <c r="Y44" s="102">
        <v>4.6264616000000003E-3</v>
      </c>
      <c r="Z44" s="102" t="s">
        <v>452</v>
      </c>
      <c r="AA44" s="102" t="s">
        <v>452</v>
      </c>
      <c r="AB44" s="102">
        <v>7.4023915000000001E-3</v>
      </c>
      <c r="AC44" s="102" t="s">
        <v>452</v>
      </c>
      <c r="AD44" s="102">
        <v>9.1262642899999996E-2</v>
      </c>
      <c r="AE44" s="103"/>
      <c r="AF44" s="104">
        <v>3988.0410713000001</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14.347412104</v>
      </c>
      <c r="F45" s="102">
        <v>0.41389673649999997</v>
      </c>
      <c r="G45" s="102">
        <v>0.60004116969999999</v>
      </c>
      <c r="H45" s="102" t="s">
        <v>241</v>
      </c>
      <c r="I45" s="102">
        <v>0.54696093109999999</v>
      </c>
      <c r="J45" s="102">
        <v>0.5757483484</v>
      </c>
      <c r="K45" s="102">
        <v>0.5757483484</v>
      </c>
      <c r="L45" s="102">
        <v>0.22512264970000001</v>
      </c>
      <c r="M45" s="102">
        <v>2.1684566152000002</v>
      </c>
      <c r="N45" s="102">
        <v>3.1326187300000002E-2</v>
      </c>
      <c r="O45" s="102">
        <v>3.1326187E-3</v>
      </c>
      <c r="P45" s="102">
        <v>1.43948381E-2</v>
      </c>
      <c r="Q45" s="102">
        <v>1.59590199E-2</v>
      </c>
      <c r="R45" s="102">
        <v>1.6546617499999999E-2</v>
      </c>
      <c r="S45" s="102">
        <v>1.5789919199999999E-2</v>
      </c>
      <c r="T45" s="102" t="s">
        <v>452</v>
      </c>
      <c r="U45" s="102" t="s">
        <v>452</v>
      </c>
      <c r="V45" s="102" t="s">
        <v>452</v>
      </c>
      <c r="W45" s="102">
        <v>1.1008568243000001</v>
      </c>
      <c r="X45" s="102">
        <v>1.6500441000000001E-3</v>
      </c>
      <c r="Y45" s="102">
        <v>6.8827771999999997E-3</v>
      </c>
      <c r="Z45" s="102">
        <v>3.2203191000000002E-3</v>
      </c>
      <c r="AA45" s="102">
        <v>1.24209E-2</v>
      </c>
      <c r="AB45" s="102">
        <v>2.4174040300000001E-2</v>
      </c>
      <c r="AC45" s="102">
        <v>2.4252796900000002E-2</v>
      </c>
      <c r="AD45" s="102">
        <v>0.1071127744</v>
      </c>
      <c r="AE45" s="103"/>
      <c r="AF45" s="104">
        <v>11851.163485999999</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4.4887204700000002E-2</v>
      </c>
      <c r="F46" s="102">
        <v>7.0575956999999996E-3</v>
      </c>
      <c r="G46" s="102">
        <v>2.2441130199999999E-2</v>
      </c>
      <c r="H46" s="102" t="s">
        <v>452</v>
      </c>
      <c r="I46" s="102">
        <v>2.691531E-3</v>
      </c>
      <c r="J46" s="102">
        <v>3.6930219999999998E-3</v>
      </c>
      <c r="K46" s="102">
        <v>6.1780396E-3</v>
      </c>
      <c r="L46" s="102">
        <v>2.1177722E-3</v>
      </c>
      <c r="M46" s="102">
        <v>3.5061378400000003E-2</v>
      </c>
      <c r="N46" s="102">
        <v>3.2310519999999999E-3</v>
      </c>
      <c r="O46" s="102">
        <v>3.348949E-4</v>
      </c>
      <c r="P46" s="102">
        <v>9.037432E-4</v>
      </c>
      <c r="Q46" s="102">
        <v>1.0804745000000001E-3</v>
      </c>
      <c r="R46" s="102">
        <v>1.7795796000000001E-3</v>
      </c>
      <c r="S46" s="102">
        <v>1.9544745000000001E-3</v>
      </c>
      <c r="T46" s="102" t="s">
        <v>452</v>
      </c>
      <c r="U46" s="102" t="s">
        <v>452</v>
      </c>
      <c r="V46" s="102" t="s">
        <v>452</v>
      </c>
      <c r="W46" s="102">
        <v>2.5729489000000001E-3</v>
      </c>
      <c r="X46" s="102">
        <v>1.62906E-5</v>
      </c>
      <c r="Y46" s="102">
        <v>1.2565389999999999E-4</v>
      </c>
      <c r="Z46" s="102">
        <v>1.45679E-5</v>
      </c>
      <c r="AA46" s="102">
        <v>1.33449E-5</v>
      </c>
      <c r="AB46" s="102">
        <v>1.698573E-4</v>
      </c>
      <c r="AC46" s="102">
        <v>1.0902686999999999E-3</v>
      </c>
      <c r="AD46" s="102">
        <v>7.0907000000000004E-5</v>
      </c>
      <c r="AE46" s="103"/>
      <c r="AF46" s="104">
        <v>753.79698538000002</v>
      </c>
      <c r="AG46" s="104" t="s">
        <v>54</v>
      </c>
      <c r="AH46" s="104" t="s">
        <v>54</v>
      </c>
      <c r="AI46" s="104" t="s">
        <v>54</v>
      </c>
      <c r="AJ46" s="104">
        <v>8.3635999999999999</v>
      </c>
      <c r="AK46" s="104" t="s">
        <v>241</v>
      </c>
      <c r="AL46" s="105" t="s">
        <v>50</v>
      </c>
    </row>
    <row r="47" spans="1:38" s="6" customFormat="1" ht="24.75" customHeight="1" thickBot="1" x14ac:dyDescent="0.3">
      <c r="A47" s="99" t="s">
        <v>72</v>
      </c>
      <c r="B47" s="99" t="s">
        <v>126</v>
      </c>
      <c r="C47" s="100" t="s">
        <v>127</v>
      </c>
      <c r="D47" s="101"/>
      <c r="E47" s="102">
        <v>4.6036065497000003</v>
      </c>
      <c r="F47" s="102">
        <v>0.2202905309</v>
      </c>
      <c r="G47" s="102">
        <v>0.1154523326</v>
      </c>
      <c r="H47" s="102">
        <v>2.7829219999999998E-4</v>
      </c>
      <c r="I47" s="102">
        <v>0.1082410147</v>
      </c>
      <c r="J47" s="102">
        <v>0.1132907643</v>
      </c>
      <c r="K47" s="102">
        <v>0.1132907643</v>
      </c>
      <c r="L47" s="102">
        <v>4.4506345099999997E-2</v>
      </c>
      <c r="M47" s="102">
        <v>0.78032798879999998</v>
      </c>
      <c r="N47" s="102">
        <v>9.3742277099999993E-2</v>
      </c>
      <c r="O47" s="102">
        <v>1.4308871000000001E-3</v>
      </c>
      <c r="P47" s="102">
        <v>5.2070841999999999E-3</v>
      </c>
      <c r="Q47" s="102">
        <v>7.1544355000000004E-3</v>
      </c>
      <c r="R47" s="102">
        <v>6.5706888000000001E-3</v>
      </c>
      <c r="S47" s="102">
        <v>2.2304532299999999E-2</v>
      </c>
      <c r="T47" s="102" t="s">
        <v>452</v>
      </c>
      <c r="U47" s="102" t="s">
        <v>452</v>
      </c>
      <c r="V47" s="102" t="s">
        <v>452</v>
      </c>
      <c r="W47" s="102">
        <v>0.23917859220000001</v>
      </c>
      <c r="X47" s="102">
        <v>1.0426056E-3</v>
      </c>
      <c r="Y47" s="102">
        <v>2.8354258999999998E-3</v>
      </c>
      <c r="Z47" s="102">
        <v>1.1172071999999999E-3</v>
      </c>
      <c r="AA47" s="102">
        <v>3.8339940999999999E-3</v>
      </c>
      <c r="AB47" s="102">
        <v>8.8292327999999996E-3</v>
      </c>
      <c r="AC47" s="102">
        <v>4.7600367000000003E-3</v>
      </c>
      <c r="AD47" s="102">
        <v>3.9380470000000001E-2</v>
      </c>
      <c r="AE47" s="103"/>
      <c r="AF47" s="104">
        <v>6167.4228882999996</v>
      </c>
      <c r="AG47" s="104" t="s">
        <v>241</v>
      </c>
      <c r="AH47" s="104" t="s">
        <v>241</v>
      </c>
      <c r="AI47" s="104" t="s">
        <v>54</v>
      </c>
      <c r="AJ47" s="104" t="s">
        <v>241</v>
      </c>
      <c r="AK47" s="104" t="s">
        <v>241</v>
      </c>
      <c r="AL47" s="105" t="s">
        <v>50</v>
      </c>
    </row>
    <row r="48" spans="1:38" s="6" customFormat="1" ht="24.75" customHeight="1" thickBot="1" x14ac:dyDescent="0.3">
      <c r="A48" s="99" t="s">
        <v>128</v>
      </c>
      <c r="B48" s="99" t="s">
        <v>129</v>
      </c>
      <c r="C48" s="100" t="s">
        <v>130</v>
      </c>
      <c r="D48" s="101"/>
      <c r="E48" s="102" t="s">
        <v>241</v>
      </c>
      <c r="F48" s="102">
        <v>0.95321359999999999</v>
      </c>
      <c r="G48" s="102" t="s">
        <v>241</v>
      </c>
      <c r="H48" s="102" t="s">
        <v>241</v>
      </c>
      <c r="I48" s="102">
        <v>4.7357399999999996E-3</v>
      </c>
      <c r="J48" s="102">
        <v>3.9780216E-2</v>
      </c>
      <c r="K48" s="102">
        <v>8.4296172000000003E-2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0.94714799999999999</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207.98649713</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159.20933170000001</v>
      </c>
      <c r="AL51" s="105" t="s">
        <v>389</v>
      </c>
    </row>
    <row r="52" spans="1:38" s="6" customFormat="1" ht="24.75" customHeight="1" thickBot="1" x14ac:dyDescent="0.3">
      <c r="A52" s="99" t="s">
        <v>128</v>
      </c>
      <c r="B52" s="106" t="s">
        <v>140</v>
      </c>
      <c r="C52" s="109" t="s">
        <v>141</v>
      </c>
      <c r="D52" s="111"/>
      <c r="E52" s="102">
        <v>0.91200000000000003</v>
      </c>
      <c r="F52" s="102">
        <v>2.3026958385</v>
      </c>
      <c r="G52" s="102">
        <v>1.6162000000000001</v>
      </c>
      <c r="H52" s="102" t="s">
        <v>241</v>
      </c>
      <c r="I52" s="102">
        <v>3.5499999999999997E-2</v>
      </c>
      <c r="J52" s="102">
        <v>3.5499999999999997E-2</v>
      </c>
      <c r="K52" s="102">
        <v>3.5499999999999997E-2</v>
      </c>
      <c r="L52" s="102">
        <v>5.6799999999999998E-5</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14.112092000000001</v>
      </c>
      <c r="AL52" s="105" t="s">
        <v>142</v>
      </c>
    </row>
    <row r="53" spans="1:38" s="6" customFormat="1" ht="24.75" customHeight="1" thickBot="1" x14ac:dyDescent="0.3">
      <c r="A53" s="99" t="s">
        <v>128</v>
      </c>
      <c r="B53" s="106" t="s">
        <v>143</v>
      </c>
      <c r="C53" s="109" t="s">
        <v>144</v>
      </c>
      <c r="D53" s="111"/>
      <c r="E53" s="102" t="s">
        <v>241</v>
      </c>
      <c r="F53" s="102">
        <v>6.9699462739999998</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1.6636280000000001</v>
      </c>
      <c r="AL53" s="105" t="s">
        <v>145</v>
      </c>
    </row>
    <row r="54" spans="1:38" s="6" customFormat="1" ht="23.5" thickBot="1" x14ac:dyDescent="0.3">
      <c r="A54" s="99" t="s">
        <v>128</v>
      </c>
      <c r="B54" s="106" t="s">
        <v>146</v>
      </c>
      <c r="C54" s="109" t="s">
        <v>147</v>
      </c>
      <c r="D54" s="111"/>
      <c r="E54" s="102" t="s">
        <v>241</v>
      </c>
      <c r="F54" s="102">
        <v>0.2238465593</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1.2914363278000001</v>
      </c>
      <c r="F55" s="102">
        <v>10.77715474</v>
      </c>
      <c r="G55" s="102">
        <v>1.7687571999999999E-2</v>
      </c>
      <c r="H55" s="102" t="s">
        <v>452</v>
      </c>
      <c r="I55" s="102">
        <v>0.89883869949999995</v>
      </c>
      <c r="J55" s="102">
        <v>1.1620886994999999</v>
      </c>
      <c r="K55" s="102">
        <v>1.2849386995000001</v>
      </c>
      <c r="L55" s="102">
        <v>0.56626877419999999</v>
      </c>
      <c r="M55" s="102">
        <v>1.3337486249999999</v>
      </c>
      <c r="N55" s="102">
        <v>1.1256639999999999E-4</v>
      </c>
      <c r="O55" s="102">
        <v>7.6545179999999995E-4</v>
      </c>
      <c r="P55" s="102">
        <v>4.5026579999999999E-4</v>
      </c>
      <c r="Q55" s="102">
        <v>1.8926689E-3</v>
      </c>
      <c r="R55" s="102">
        <v>1.04594858E-2</v>
      </c>
      <c r="S55" s="102">
        <v>7.9691320000000003E-3</v>
      </c>
      <c r="T55" s="102" t="s">
        <v>452</v>
      </c>
      <c r="U55" s="102" t="s">
        <v>452</v>
      </c>
      <c r="V55" s="102" t="s">
        <v>452</v>
      </c>
      <c r="W55" s="102">
        <v>0.37351328750000001</v>
      </c>
      <c r="X55" s="102">
        <v>1.2214900000000001E-5</v>
      </c>
      <c r="Y55" s="102">
        <v>8.4447836000000002E-3</v>
      </c>
      <c r="Z55" s="102">
        <v>1.1485700000000001E-5</v>
      </c>
      <c r="AA55" s="102">
        <v>1.1485700000000001E-5</v>
      </c>
      <c r="AB55" s="102">
        <v>8.4799698000000007E-3</v>
      </c>
      <c r="AC55" s="102" t="s">
        <v>241</v>
      </c>
      <c r="AD55" s="102">
        <v>7.7220000000000004</v>
      </c>
      <c r="AE55" s="103"/>
      <c r="AF55" s="104">
        <v>2279.5814249999999</v>
      </c>
      <c r="AG55" s="104" t="s">
        <v>241</v>
      </c>
      <c r="AH55" s="104">
        <v>17459.443277999999</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0.86699999999999999</v>
      </c>
      <c r="H57" s="102" t="s">
        <v>241</v>
      </c>
      <c r="I57" s="102">
        <v>0.1525</v>
      </c>
      <c r="J57" s="102">
        <v>0.27450000000000002</v>
      </c>
      <c r="K57" s="102">
        <v>0.30499999999999999</v>
      </c>
      <c r="L57" s="102">
        <v>4.5750000000000001E-3</v>
      </c>
      <c r="M57" s="102" t="s">
        <v>241</v>
      </c>
      <c r="N57" s="102">
        <v>0.12839999999999999</v>
      </c>
      <c r="O57" s="102">
        <v>8.0000000000000004E-4</v>
      </c>
      <c r="P57" s="102">
        <v>4.2099999999999999E-2</v>
      </c>
      <c r="Q57" s="102">
        <v>1.2999999999999999E-3</v>
      </c>
      <c r="R57" s="102">
        <v>1.9400000000000001E-2</v>
      </c>
      <c r="S57" s="102">
        <v>3.6900000000000002E-2</v>
      </c>
      <c r="T57" s="102" t="s">
        <v>452</v>
      </c>
      <c r="U57" s="102" t="s">
        <v>452</v>
      </c>
      <c r="V57" s="102" t="s">
        <v>452</v>
      </c>
      <c r="W57" s="102">
        <v>0.26900000000000002</v>
      </c>
      <c r="X57" s="102" t="s">
        <v>241</v>
      </c>
      <c r="Y57" s="102" t="s">
        <v>241</v>
      </c>
      <c r="Z57" s="102" t="s">
        <v>241</v>
      </c>
      <c r="AA57" s="102" t="s">
        <v>241</v>
      </c>
      <c r="AB57" s="102" t="s">
        <v>241</v>
      </c>
      <c r="AC57" s="102">
        <v>8.1690341999999996E-3</v>
      </c>
      <c r="AD57" s="102" t="s">
        <v>241</v>
      </c>
      <c r="AE57" s="103"/>
      <c r="AF57" s="104" t="s">
        <v>241</v>
      </c>
      <c r="AG57" s="104" t="s">
        <v>241</v>
      </c>
      <c r="AH57" s="104" t="s">
        <v>241</v>
      </c>
      <c r="AI57" s="104" t="s">
        <v>241</v>
      </c>
      <c r="AJ57" s="104" t="s">
        <v>241</v>
      </c>
      <c r="AK57" s="104">
        <v>1775.877</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8.6435799999999997E-4</v>
      </c>
      <c r="J58" s="102">
        <v>4.3217899999999998E-3</v>
      </c>
      <c r="K58" s="102">
        <v>1.111E-2</v>
      </c>
      <c r="L58" s="102">
        <v>3.9995999999999998E-6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1.5136302E-3</v>
      </c>
      <c r="AD58" s="102" t="s">
        <v>241</v>
      </c>
      <c r="AE58" s="103"/>
      <c r="AF58" s="104" t="s">
        <v>241</v>
      </c>
      <c r="AG58" s="104" t="s">
        <v>241</v>
      </c>
      <c r="AH58" s="104" t="s">
        <v>241</v>
      </c>
      <c r="AI58" s="104" t="s">
        <v>241</v>
      </c>
      <c r="AJ58" s="104" t="s">
        <v>241</v>
      </c>
      <c r="AK58" s="104">
        <v>100.96298779999999</v>
      </c>
      <c r="AL58" s="105" t="s">
        <v>160</v>
      </c>
    </row>
    <row r="59" spans="1:38" s="6" customFormat="1" ht="24.75" customHeight="1" thickBot="1" x14ac:dyDescent="0.3">
      <c r="A59" s="99" t="s">
        <v>55</v>
      </c>
      <c r="B59" s="112" t="s">
        <v>161</v>
      </c>
      <c r="C59" s="100" t="s">
        <v>162</v>
      </c>
      <c r="D59" s="101"/>
      <c r="E59" s="102">
        <v>7.671E-2</v>
      </c>
      <c r="F59" s="102" t="s">
        <v>452</v>
      </c>
      <c r="G59" s="102" t="s">
        <v>452</v>
      </c>
      <c r="H59" s="102">
        <v>4.82E-2</v>
      </c>
      <c r="I59" s="102">
        <v>3.0960000000000001E-2</v>
      </c>
      <c r="J59" s="102">
        <v>3.483E-2</v>
      </c>
      <c r="K59" s="102">
        <v>3.8699999999999998E-2</v>
      </c>
      <c r="L59" s="102">
        <v>1.8576E-5</v>
      </c>
      <c r="M59" s="102" t="s">
        <v>452</v>
      </c>
      <c r="N59" s="102">
        <v>0.99519999999999997</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4.8355000000000004E-3</v>
      </c>
      <c r="J60" s="102">
        <v>4.7387899999999997E-2</v>
      </c>
      <c r="K60" s="102">
        <v>9.6710000000000004E-2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0.16350587999999999</v>
      </c>
      <c r="J61" s="102">
        <v>1.6350587999999999</v>
      </c>
      <c r="K61" s="102">
        <v>5.4289087800000004</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581.35109999999997</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0.158</v>
      </c>
      <c r="H63" s="102">
        <v>7.8380000000000005E-2</v>
      </c>
      <c r="I63" s="102">
        <v>0.42816199999999999</v>
      </c>
      <c r="J63" s="102">
        <v>3.2127940000000001</v>
      </c>
      <c r="K63" s="102">
        <v>6.4589299999999996</v>
      </c>
      <c r="L63" s="102">
        <v>1.4726212000000001E-2</v>
      </c>
      <c r="M63" s="102" t="s">
        <v>452</v>
      </c>
      <c r="N63" s="102">
        <v>1.1299999999999999E-2</v>
      </c>
      <c r="O63" s="102">
        <v>1E-4</v>
      </c>
      <c r="P63" s="102">
        <v>7.6699999999999997E-3</v>
      </c>
      <c r="Q63" s="102">
        <v>2.3E-3</v>
      </c>
      <c r="R63" s="102">
        <v>5.1999999999999998E-2</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61000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2.2327800000000002E-3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372.13</v>
      </c>
      <c r="AL64" s="105" t="s">
        <v>177</v>
      </c>
    </row>
    <row r="65" spans="1:38" s="6" customFormat="1" ht="24.75" customHeight="1" thickBot="1" x14ac:dyDescent="0.3">
      <c r="A65" s="99" t="s">
        <v>55</v>
      </c>
      <c r="B65" s="106" t="s">
        <v>178</v>
      </c>
      <c r="C65" s="100" t="s">
        <v>179</v>
      </c>
      <c r="D65" s="101"/>
      <c r="E65" s="102">
        <v>1.115</v>
      </c>
      <c r="F65" s="102" t="s">
        <v>241</v>
      </c>
      <c r="G65" s="102" t="s">
        <v>241</v>
      </c>
      <c r="H65" s="102">
        <v>0.318</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1449.0240799999999</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v>3.2000000000000001E-2</v>
      </c>
      <c r="F67" s="102">
        <v>0.86518799999999996</v>
      </c>
      <c r="G67" s="102">
        <v>3.2250000000000001</v>
      </c>
      <c r="H67" s="102" t="s">
        <v>241</v>
      </c>
      <c r="I67" s="102">
        <v>1.1323000000000001</v>
      </c>
      <c r="J67" s="102">
        <v>1.1323000000000001</v>
      </c>
      <c r="K67" s="102">
        <v>1.1323000000000001</v>
      </c>
      <c r="L67" s="102">
        <v>2.0381400000000001E-2</v>
      </c>
      <c r="M67" s="102">
        <v>37.288119999999999</v>
      </c>
      <c r="N67" s="102">
        <v>0.57099999999999995</v>
      </c>
      <c r="O67" s="102">
        <v>7.9399999999999998E-2</v>
      </c>
      <c r="P67" s="102">
        <v>2.8999999999999998E-3</v>
      </c>
      <c r="Q67" s="102">
        <v>0.38569999999999999</v>
      </c>
      <c r="R67" s="102">
        <v>0.45779999999999998</v>
      </c>
      <c r="S67" s="102">
        <v>0.4551</v>
      </c>
      <c r="T67" s="102" t="s">
        <v>452</v>
      </c>
      <c r="U67" s="102" t="s">
        <v>452</v>
      </c>
      <c r="V67" s="102" t="s">
        <v>452</v>
      </c>
      <c r="W67" s="102" t="s">
        <v>452</v>
      </c>
      <c r="X67" s="102">
        <v>7.0169999999999996E-2</v>
      </c>
      <c r="Y67" s="102">
        <v>0.15788250000000001</v>
      </c>
      <c r="Z67" s="102">
        <v>8.7712499999999999E-2</v>
      </c>
      <c r="AA67" s="102">
        <v>3.5084999999999998E-2</v>
      </c>
      <c r="AB67" s="102">
        <v>0.35085</v>
      </c>
      <c r="AC67" s="102" t="s">
        <v>452</v>
      </c>
      <c r="AD67" s="102" t="s">
        <v>452</v>
      </c>
      <c r="AE67" s="103"/>
      <c r="AF67" s="104" t="s">
        <v>241</v>
      </c>
      <c r="AG67" s="104" t="s">
        <v>241</v>
      </c>
      <c r="AH67" s="104" t="s">
        <v>241</v>
      </c>
      <c r="AI67" s="104" t="s">
        <v>241</v>
      </c>
      <c r="AJ67" s="104" t="s">
        <v>241</v>
      </c>
      <c r="AK67" s="104">
        <v>152.89400000000001</v>
      </c>
      <c r="AL67" s="105" t="s">
        <v>186</v>
      </c>
    </row>
    <row r="68" spans="1:38" s="6" customFormat="1" ht="24.75" customHeight="1" thickBot="1" x14ac:dyDescent="0.3">
      <c r="A68" s="99" t="s">
        <v>55</v>
      </c>
      <c r="B68" s="106" t="s">
        <v>187</v>
      </c>
      <c r="C68" s="100" t="s">
        <v>188</v>
      </c>
      <c r="D68" s="101"/>
      <c r="E68" s="102">
        <v>0.27139999999999997</v>
      </c>
      <c r="F68" s="102" t="s">
        <v>452</v>
      </c>
      <c r="G68" s="102">
        <v>7.8E-2</v>
      </c>
      <c r="H68" s="102" t="s">
        <v>452</v>
      </c>
      <c r="I68" s="102">
        <v>6.2759999999999996E-2</v>
      </c>
      <c r="J68" s="102">
        <v>6.2759999999999996E-2</v>
      </c>
      <c r="K68" s="102">
        <v>6.2759999999999996E-2</v>
      </c>
      <c r="L68" s="102">
        <v>1.1296800000000001E-3</v>
      </c>
      <c r="M68" s="102" t="s">
        <v>452</v>
      </c>
      <c r="N68" s="102">
        <v>7.9829999999999998E-2</v>
      </c>
      <c r="O68" s="102">
        <v>9.0000000000000006E-5</v>
      </c>
      <c r="P68" s="102">
        <v>2.16E-3</v>
      </c>
      <c r="Q68" s="102">
        <v>0.04</v>
      </c>
      <c r="R68" s="102">
        <v>2.4299999999999999E-2</v>
      </c>
      <c r="S68" s="102">
        <v>4.5999999999999999E-3</v>
      </c>
      <c r="T68" s="102" t="s">
        <v>452</v>
      </c>
      <c r="U68" s="102" t="s">
        <v>452</v>
      </c>
      <c r="V68" s="102" t="s">
        <v>452</v>
      </c>
      <c r="W68" s="102">
        <v>0.03</v>
      </c>
      <c r="X68" s="102">
        <v>6.6265270000000003E-4</v>
      </c>
      <c r="Y68" s="102">
        <v>1.4909685E-3</v>
      </c>
      <c r="Z68" s="102">
        <v>8.2831579999999999E-4</v>
      </c>
      <c r="AA68" s="102">
        <v>3.313263E-4</v>
      </c>
      <c r="AB68" s="102">
        <v>3.3132633E-3</v>
      </c>
      <c r="AC68" s="102" t="s">
        <v>241</v>
      </c>
      <c r="AD68" s="102">
        <v>8.3494838999999994E-3</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0.68152199999999996</v>
      </c>
      <c r="F70" s="102">
        <v>0.92580314289999999</v>
      </c>
      <c r="G70" s="102">
        <v>0.32400000000000001</v>
      </c>
      <c r="H70" s="102">
        <v>2.3999999999999998E-3</v>
      </c>
      <c r="I70" s="102">
        <v>0.347842023</v>
      </c>
      <c r="J70" s="102">
        <v>0.46308682299999998</v>
      </c>
      <c r="K70" s="102">
        <v>0.58094482300000005</v>
      </c>
      <c r="L70" s="102">
        <v>1.12375502E-2</v>
      </c>
      <c r="M70" s="102">
        <v>6.9120000000000001E-2</v>
      </c>
      <c r="N70" s="102">
        <v>2.8179680000000001E-4</v>
      </c>
      <c r="O70" s="102">
        <v>7.2217899999999999E-5</v>
      </c>
      <c r="P70" s="102">
        <v>8.6807186999999994E-2</v>
      </c>
      <c r="Q70" s="102">
        <v>1.7450540000000001E-4</v>
      </c>
      <c r="R70" s="102">
        <v>3.5227930000000002E-3</v>
      </c>
      <c r="S70" s="102">
        <v>3.7282127999999998E-2</v>
      </c>
      <c r="T70" s="102" t="s">
        <v>452</v>
      </c>
      <c r="U70" s="102" t="s">
        <v>452</v>
      </c>
      <c r="V70" s="102" t="s">
        <v>452</v>
      </c>
      <c r="W70" s="102">
        <v>1.885935E-2</v>
      </c>
      <c r="X70" s="102">
        <v>9.3881519999999999E-7</v>
      </c>
      <c r="Y70" s="102">
        <v>1.597387E-6</v>
      </c>
      <c r="Z70" s="102">
        <v>8.8276652999999997E-7</v>
      </c>
      <c r="AA70" s="102">
        <v>8.8276652999999997E-7</v>
      </c>
      <c r="AB70" s="102">
        <v>4.3017353000000004E-6</v>
      </c>
      <c r="AC70" s="102">
        <v>5.0310000000000001E-2</v>
      </c>
      <c r="AD70" s="102">
        <v>7.7244749999999995E-4</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2.6077538000000001E-2</v>
      </c>
      <c r="G72" s="102" t="s">
        <v>452</v>
      </c>
      <c r="H72" s="102" t="s">
        <v>452</v>
      </c>
      <c r="I72" s="102">
        <v>0.12170075</v>
      </c>
      <c r="J72" s="102">
        <v>0.145505</v>
      </c>
      <c r="K72" s="102">
        <v>0.21085000000000001</v>
      </c>
      <c r="L72" s="102">
        <v>1.05425E-4</v>
      </c>
      <c r="M72" s="102">
        <v>0.96373509999999996</v>
      </c>
      <c r="N72" s="102">
        <v>2.7734000000000001</v>
      </c>
      <c r="O72" s="102">
        <v>4.9000000000000002E-2</v>
      </c>
      <c r="P72" s="102">
        <v>0.11210000000000001</v>
      </c>
      <c r="Q72" s="102">
        <v>2.3E-2</v>
      </c>
      <c r="R72" s="102">
        <v>0.251</v>
      </c>
      <c r="S72" s="102">
        <v>0.52249999999999996</v>
      </c>
      <c r="T72" s="102" t="s">
        <v>452</v>
      </c>
      <c r="U72" s="102" t="s">
        <v>452</v>
      </c>
      <c r="V72" s="102" t="s">
        <v>452</v>
      </c>
      <c r="W72" s="102">
        <v>1.1000000000000001</v>
      </c>
      <c r="X72" s="102">
        <v>5.3400000000000001E-3</v>
      </c>
      <c r="Y72" s="102">
        <v>1.2015E-2</v>
      </c>
      <c r="Z72" s="102">
        <v>6.6750000000000004E-3</v>
      </c>
      <c r="AA72" s="102">
        <v>2.6700000000000001E-3</v>
      </c>
      <c r="AB72" s="102">
        <v>2.6700000000000002E-2</v>
      </c>
      <c r="AC72" s="102">
        <v>1.7007089999999999E-2</v>
      </c>
      <c r="AD72" s="102">
        <v>3.0266734600000001E-2</v>
      </c>
      <c r="AE72" s="103"/>
      <c r="AF72" s="104" t="s">
        <v>241</v>
      </c>
      <c r="AG72" s="104" t="s">
        <v>241</v>
      </c>
      <c r="AH72" s="104" t="s">
        <v>241</v>
      </c>
      <c r="AI72" s="104" t="s">
        <v>241</v>
      </c>
      <c r="AJ72" s="104" t="s">
        <v>241</v>
      </c>
      <c r="AK72" s="104">
        <v>566.90300000000002</v>
      </c>
      <c r="AL72" s="105" t="s">
        <v>199</v>
      </c>
    </row>
    <row r="73" spans="1:38" s="6" customFormat="1" ht="24.75" customHeight="1" thickBot="1" x14ac:dyDescent="0.3">
      <c r="A73" s="99" t="s">
        <v>55</v>
      </c>
      <c r="B73" s="99" t="s">
        <v>200</v>
      </c>
      <c r="C73" s="100" t="s">
        <v>201</v>
      </c>
      <c r="D73" s="101"/>
      <c r="E73" s="102">
        <v>10.286</v>
      </c>
      <c r="F73" s="102">
        <v>1.7360164920000001</v>
      </c>
      <c r="G73" s="102">
        <v>9.0399999999999991</v>
      </c>
      <c r="H73" s="102" t="s">
        <v>452</v>
      </c>
      <c r="I73" s="102">
        <v>7.6631</v>
      </c>
      <c r="J73" s="102">
        <v>7.6631</v>
      </c>
      <c r="K73" s="102">
        <v>7.6631</v>
      </c>
      <c r="L73" s="102">
        <v>2.2853294999999999E-2</v>
      </c>
      <c r="M73" s="102" t="s">
        <v>452</v>
      </c>
      <c r="N73" s="102">
        <v>1.46086</v>
      </c>
      <c r="O73" s="102">
        <v>0.23621</v>
      </c>
      <c r="P73" s="102">
        <v>0.12426</v>
      </c>
      <c r="Q73" s="102">
        <v>1.1597999999999999</v>
      </c>
      <c r="R73" s="102">
        <v>7.7544000000000004</v>
      </c>
      <c r="S73" s="102">
        <v>0.34989999999999999</v>
      </c>
      <c r="T73" s="102" t="s">
        <v>452</v>
      </c>
      <c r="U73" s="102" t="s">
        <v>452</v>
      </c>
      <c r="V73" s="102" t="s">
        <v>452</v>
      </c>
      <c r="W73" s="102">
        <v>1.8798393224000001</v>
      </c>
      <c r="X73" s="102">
        <v>3.5541775400000003E-2</v>
      </c>
      <c r="Y73" s="102">
        <v>7.9968994700000004E-2</v>
      </c>
      <c r="Z73" s="102">
        <v>4.4427219300000001E-2</v>
      </c>
      <c r="AA73" s="102">
        <v>1.7770887700000002E-2</v>
      </c>
      <c r="AB73" s="102">
        <v>0.17770887699999999</v>
      </c>
      <c r="AC73" s="102" t="s">
        <v>241</v>
      </c>
      <c r="AD73" s="102">
        <v>3.6514229999999999E-4</v>
      </c>
      <c r="AE73" s="103"/>
      <c r="AF73" s="104" t="s">
        <v>241</v>
      </c>
      <c r="AG73" s="104" t="s">
        <v>241</v>
      </c>
      <c r="AH73" s="104" t="s">
        <v>241</v>
      </c>
      <c r="AI73" s="104" t="s">
        <v>241</v>
      </c>
      <c r="AJ73" s="104" t="s">
        <v>241</v>
      </c>
      <c r="AK73" s="104">
        <v>1010.882032</v>
      </c>
      <c r="AL73" s="105" t="s">
        <v>392</v>
      </c>
    </row>
    <row r="74" spans="1:38" s="6" customFormat="1" ht="24.75" customHeight="1" thickBot="1" x14ac:dyDescent="0.3">
      <c r="A74" s="99" t="s">
        <v>55</v>
      </c>
      <c r="B74" s="99" t="s">
        <v>202</v>
      </c>
      <c r="C74" s="100" t="s">
        <v>203</v>
      </c>
      <c r="D74" s="101"/>
      <c r="E74" s="102">
        <v>0.64879445000000002</v>
      </c>
      <c r="F74" s="102" t="s">
        <v>452</v>
      </c>
      <c r="G74" s="102">
        <v>1.8069999999999999</v>
      </c>
      <c r="H74" s="102">
        <v>1.9E-2</v>
      </c>
      <c r="I74" s="102">
        <v>1.3389682000000001</v>
      </c>
      <c r="J74" s="102">
        <v>1.6781600000000001</v>
      </c>
      <c r="K74" s="102">
        <v>2.0229599999999999</v>
      </c>
      <c r="L74" s="102">
        <v>3.0791698499999999E-2</v>
      </c>
      <c r="M74" s="102">
        <v>109.6554</v>
      </c>
      <c r="N74" s="102">
        <v>0.51929000000000003</v>
      </c>
      <c r="O74" s="102">
        <v>9.3170000000000003E-2</v>
      </c>
      <c r="P74" s="102">
        <v>4.7600000000000002E-4</v>
      </c>
      <c r="Q74" s="102">
        <v>0.42596000000000001</v>
      </c>
      <c r="R74" s="102">
        <v>0.18284</v>
      </c>
      <c r="S74" s="102">
        <v>1.23567</v>
      </c>
      <c r="T74" s="102" t="s">
        <v>452</v>
      </c>
      <c r="U74" s="102" t="s">
        <v>452</v>
      </c>
      <c r="V74" s="102" t="s">
        <v>452</v>
      </c>
      <c r="W74" s="102">
        <v>0.81885503999999998</v>
      </c>
      <c r="X74" s="102">
        <v>2.4284875000000001</v>
      </c>
      <c r="Y74" s="102">
        <v>5.4634875000000003</v>
      </c>
      <c r="Z74" s="102">
        <v>3.0354874999999999</v>
      </c>
      <c r="AA74" s="102">
        <v>1.2144874999999999</v>
      </c>
      <c r="AB74" s="102">
        <v>12.14195</v>
      </c>
      <c r="AC74" s="102">
        <v>0.12152868</v>
      </c>
      <c r="AD74" s="102">
        <v>3.6612260000000001E-2</v>
      </c>
      <c r="AE74" s="103"/>
      <c r="AF74" s="104" t="s">
        <v>241</v>
      </c>
      <c r="AG74" s="104" t="s">
        <v>241</v>
      </c>
      <c r="AH74" s="104" t="s">
        <v>241</v>
      </c>
      <c r="AI74" s="104" t="s">
        <v>241</v>
      </c>
      <c r="AJ74" s="104" t="s">
        <v>241</v>
      </c>
      <c r="AK74" s="104">
        <v>913.79399999999998</v>
      </c>
      <c r="AL74" s="105" t="s">
        <v>204</v>
      </c>
    </row>
    <row r="75" spans="1:38" s="6" customFormat="1" ht="24.75" customHeight="1" thickBot="1" x14ac:dyDescent="0.3">
      <c r="A75" s="99" t="s">
        <v>55</v>
      </c>
      <c r="B75" s="99" t="s">
        <v>205</v>
      </c>
      <c r="C75" s="100" t="s">
        <v>206</v>
      </c>
      <c r="D75" s="110"/>
      <c r="E75" s="102" t="s">
        <v>54</v>
      </c>
      <c r="F75" s="102" t="s">
        <v>54</v>
      </c>
      <c r="G75" s="102">
        <v>0.16700000000000001</v>
      </c>
      <c r="H75" s="102" t="s">
        <v>54</v>
      </c>
      <c r="I75" s="102">
        <v>6.0285999999999999E-2</v>
      </c>
      <c r="J75" s="102">
        <v>0.14019999999999999</v>
      </c>
      <c r="K75" s="102">
        <v>0.14019999999999999</v>
      </c>
      <c r="L75" s="102" t="s">
        <v>54</v>
      </c>
      <c r="M75" s="102">
        <v>2</v>
      </c>
      <c r="N75" s="102" t="s">
        <v>54</v>
      </c>
      <c r="O75" s="102" t="s">
        <v>54</v>
      </c>
      <c r="P75" s="102">
        <v>6.0000000000000001E-3</v>
      </c>
      <c r="Q75" s="102">
        <v>7.1000000000000004E-3</v>
      </c>
      <c r="R75" s="102">
        <v>0.27389999999999998</v>
      </c>
      <c r="S75" s="102" t="s">
        <v>54</v>
      </c>
      <c r="T75" s="102" t="s">
        <v>54</v>
      </c>
      <c r="U75" s="102" t="s">
        <v>54</v>
      </c>
      <c r="V75" s="102" t="s">
        <v>54</v>
      </c>
      <c r="W75" s="102">
        <v>3.26</v>
      </c>
      <c r="X75" s="102" t="s">
        <v>54</v>
      </c>
      <c r="Y75" s="102" t="s">
        <v>54</v>
      </c>
      <c r="Z75" s="102" t="s">
        <v>54</v>
      </c>
      <c r="AA75" s="102" t="s">
        <v>54</v>
      </c>
      <c r="AB75" s="102" t="s">
        <v>54</v>
      </c>
      <c r="AC75" s="102">
        <v>62</v>
      </c>
      <c r="AD75" s="102" t="s">
        <v>54</v>
      </c>
      <c r="AE75" s="103"/>
      <c r="AF75" s="104" t="s">
        <v>241</v>
      </c>
      <c r="AG75" s="104" t="s">
        <v>241</v>
      </c>
      <c r="AH75" s="104" t="s">
        <v>241</v>
      </c>
      <c r="AI75" s="104" t="s">
        <v>241</v>
      </c>
      <c r="AJ75" s="104" t="s">
        <v>241</v>
      </c>
      <c r="AK75" s="104">
        <v>43.3</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1.2E-2</v>
      </c>
      <c r="H77" s="102" t="s">
        <v>452</v>
      </c>
      <c r="I77" s="102">
        <v>8.8159999999999992E-3</v>
      </c>
      <c r="J77" s="102">
        <v>9.9179999999999997E-3</v>
      </c>
      <c r="K77" s="102">
        <v>1.102E-2</v>
      </c>
      <c r="L77" s="102" t="s">
        <v>452</v>
      </c>
      <c r="M77" s="102" t="s">
        <v>452</v>
      </c>
      <c r="N77" s="102">
        <v>7.3999999999999996E-2</v>
      </c>
      <c r="O77" s="102">
        <v>0.153</v>
      </c>
      <c r="P77" s="102">
        <v>8.0999999999999996E-3</v>
      </c>
      <c r="Q77" s="102">
        <v>7.4999999999999997E-3</v>
      </c>
      <c r="R77" s="102">
        <v>2.7000000000000001E-3</v>
      </c>
      <c r="S77" s="102">
        <v>9.5000000000000001E-2</v>
      </c>
      <c r="T77" s="102" t="s">
        <v>452</v>
      </c>
      <c r="U77" s="102" t="s">
        <v>452</v>
      </c>
      <c r="V77" s="102" t="s">
        <v>452</v>
      </c>
      <c r="W77" s="102">
        <v>0.71124500000000002</v>
      </c>
      <c r="X77" s="102" t="s">
        <v>452</v>
      </c>
      <c r="Y77" s="102" t="s">
        <v>452</v>
      </c>
      <c r="Z77" s="102" t="s">
        <v>452</v>
      </c>
      <c r="AA77" s="102" t="s">
        <v>452</v>
      </c>
      <c r="AB77" s="102" t="s">
        <v>452</v>
      </c>
      <c r="AC77" s="102" t="s">
        <v>452</v>
      </c>
      <c r="AD77" s="102">
        <v>2.84498E-4</v>
      </c>
      <c r="AE77" s="103"/>
      <c r="AF77" s="104" t="s">
        <v>241</v>
      </c>
      <c r="AG77" s="104" t="s">
        <v>241</v>
      </c>
      <c r="AH77" s="104" t="s">
        <v>241</v>
      </c>
      <c r="AI77" s="104" t="s">
        <v>241</v>
      </c>
      <c r="AJ77" s="104" t="s">
        <v>241</v>
      </c>
      <c r="AK77" s="104">
        <v>142.249</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4.0000000000000001E-3</v>
      </c>
      <c r="F79" s="102" t="s">
        <v>452</v>
      </c>
      <c r="G79" s="102">
        <v>0.158</v>
      </c>
      <c r="H79" s="102">
        <v>1.9E-3</v>
      </c>
      <c r="I79" s="102">
        <v>1.5E-3</v>
      </c>
      <c r="J79" s="102">
        <v>1.5E-3</v>
      </c>
      <c r="K79" s="102">
        <v>1.5E-3</v>
      </c>
      <c r="L79" s="102" t="s">
        <v>452</v>
      </c>
      <c r="M79" s="102" t="s">
        <v>452</v>
      </c>
      <c r="N79" s="102" t="s">
        <v>452</v>
      </c>
      <c r="O79" s="102" t="s">
        <v>452</v>
      </c>
      <c r="P79" s="102" t="s">
        <v>452</v>
      </c>
      <c r="Q79" s="102" t="s">
        <v>452</v>
      </c>
      <c r="R79" s="102" t="s">
        <v>452</v>
      </c>
      <c r="S79" s="102">
        <v>1.423</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62.707999999999998</v>
      </c>
      <c r="AL79" s="105" t="s">
        <v>219</v>
      </c>
    </row>
    <row r="80" spans="1:38" s="6" customFormat="1" ht="24.75" customHeight="1" thickBot="1" x14ac:dyDescent="0.3">
      <c r="A80" s="99" t="s">
        <v>55</v>
      </c>
      <c r="B80" s="106" t="s">
        <v>220</v>
      </c>
      <c r="C80" s="109" t="s">
        <v>221</v>
      </c>
      <c r="D80" s="101"/>
      <c r="E80" s="102">
        <v>0.11840000000000001</v>
      </c>
      <c r="F80" s="102" t="s">
        <v>241</v>
      </c>
      <c r="G80" s="102">
        <v>0.45</v>
      </c>
      <c r="H80" s="102" t="s">
        <v>452</v>
      </c>
      <c r="I80" s="102">
        <v>2.8251000000000001E-3</v>
      </c>
      <c r="J80" s="102">
        <v>6.3728999999999999E-3</v>
      </c>
      <c r="K80" s="102">
        <v>6.5700000000000003E-3</v>
      </c>
      <c r="L80" s="102">
        <v>2.6279999999999999E-4</v>
      </c>
      <c r="M80" s="102" t="s">
        <v>241</v>
      </c>
      <c r="N80" s="102">
        <v>0.19869999999999999</v>
      </c>
      <c r="O80" s="102">
        <v>2.0000000000000001E-4</v>
      </c>
      <c r="P80" s="102">
        <v>2.1700000000000001E-3</v>
      </c>
      <c r="Q80" s="102">
        <v>0.15440000000000001</v>
      </c>
      <c r="R80" s="102" t="s">
        <v>452</v>
      </c>
      <c r="S80" s="102" t="s">
        <v>452</v>
      </c>
      <c r="T80" s="102" t="s">
        <v>452</v>
      </c>
      <c r="U80" s="102" t="s">
        <v>452</v>
      </c>
      <c r="V80" s="102" t="s">
        <v>452</v>
      </c>
      <c r="W80" s="102" t="s">
        <v>241</v>
      </c>
      <c r="X80" s="102">
        <v>0.14599999999999999</v>
      </c>
      <c r="Y80" s="102">
        <v>0.32850000000000001</v>
      </c>
      <c r="Z80" s="102">
        <v>0.1825</v>
      </c>
      <c r="AA80" s="102">
        <v>7.2999999999999995E-2</v>
      </c>
      <c r="AB80" s="102">
        <v>0.73</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6.4472855496000001</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4392714</v>
      </c>
      <c r="AL82" s="105" t="s">
        <v>460</v>
      </c>
    </row>
    <row r="83" spans="1:38" s="6" customFormat="1" ht="24.75" customHeight="1" thickBot="1" x14ac:dyDescent="0.3">
      <c r="A83" s="99" t="s">
        <v>225</v>
      </c>
      <c r="B83" s="115" t="s">
        <v>228</v>
      </c>
      <c r="C83" s="116" t="s">
        <v>229</v>
      </c>
      <c r="D83" s="101"/>
      <c r="E83" s="102" t="s">
        <v>241</v>
      </c>
      <c r="F83" s="102">
        <v>4.1343999999999999E-3</v>
      </c>
      <c r="G83" s="102" t="s">
        <v>241</v>
      </c>
      <c r="H83" s="102" t="s">
        <v>241</v>
      </c>
      <c r="I83" s="102">
        <v>2.5839999999999998E-2</v>
      </c>
      <c r="J83" s="102">
        <v>0.51680000000000004</v>
      </c>
      <c r="K83" s="102">
        <v>3.8759999999999999</v>
      </c>
      <c r="L83" s="102">
        <v>1.47288E-3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258.39999999999998</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8.6264839980999994</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14.4230974</v>
      </c>
      <c r="AL85" s="105" t="s">
        <v>236</v>
      </c>
    </row>
    <row r="86" spans="1:38" s="6" customFormat="1" ht="24.75" customHeight="1" thickBot="1" x14ac:dyDescent="0.3">
      <c r="A86" s="99" t="s">
        <v>225</v>
      </c>
      <c r="B86" s="109" t="s">
        <v>234</v>
      </c>
      <c r="C86" s="114" t="s">
        <v>235</v>
      </c>
      <c r="D86" s="101"/>
      <c r="E86" s="102" t="s">
        <v>241</v>
      </c>
      <c r="F86" s="102">
        <v>0.1180466156</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0.48615011800000002</v>
      </c>
      <c r="AL86" s="105" t="s">
        <v>236</v>
      </c>
    </row>
    <row r="87" spans="1:38" s="6" customFormat="1" ht="24.75" customHeight="1" thickBot="1" x14ac:dyDescent="0.3">
      <c r="A87" s="99" t="s">
        <v>225</v>
      </c>
      <c r="B87" s="109" t="s">
        <v>237</v>
      </c>
      <c r="C87" s="114" t="s">
        <v>238</v>
      </c>
      <c r="D87" s="101"/>
      <c r="E87" s="102" t="s">
        <v>241</v>
      </c>
      <c r="F87" s="102">
        <v>0.1553182538</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0.53338039299999995</v>
      </c>
      <c r="AL87" s="105" t="s">
        <v>236</v>
      </c>
    </row>
    <row r="88" spans="1:38" s="6" customFormat="1" ht="24.75" customHeight="1" thickBot="1" x14ac:dyDescent="0.3">
      <c r="A88" s="99" t="s">
        <v>225</v>
      </c>
      <c r="B88" s="109" t="s">
        <v>239</v>
      </c>
      <c r="C88" s="114" t="s">
        <v>240</v>
      </c>
      <c r="D88" s="101"/>
      <c r="E88" s="102" t="s">
        <v>452</v>
      </c>
      <c r="F88" s="102">
        <v>5.7716122890000001</v>
      </c>
      <c r="G88" s="102" t="s">
        <v>452</v>
      </c>
      <c r="H88" s="102">
        <v>3.0000000000000001E-3</v>
      </c>
      <c r="I88" s="102" t="s">
        <v>452</v>
      </c>
      <c r="J88" s="102">
        <v>2.2000000000000001E-3</v>
      </c>
      <c r="K88" s="102">
        <v>2.2000000000000001E-3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0.19863740329999999</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0.66374780099999997</v>
      </c>
      <c r="AL89" s="105" t="s">
        <v>236</v>
      </c>
    </row>
    <row r="90" spans="1:38" s="21" customFormat="1" ht="24.75" customHeight="1" thickBot="1" x14ac:dyDescent="0.3">
      <c r="A90" s="99" t="s">
        <v>225</v>
      </c>
      <c r="B90" s="109" t="s">
        <v>244</v>
      </c>
      <c r="C90" s="114" t="s">
        <v>245</v>
      </c>
      <c r="D90" s="101"/>
      <c r="E90" s="102" t="s">
        <v>241</v>
      </c>
      <c r="F90" s="102">
        <v>22.96070546</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1.0950059999999999E-3</v>
      </c>
      <c r="Z90" s="102">
        <v>1.0950059999999999E-3</v>
      </c>
      <c r="AA90" s="102" t="s">
        <v>241</v>
      </c>
      <c r="AB90" s="102">
        <v>2.1900119999999999E-3</v>
      </c>
      <c r="AC90" s="102" t="s">
        <v>241</v>
      </c>
      <c r="AD90" s="102" t="s">
        <v>241</v>
      </c>
      <c r="AE90" s="103"/>
      <c r="AF90" s="104" t="s">
        <v>241</v>
      </c>
      <c r="AG90" s="104" t="s">
        <v>241</v>
      </c>
      <c r="AH90" s="104" t="s">
        <v>241</v>
      </c>
      <c r="AI90" s="104" t="s">
        <v>241</v>
      </c>
      <c r="AJ90" s="104" t="s">
        <v>241</v>
      </c>
      <c r="AK90" s="104">
        <v>261.08523300000002</v>
      </c>
      <c r="AL90" s="105" t="s">
        <v>236</v>
      </c>
    </row>
    <row r="91" spans="1:38" s="6" customFormat="1" ht="24.75" customHeight="1" thickBot="1" x14ac:dyDescent="0.3">
      <c r="A91" s="99" t="s">
        <v>225</v>
      </c>
      <c r="B91" s="106" t="s">
        <v>246</v>
      </c>
      <c r="C91" s="109" t="s">
        <v>247</v>
      </c>
      <c r="D91" s="101"/>
      <c r="E91" s="102">
        <v>1.9240015999999999E-2</v>
      </c>
      <c r="F91" s="102">
        <v>2.644092E-2</v>
      </c>
      <c r="G91" s="102">
        <v>3.2918695E-3</v>
      </c>
      <c r="H91" s="102">
        <v>2.2671449999999999E-2</v>
      </c>
      <c r="I91" s="102">
        <v>0.27513579459999998</v>
      </c>
      <c r="J91" s="102">
        <v>0.3274350982</v>
      </c>
      <c r="K91" s="102">
        <v>0.33823722610000001</v>
      </c>
      <c r="L91" s="102">
        <v>9.8334000000000008E-4</v>
      </c>
      <c r="M91" s="102">
        <v>0.67182131450000004</v>
      </c>
      <c r="N91" s="102">
        <v>0.85485118199999999</v>
      </c>
      <c r="O91" s="102">
        <v>2.1595339999999998E-3</v>
      </c>
      <c r="P91" s="102">
        <v>5.5118094300000003E-2</v>
      </c>
      <c r="Q91" s="102">
        <v>2.3238106000000001E-3</v>
      </c>
      <c r="R91" s="102">
        <v>0.48480058799999998</v>
      </c>
      <c r="S91" s="102">
        <v>1.8938260799999999E-2</v>
      </c>
      <c r="T91" s="102" t="s">
        <v>452</v>
      </c>
      <c r="U91" s="102" t="s">
        <v>452</v>
      </c>
      <c r="V91" s="102" t="s">
        <v>452</v>
      </c>
      <c r="W91" s="102">
        <v>7.1019000000000004E-3</v>
      </c>
      <c r="X91" s="102">
        <v>6.0092999999999995E-4</v>
      </c>
      <c r="Y91" s="102">
        <v>2.4583500000000002E-4</v>
      </c>
      <c r="Z91" s="102">
        <v>2.4583500000000002E-4</v>
      </c>
      <c r="AA91" s="102">
        <v>2.4583500000000002E-4</v>
      </c>
      <c r="AB91" s="102">
        <v>1.338435E-3</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0.76995199999999997</v>
      </c>
      <c r="F92" s="102">
        <v>0.98582760000000003</v>
      </c>
      <c r="G92" s="102">
        <v>0.57699999999999996</v>
      </c>
      <c r="H92" s="102" t="s">
        <v>452</v>
      </c>
      <c r="I92" s="102">
        <v>0.28470000000000001</v>
      </c>
      <c r="J92" s="102">
        <v>0.37959999999999999</v>
      </c>
      <c r="K92" s="102">
        <v>0.47449999999999998</v>
      </c>
      <c r="L92" s="102">
        <v>1.3712200000000001E-2</v>
      </c>
      <c r="M92" s="102">
        <v>2.6184069999999999</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1.6522776379999999</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1.2149999999999999E-3</v>
      </c>
      <c r="J94" s="102">
        <v>1.1906999999999999E-2</v>
      </c>
      <c r="K94" s="102">
        <v>2.4299999999999999E-2</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0.20650225999999999</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135.64026000000001</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1.6751295999999999E-2</v>
      </c>
      <c r="F99" s="102">
        <v>3.000879286</v>
      </c>
      <c r="G99" s="102" t="s">
        <v>241</v>
      </c>
      <c r="H99" s="102">
        <v>3.4508004190000001</v>
      </c>
      <c r="I99" s="102">
        <v>0.12591062280000001</v>
      </c>
      <c r="J99" s="102">
        <v>0.19347242040000001</v>
      </c>
      <c r="K99" s="102">
        <v>0.42379673039999999</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307.09908000000001</v>
      </c>
      <c r="AL99" s="105" t="s">
        <v>267</v>
      </c>
    </row>
    <row r="100" spans="1:38" s="6" customFormat="1" ht="24.75" customHeight="1" thickBot="1" x14ac:dyDescent="0.3">
      <c r="A100" s="99" t="s">
        <v>264</v>
      </c>
      <c r="B100" s="99" t="s">
        <v>268</v>
      </c>
      <c r="C100" s="100" t="s">
        <v>269</v>
      </c>
      <c r="D100" s="118"/>
      <c r="E100" s="102">
        <v>1.4086701E-2</v>
      </c>
      <c r="F100" s="102">
        <v>3.2213478160000002</v>
      </c>
      <c r="G100" s="102" t="s">
        <v>241</v>
      </c>
      <c r="H100" s="102">
        <v>2.8883003340000002</v>
      </c>
      <c r="I100" s="102">
        <v>0.119196672</v>
      </c>
      <c r="J100" s="102">
        <v>0.17887263</v>
      </c>
      <c r="K100" s="102">
        <v>0.39079507299999999</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665.65360180000005</v>
      </c>
      <c r="AL100" s="105" t="s">
        <v>267</v>
      </c>
    </row>
    <row r="101" spans="1:38" s="6" customFormat="1" ht="24.75" customHeight="1" thickBot="1" x14ac:dyDescent="0.3">
      <c r="A101" s="99" t="s">
        <v>264</v>
      </c>
      <c r="B101" s="99" t="s">
        <v>270</v>
      </c>
      <c r="C101" s="100" t="s">
        <v>271</v>
      </c>
      <c r="D101" s="118"/>
      <c r="E101" s="102">
        <v>3.2894144E-2</v>
      </c>
      <c r="F101" s="102">
        <v>0.34416829999999998</v>
      </c>
      <c r="G101" s="102" t="s">
        <v>241</v>
      </c>
      <c r="H101" s="102">
        <v>1.146506367</v>
      </c>
      <c r="I101" s="102">
        <v>2.7743297399999998E-2</v>
      </c>
      <c r="J101" s="102">
        <v>8.3229892099999994E-2</v>
      </c>
      <c r="K101" s="102">
        <v>0.19420308159999999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1387.1648680000001</v>
      </c>
      <c r="AL101" s="105" t="s">
        <v>267</v>
      </c>
    </row>
    <row r="102" spans="1:38" s="6" customFormat="1" ht="24.75" customHeight="1" thickBot="1" x14ac:dyDescent="0.3">
      <c r="A102" s="99" t="s">
        <v>264</v>
      </c>
      <c r="B102" s="99" t="s">
        <v>272</v>
      </c>
      <c r="C102" s="100" t="s">
        <v>273</v>
      </c>
      <c r="D102" s="118"/>
      <c r="E102" s="102">
        <v>9.3083609999999994E-3</v>
      </c>
      <c r="F102" s="102">
        <v>0.28687316600000001</v>
      </c>
      <c r="G102" s="102" t="s">
        <v>241</v>
      </c>
      <c r="H102" s="102">
        <v>1.4527283070000001</v>
      </c>
      <c r="I102" s="102">
        <v>2.8358490000000001E-3</v>
      </c>
      <c r="J102" s="102">
        <v>6.1939081999999999E-2</v>
      </c>
      <c r="K102" s="102">
        <v>0.41971894300000001</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587.59604690000003</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4.2910320000000002E-3</v>
      </c>
      <c r="F104" s="102">
        <v>4.1058600000000001E-2</v>
      </c>
      <c r="G104" s="102" t="s">
        <v>241</v>
      </c>
      <c r="H104" s="102">
        <v>0.14090018500000001</v>
      </c>
      <c r="I104" s="102">
        <v>1.5137799999999999E-3</v>
      </c>
      <c r="J104" s="102">
        <v>4.5413399999999996E-3</v>
      </c>
      <c r="K104" s="102">
        <v>1.059646E-2</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75.688999999999993</v>
      </c>
      <c r="AL104" s="105" t="s">
        <v>267</v>
      </c>
    </row>
    <row r="105" spans="1:38" s="6" customFormat="1" ht="24.75" customHeight="1" thickBot="1" x14ac:dyDescent="0.3">
      <c r="A105" s="99" t="s">
        <v>264</v>
      </c>
      <c r="B105" s="99" t="s">
        <v>278</v>
      </c>
      <c r="C105" s="100" t="s">
        <v>279</v>
      </c>
      <c r="D105" s="118"/>
      <c r="E105" s="102">
        <v>9.4509989999999999E-3</v>
      </c>
      <c r="F105" s="102">
        <v>0.29165150000000001</v>
      </c>
      <c r="G105" s="102" t="s">
        <v>241</v>
      </c>
      <c r="H105" s="102">
        <v>0.314187402</v>
      </c>
      <c r="I105" s="102">
        <v>5.7695400000000001E-3</v>
      </c>
      <c r="J105" s="102">
        <v>9.0664200000000004E-3</v>
      </c>
      <c r="K105" s="102">
        <v>1.9781279999999998E-2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41.210999999999999</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1.0930552E-2</v>
      </c>
      <c r="F107" s="102">
        <v>0.24839810000000001</v>
      </c>
      <c r="G107" s="102" t="s">
        <v>241</v>
      </c>
      <c r="H107" s="102">
        <v>0.30517043500000002</v>
      </c>
      <c r="I107" s="102">
        <v>9.3518339999999998E-3</v>
      </c>
      <c r="J107" s="102">
        <v>0.12469112</v>
      </c>
      <c r="K107" s="102">
        <v>0.59228281999999999</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3117.2779999999998</v>
      </c>
      <c r="AL107" s="105" t="s">
        <v>267</v>
      </c>
    </row>
    <row r="108" spans="1:38" s="6" customFormat="1" ht="24.75" customHeight="1" thickBot="1" x14ac:dyDescent="0.3">
      <c r="A108" s="99" t="s">
        <v>264</v>
      </c>
      <c r="B108" s="99" t="s">
        <v>284</v>
      </c>
      <c r="C108" s="100" t="s">
        <v>285</v>
      </c>
      <c r="D108" s="118"/>
      <c r="E108" s="102">
        <v>7.1437949999999997E-3</v>
      </c>
      <c r="F108" s="102">
        <v>0.3475279</v>
      </c>
      <c r="G108" s="102" t="s">
        <v>241</v>
      </c>
      <c r="H108" s="102">
        <v>0.23205531300000001</v>
      </c>
      <c r="I108" s="102">
        <v>1.30785133E-2</v>
      </c>
      <c r="J108" s="102">
        <v>0.13078513259999999</v>
      </c>
      <c r="K108" s="102">
        <v>0.26157026509999998</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6539.2566280000001</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1.1542620000000001E-3</v>
      </c>
      <c r="F110" s="102">
        <v>8.1784899999999994E-2</v>
      </c>
      <c r="G110" s="102" t="s">
        <v>241</v>
      </c>
      <c r="H110" s="102">
        <v>6.3683624999999994E-2</v>
      </c>
      <c r="I110" s="102">
        <v>5.4718780000000003E-3</v>
      </c>
      <c r="J110" s="102">
        <v>3.0095329099999998E-2</v>
      </c>
      <c r="K110" s="102">
        <v>3.0095329099999998E-2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273.59390050000002</v>
      </c>
      <c r="AL110" s="105" t="s">
        <v>267</v>
      </c>
    </row>
    <row r="111" spans="1:38" s="6" customFormat="1" ht="24.75" customHeight="1" thickBot="1" x14ac:dyDescent="0.3">
      <c r="A111" s="99" t="s">
        <v>264</v>
      </c>
      <c r="B111" s="99" t="s">
        <v>290</v>
      </c>
      <c r="C111" s="100" t="s">
        <v>291</v>
      </c>
      <c r="D111" s="118" t="s">
        <v>395</v>
      </c>
      <c r="E111" s="102">
        <v>7.9286040000000006E-3</v>
      </c>
      <c r="F111" s="102">
        <v>6.6737299999999999E-2</v>
      </c>
      <c r="G111" s="102" t="s">
        <v>241</v>
      </c>
      <c r="H111" s="102">
        <v>0.184983914</v>
      </c>
      <c r="I111" s="102">
        <v>7.1333349999999998E-4</v>
      </c>
      <c r="J111" s="102">
        <v>1.426667E-3</v>
      </c>
      <c r="K111" s="102">
        <v>3.2100007E-3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380.62537370000001</v>
      </c>
      <c r="AL111" s="105" t="s">
        <v>267</v>
      </c>
    </row>
    <row r="112" spans="1:38" s="6" customFormat="1" ht="24.75" customHeight="1" thickBot="1" x14ac:dyDescent="0.3">
      <c r="A112" s="99" t="s">
        <v>292</v>
      </c>
      <c r="B112" s="99" t="s">
        <v>293</v>
      </c>
      <c r="C112" s="100" t="s">
        <v>294</v>
      </c>
      <c r="D112" s="101"/>
      <c r="E112" s="102">
        <v>4.5050864800000001</v>
      </c>
      <c r="F112" s="102" t="s">
        <v>241</v>
      </c>
      <c r="G112" s="102" t="s">
        <v>241</v>
      </c>
      <c r="H112" s="102">
        <v>2.6508403170000001</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112627162</v>
      </c>
      <c r="AL112" s="105" t="s">
        <v>396</v>
      </c>
    </row>
    <row r="113" spans="1:38" s="6" customFormat="1" ht="24.75" customHeight="1" thickBot="1" x14ac:dyDescent="0.3">
      <c r="A113" s="99" t="s">
        <v>292</v>
      </c>
      <c r="B113" s="119" t="s">
        <v>295</v>
      </c>
      <c r="C113" s="120" t="s">
        <v>296</v>
      </c>
      <c r="D113" s="101"/>
      <c r="E113" s="102">
        <v>1.9243702579999999</v>
      </c>
      <c r="F113" s="102">
        <v>2.9133532629999999</v>
      </c>
      <c r="G113" s="102" t="s">
        <v>241</v>
      </c>
      <c r="H113" s="102">
        <v>11.700836713999999</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48109256.450000003</v>
      </c>
      <c r="AL113" s="105" t="s">
        <v>396</v>
      </c>
    </row>
    <row r="114" spans="1:38" s="6" customFormat="1" ht="24.75" customHeight="1" thickBot="1" x14ac:dyDescent="0.3">
      <c r="A114" s="99" t="s">
        <v>292</v>
      </c>
      <c r="B114" s="119" t="s">
        <v>297</v>
      </c>
      <c r="C114" s="120" t="s">
        <v>298</v>
      </c>
      <c r="D114" s="101"/>
      <c r="E114" s="102">
        <v>4.7640967200000002E-2</v>
      </c>
      <c r="F114" s="102" t="s">
        <v>241</v>
      </c>
      <c r="G114" s="102" t="s">
        <v>241</v>
      </c>
      <c r="H114" s="102">
        <v>0.18801167399999999</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1191024.18</v>
      </c>
      <c r="AL114" s="105" t="s">
        <v>396</v>
      </c>
    </row>
    <row r="115" spans="1:38" s="6" customFormat="1" ht="24.75" customHeight="1" thickBot="1" x14ac:dyDescent="0.3">
      <c r="A115" s="99" t="s">
        <v>292</v>
      </c>
      <c r="B115" s="119" t="s">
        <v>299</v>
      </c>
      <c r="C115" s="120" t="s">
        <v>300</v>
      </c>
      <c r="D115" s="101"/>
      <c r="E115" s="102">
        <v>2.7405000000000002E-4</v>
      </c>
      <c r="F115" s="102" t="s">
        <v>241</v>
      </c>
      <c r="G115" s="102" t="s">
        <v>241</v>
      </c>
      <c r="H115" s="102">
        <v>6.6555E-4</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6851.25</v>
      </c>
      <c r="AL115" s="105" t="s">
        <v>396</v>
      </c>
    </row>
    <row r="116" spans="1:38" s="6" customFormat="1" ht="24.75" customHeight="1" thickBot="1" x14ac:dyDescent="0.3">
      <c r="A116" s="99" t="s">
        <v>292</v>
      </c>
      <c r="B116" s="99" t="s">
        <v>301</v>
      </c>
      <c r="C116" s="109" t="s">
        <v>302</v>
      </c>
      <c r="D116" s="101"/>
      <c r="E116" s="102">
        <v>1.01465293</v>
      </c>
      <c r="F116" s="102">
        <v>0.120740106</v>
      </c>
      <c r="G116" s="102" t="s">
        <v>241</v>
      </c>
      <c r="H116" s="102">
        <v>1.777510124</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25366323.260000002</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6.7255055999999994E-2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5003219.9469999997</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2.44930428E-2</v>
      </c>
      <c r="J119" s="102">
        <v>0.63681911280000003</v>
      </c>
      <c r="K119" s="102">
        <v>0.63681911280000003</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4082.1738</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0.76200262159999999</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8860.4956000000002</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4.7870819999999998E-3</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0.38192988509999998</v>
      </c>
      <c r="F123" s="102">
        <v>8.3028235899999997E-2</v>
      </c>
      <c r="G123" s="102">
        <v>8.3028235899999997E-2</v>
      </c>
      <c r="H123" s="102">
        <v>0.39853553229999999</v>
      </c>
      <c r="I123" s="102">
        <v>0.89670494769999998</v>
      </c>
      <c r="J123" s="102">
        <v>0.94652188930000003</v>
      </c>
      <c r="K123" s="102">
        <v>0.96312753640000004</v>
      </c>
      <c r="L123" s="102">
        <v>0.11836505310000001</v>
      </c>
      <c r="M123" s="102">
        <v>11.075966669</v>
      </c>
      <c r="N123" s="102">
        <v>1.8266211899999999E-2</v>
      </c>
      <c r="O123" s="102">
        <v>0.14612969519999999</v>
      </c>
      <c r="P123" s="102">
        <v>2.32479061E-2</v>
      </c>
      <c r="Q123" s="102">
        <v>1.0627614000000001E-3</v>
      </c>
      <c r="R123" s="102">
        <v>1.32845177E-2</v>
      </c>
      <c r="S123" s="102">
        <v>1.2122122399999999E-2</v>
      </c>
      <c r="T123" s="102" t="s">
        <v>452</v>
      </c>
      <c r="U123" s="102" t="s">
        <v>452</v>
      </c>
      <c r="V123" s="102" t="s">
        <v>452</v>
      </c>
      <c r="W123" s="102">
        <v>8.3028235899999997E-2</v>
      </c>
      <c r="X123" s="102">
        <v>6.5203734200000002E-2</v>
      </c>
      <c r="Y123" s="102">
        <v>0.18212741709999999</v>
      </c>
      <c r="Z123" s="102">
        <v>7.7724392200000006E-2</v>
      </c>
      <c r="AA123" s="102">
        <v>5.5765084399999998E-2</v>
      </c>
      <c r="AB123" s="102">
        <v>0.38082062789999999</v>
      </c>
      <c r="AC123" s="102" t="s">
        <v>241</v>
      </c>
      <c r="AD123" s="102">
        <v>4.4835250000000001E-4</v>
      </c>
      <c r="AE123" s="103"/>
      <c r="AF123" s="104" t="s">
        <v>241</v>
      </c>
      <c r="AG123" s="104" t="s">
        <v>241</v>
      </c>
      <c r="AH123" s="104" t="s">
        <v>241</v>
      </c>
      <c r="AI123" s="104" t="s">
        <v>241</v>
      </c>
      <c r="AJ123" s="104" t="s">
        <v>241</v>
      </c>
      <c r="AK123" s="104">
        <v>166056.4718</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1.3851</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2565</v>
      </c>
      <c r="AL124" s="105" t="s">
        <v>400</v>
      </c>
    </row>
    <row r="125" spans="1:38" s="6" customFormat="1" ht="24.75" customHeight="1" thickBot="1" x14ac:dyDescent="0.3">
      <c r="A125" s="99" t="s">
        <v>320</v>
      </c>
      <c r="B125" s="99" t="s">
        <v>321</v>
      </c>
      <c r="C125" s="100" t="s">
        <v>322</v>
      </c>
      <c r="D125" s="101"/>
      <c r="E125" s="102" t="s">
        <v>241</v>
      </c>
      <c r="F125" s="102">
        <v>0.96154334630000005</v>
      </c>
      <c r="G125" s="102" t="s">
        <v>241</v>
      </c>
      <c r="H125" s="102" t="s">
        <v>452</v>
      </c>
      <c r="I125" s="102">
        <v>7.2929999999999995E-5</v>
      </c>
      <c r="J125" s="102">
        <v>4.8399000000000001E-4</v>
      </c>
      <c r="K125" s="102">
        <v>1.02323E-3</v>
      </c>
      <c r="L125" s="102">
        <v>3.6464999999999997E-5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1.5247471300000001E-2</v>
      </c>
      <c r="I126" s="102" t="s">
        <v>452</v>
      </c>
      <c r="J126" s="102" t="s">
        <v>452</v>
      </c>
      <c r="K126" s="102" t="s">
        <v>452</v>
      </c>
      <c r="L126" s="102" t="s">
        <v>452</v>
      </c>
      <c r="M126" s="102">
        <v>5.8739904999999997E-3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3.9051611999999999E-3</v>
      </c>
      <c r="F128" s="102">
        <v>1.1410000000000001E-3</v>
      </c>
      <c r="G128" s="102">
        <v>9.4037829999999995E-4</v>
      </c>
      <c r="H128" s="102" t="s">
        <v>452</v>
      </c>
      <c r="I128" s="102">
        <v>1.3823309000000001E-3</v>
      </c>
      <c r="J128" s="102">
        <v>1.3823309000000001E-3</v>
      </c>
      <c r="K128" s="102">
        <v>1.3823309000000001E-3</v>
      </c>
      <c r="L128" s="102">
        <v>9.5543200000000004E-5</v>
      </c>
      <c r="M128" s="102">
        <v>4.7974379999999998E-4</v>
      </c>
      <c r="N128" s="102">
        <v>0.4</v>
      </c>
      <c r="O128" s="102">
        <v>0.01</v>
      </c>
      <c r="P128" s="102">
        <v>0.03</v>
      </c>
      <c r="Q128" s="102">
        <v>1.0036075699999999E-2</v>
      </c>
      <c r="R128" s="102">
        <v>1.01993655E-2</v>
      </c>
      <c r="S128" s="102">
        <v>4.0151897499999999E-2</v>
      </c>
      <c r="T128" s="102" t="s">
        <v>452</v>
      </c>
      <c r="U128" s="102" t="s">
        <v>452</v>
      </c>
      <c r="V128" s="102" t="s">
        <v>452</v>
      </c>
      <c r="W128" s="102">
        <v>1.6847000000000001E-2</v>
      </c>
      <c r="X128" s="102">
        <v>4.0749999999999996E-3</v>
      </c>
      <c r="Y128" s="102">
        <v>4.0749999999999996E-3</v>
      </c>
      <c r="Z128" s="102">
        <v>4.0749999999999996E-3</v>
      </c>
      <c r="AA128" s="102">
        <v>4.0749999999999996E-3</v>
      </c>
      <c r="AB128" s="102">
        <v>1.6299999999999999E-2</v>
      </c>
      <c r="AC128" s="102">
        <v>1.47189E-3</v>
      </c>
      <c r="AD128" s="102">
        <v>1.0432E-6</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6.5256240000000001E-4</v>
      </c>
      <c r="F131" s="102">
        <v>3.262812E-4</v>
      </c>
      <c r="G131" s="102">
        <v>6.5256240000000001E-4</v>
      </c>
      <c r="H131" s="102" t="s">
        <v>452</v>
      </c>
      <c r="I131" s="102">
        <v>9.4344999999999997E-4</v>
      </c>
      <c r="J131" s="102">
        <v>9.4344999999999997E-4</v>
      </c>
      <c r="K131" s="102">
        <v>9.4344999999999997E-4</v>
      </c>
      <c r="L131" s="102">
        <v>1.6982100000000001E-4</v>
      </c>
      <c r="M131" s="102">
        <v>1.3051248E-3</v>
      </c>
      <c r="N131" s="102">
        <v>4.6569999999999997E-3</v>
      </c>
      <c r="O131" s="102">
        <v>4.6509999999999998E-4</v>
      </c>
      <c r="P131" s="102">
        <v>2.273E-4</v>
      </c>
      <c r="Q131" s="102">
        <v>2.1933553999999998E-3</v>
      </c>
      <c r="R131" s="102">
        <v>5.9308600000000005E-4</v>
      </c>
      <c r="S131" s="102">
        <v>1.2093846E-3</v>
      </c>
      <c r="T131" s="102" t="s">
        <v>452</v>
      </c>
      <c r="U131" s="102" t="s">
        <v>452</v>
      </c>
      <c r="V131" s="102" t="s">
        <v>452</v>
      </c>
      <c r="W131" s="102">
        <v>0.13630484470000001</v>
      </c>
      <c r="X131" s="102">
        <v>1.9483649E-9</v>
      </c>
      <c r="Y131" s="102">
        <v>1.6686953000000001E-8</v>
      </c>
      <c r="Z131" s="102" t="s">
        <v>452</v>
      </c>
      <c r="AA131" s="102" t="s">
        <v>452</v>
      </c>
      <c r="AB131" s="102">
        <v>1.8635318E-8</v>
      </c>
      <c r="AC131" s="102">
        <v>1.2207467E-3</v>
      </c>
      <c r="AD131" s="102">
        <v>1.817852E-4</v>
      </c>
      <c r="AE131" s="103"/>
      <c r="AF131" s="104" t="s">
        <v>241</v>
      </c>
      <c r="AG131" s="104" t="s">
        <v>241</v>
      </c>
      <c r="AH131" s="104" t="s">
        <v>241</v>
      </c>
      <c r="AI131" s="104" t="s">
        <v>241</v>
      </c>
      <c r="AJ131" s="104" t="s">
        <v>241</v>
      </c>
      <c r="AK131" s="104">
        <v>0.46611599999999997</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1.1454300000000001E-2</v>
      </c>
      <c r="F133" s="102">
        <v>1.8049200000000001E-4</v>
      </c>
      <c r="G133" s="102">
        <v>1.5688919999999999E-3</v>
      </c>
      <c r="H133" s="102" t="s">
        <v>241</v>
      </c>
      <c r="I133" s="102">
        <v>4.3040400000000001E-4</v>
      </c>
      <c r="J133" s="102">
        <v>4.8177479999999997E-4</v>
      </c>
      <c r="K133" s="102">
        <v>5.3536700000000003E-4</v>
      </c>
      <c r="L133" s="102">
        <v>2.15202E-4</v>
      </c>
      <c r="M133" s="102">
        <v>1.9437600000000001E-3</v>
      </c>
      <c r="N133" s="102">
        <v>4.1693649999999997E-4</v>
      </c>
      <c r="O133" s="102">
        <v>6.9836499999999995E-5</v>
      </c>
      <c r="P133" s="102">
        <v>2.068716E-2</v>
      </c>
      <c r="Q133" s="102">
        <v>1.8896120000000001E-4</v>
      </c>
      <c r="R133" s="102">
        <v>1.8826699999999999E-4</v>
      </c>
      <c r="S133" s="102">
        <v>1.7257810000000001E-4</v>
      </c>
      <c r="T133" s="102" t="s">
        <v>452</v>
      </c>
      <c r="U133" s="102" t="s">
        <v>452</v>
      </c>
      <c r="V133" s="102" t="s">
        <v>452</v>
      </c>
      <c r="W133" s="102">
        <v>3.7486799999999999E-4</v>
      </c>
      <c r="X133" s="102">
        <v>1.8326879999999999E-7</v>
      </c>
      <c r="Y133" s="102">
        <v>1.0010364E-7</v>
      </c>
      <c r="Z133" s="102">
        <v>8.9412959999999995E-8</v>
      </c>
      <c r="AA133" s="102">
        <v>9.7049159999999996E-8</v>
      </c>
      <c r="AB133" s="102">
        <v>4.6983455999999999E-7</v>
      </c>
      <c r="AC133" s="102">
        <v>2.1044059E-3</v>
      </c>
      <c r="AD133" s="102">
        <v>5.7416508000000003E-3</v>
      </c>
      <c r="AE133" s="103"/>
      <c r="AF133" s="104" t="s">
        <v>241</v>
      </c>
      <c r="AG133" s="104" t="s">
        <v>241</v>
      </c>
      <c r="AH133" s="104" t="s">
        <v>241</v>
      </c>
      <c r="AI133" s="104" t="s">
        <v>241</v>
      </c>
      <c r="AJ133" s="104" t="s">
        <v>241</v>
      </c>
      <c r="AK133" s="104">
        <v>13884</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3.6834935000000001E-3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1.346873E-4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7.6820670000000003E-4</v>
      </c>
      <c r="F139" s="102">
        <v>3.2648784999999999E-3</v>
      </c>
      <c r="G139" s="102">
        <v>1.9205168E-3</v>
      </c>
      <c r="H139" s="102">
        <v>0.178356661</v>
      </c>
      <c r="I139" s="102">
        <v>0.243060678</v>
      </c>
      <c r="J139" s="102">
        <v>0.25061067799999998</v>
      </c>
      <c r="K139" s="102">
        <v>0.25061067799999998</v>
      </c>
      <c r="L139" s="102">
        <v>1.70747459E-2</v>
      </c>
      <c r="M139" s="102">
        <v>2.4198511400000001E-2</v>
      </c>
      <c r="N139" s="102">
        <v>0.35733033359999999</v>
      </c>
      <c r="O139" s="102">
        <v>2.3311387999999998E-3</v>
      </c>
      <c r="P139" s="102">
        <v>1.7279954999999999E-3</v>
      </c>
      <c r="Q139" s="102">
        <v>2.3404366999999998E-3</v>
      </c>
      <c r="R139" s="102">
        <v>3.7255214E-3</v>
      </c>
      <c r="S139" s="102">
        <v>1.79892291E-2</v>
      </c>
      <c r="T139" s="102" t="s">
        <v>452</v>
      </c>
      <c r="U139" s="102" t="s">
        <v>452</v>
      </c>
      <c r="V139" s="102" t="s">
        <v>452</v>
      </c>
      <c r="W139" s="102">
        <v>2.4707258697999999</v>
      </c>
      <c r="X139" s="102">
        <v>3.2933618999999997E-2</v>
      </c>
      <c r="Y139" s="102">
        <v>4.9346369399999999E-2</v>
      </c>
      <c r="Z139" s="102">
        <v>2.14471694E-2</v>
      </c>
      <c r="AA139" s="102">
        <v>3.8424808499999998E-2</v>
      </c>
      <c r="AB139" s="102">
        <v>0.14215196620000001</v>
      </c>
      <c r="AC139" s="102" t="s">
        <v>452</v>
      </c>
      <c r="AD139" s="102">
        <v>2.1746009997</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233.25107367889998</v>
      </c>
      <c r="F141" s="70">
        <f t="shared" ref="F141:AD141" si="0">SUM(F14:F140)</f>
        <v>385.25153539929983</v>
      </c>
      <c r="G141" s="70">
        <f t="shared" si="0"/>
        <v>30.936486885500006</v>
      </c>
      <c r="H141" s="70">
        <f t="shared" si="0"/>
        <v>30.406059848794399</v>
      </c>
      <c r="I141" s="70">
        <f t="shared" si="0"/>
        <v>48.843409733900032</v>
      </c>
      <c r="J141" s="70">
        <f t="shared" si="0"/>
        <v>73.901415443299967</v>
      </c>
      <c r="K141" s="70">
        <f t="shared" si="0"/>
        <v>132.66394027819993</v>
      </c>
      <c r="L141" s="70">
        <f t="shared" si="0"/>
        <v>5.7498685958999989</v>
      </c>
      <c r="M141" s="70">
        <f t="shared" si="0"/>
        <v>652.58023502590004</v>
      </c>
      <c r="N141" s="70">
        <f t="shared" si="0"/>
        <v>12.937656583000003</v>
      </c>
      <c r="O141" s="70">
        <f t="shared" si="0"/>
        <v>1.6514685853000002</v>
      </c>
      <c r="P141" s="70">
        <f t="shared" si="0"/>
        <v>0.82982604670000037</v>
      </c>
      <c r="Q141" s="70">
        <f t="shared" si="0"/>
        <v>3.0827741799999999</v>
      </c>
      <c r="R141" s="70">
        <f>SUM(R14:R140)</f>
        <v>12.796640133600002</v>
      </c>
      <c r="S141" s="70">
        <f t="shared" si="0"/>
        <v>23.480026539400004</v>
      </c>
      <c r="T141" s="70">
        <f t="shared" si="0"/>
        <v>0</v>
      </c>
      <c r="U141" s="70">
        <f t="shared" si="0"/>
        <v>0</v>
      </c>
      <c r="V141" s="70">
        <f t="shared" si="0"/>
        <v>0</v>
      </c>
      <c r="W141" s="70">
        <f t="shared" si="0"/>
        <v>40.448804644699997</v>
      </c>
      <c r="X141" s="70">
        <f t="shared" si="0"/>
        <v>3.8060880049963748</v>
      </c>
      <c r="Y141" s="70">
        <f t="shared" si="0"/>
        <v>8.2549962146158915</v>
      </c>
      <c r="Z141" s="70">
        <f t="shared" si="0"/>
        <v>4.0287971739092496</v>
      </c>
      <c r="AA141" s="70">
        <f t="shared" si="0"/>
        <v>2.2631279149780692</v>
      </c>
      <c r="AB141" s="70">
        <f t="shared" si="0"/>
        <v>18.353009307805184</v>
      </c>
      <c r="AC141" s="70">
        <f t="shared" si="0"/>
        <v>63.11422564838</v>
      </c>
      <c r="AD141" s="70">
        <f t="shared" si="0"/>
        <v>24.051201053100002</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233.25107367889998</v>
      </c>
      <c r="F152" s="67">
        <f t="shared" ref="F152:AD152" si="1">SUM(F$141, F$151, IF(AND(ISNUMBER(SEARCH($B$4,"AT|BE|CH|GB|IE|LT|LU|NL")),SUM(F$143:F$149)&gt;0),SUM(F$143:F$149)-SUM(F$27:F$33),0))</f>
        <v>385.25153539929983</v>
      </c>
      <c r="G152" s="67">
        <f t="shared" si="1"/>
        <v>30.936486885500006</v>
      </c>
      <c r="H152" s="67">
        <f t="shared" si="1"/>
        <v>30.406059848794399</v>
      </c>
      <c r="I152" s="67">
        <f t="shared" si="1"/>
        <v>48.843409733900032</v>
      </c>
      <c r="J152" s="67">
        <f t="shared" si="1"/>
        <v>73.901415443299967</v>
      </c>
      <c r="K152" s="67">
        <f t="shared" si="1"/>
        <v>132.66394027819993</v>
      </c>
      <c r="L152" s="67">
        <f t="shared" si="1"/>
        <v>5.7498685958999989</v>
      </c>
      <c r="M152" s="67">
        <f t="shared" si="1"/>
        <v>652.58023502590004</v>
      </c>
      <c r="N152" s="67">
        <f t="shared" si="1"/>
        <v>12.937656583000003</v>
      </c>
      <c r="O152" s="67">
        <f t="shared" si="1"/>
        <v>1.6514685853000002</v>
      </c>
      <c r="P152" s="67">
        <f t="shared" si="1"/>
        <v>0.82982604670000037</v>
      </c>
      <c r="Q152" s="67">
        <f t="shared" si="1"/>
        <v>3.0827741799999999</v>
      </c>
      <c r="R152" s="67">
        <f t="shared" si="1"/>
        <v>12.796640133600002</v>
      </c>
      <c r="S152" s="67">
        <f t="shared" si="1"/>
        <v>23.480026539400004</v>
      </c>
      <c r="T152" s="67">
        <f t="shared" si="1"/>
        <v>0</v>
      </c>
      <c r="U152" s="67">
        <f t="shared" si="1"/>
        <v>0</v>
      </c>
      <c r="V152" s="67">
        <f t="shared" si="1"/>
        <v>0</v>
      </c>
      <c r="W152" s="67">
        <f t="shared" si="1"/>
        <v>40.448804644699997</v>
      </c>
      <c r="X152" s="67">
        <f t="shared" si="1"/>
        <v>3.8060880049963748</v>
      </c>
      <c r="Y152" s="67">
        <f t="shared" si="1"/>
        <v>8.2549962146158915</v>
      </c>
      <c r="Z152" s="67">
        <f t="shared" si="1"/>
        <v>4.0287971739092496</v>
      </c>
      <c r="AA152" s="67">
        <f t="shared" si="1"/>
        <v>2.2631279149780692</v>
      </c>
      <c r="AB152" s="67">
        <f t="shared" si="1"/>
        <v>18.353009307805184</v>
      </c>
      <c r="AC152" s="67">
        <f t="shared" si="1"/>
        <v>63.11422564838</v>
      </c>
      <c r="AD152" s="67">
        <f t="shared" si="1"/>
        <v>24.051201053100002</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233.25107367889998</v>
      </c>
      <c r="F154" s="67">
        <f>SUM(F$141, F$153, -1 * IF(OR($B$6=2005,$B$6&gt;=2020),SUM(F$99:F$122),0), IF(AND(ISNUMBER(SEARCH($B$4,"AT|BE|CH|GB|IE|LT|LU|NL")),SUM(F$143:F$149)&gt;0),SUM(F$143:F$149)-SUM(F$27:F$33),0))</f>
        <v>385.25153539929983</v>
      </c>
      <c r="G154" s="67">
        <f>SUM(G$141, G$153, IF(AND(ISNUMBER(SEARCH($B$4,"AT|BE|CH|GB|IE|LT|LU|NL")),SUM(G$143:G$149)&gt;0),SUM(G$143:G$149)-SUM(G$27:G$33),0))</f>
        <v>30.936486885500006</v>
      </c>
      <c r="H154" s="67">
        <f>SUM(H$141, H$153, IF(AND(ISNUMBER(SEARCH($B$4,"AT|BE|CH|GB|IE|LT|LU|NL")),SUM(H$143:H$149)&gt;0),SUM(H$143:H$149)-SUM(H$27:H$33),0))</f>
        <v>30.406059848794399</v>
      </c>
      <c r="I154" s="67">
        <f t="shared" ref="I154:AD154" si="2">SUM(I$141, I$153, IF(AND(ISNUMBER(SEARCH($B$4,"AT|BE|CH|GB|IE|LT|LU|NL")),SUM(I$143:I$149)&gt;0),SUM(I$143:I$149)-SUM(I$27:I$33),0))</f>
        <v>48.843409733900032</v>
      </c>
      <c r="J154" s="67">
        <f t="shared" si="2"/>
        <v>73.901415443299967</v>
      </c>
      <c r="K154" s="67">
        <f t="shared" si="2"/>
        <v>132.66394027819993</v>
      </c>
      <c r="L154" s="67">
        <f t="shared" si="2"/>
        <v>5.7498685958999989</v>
      </c>
      <c r="M154" s="67">
        <f t="shared" si="2"/>
        <v>652.58023502590004</v>
      </c>
      <c r="N154" s="67">
        <f t="shared" si="2"/>
        <v>12.937656583000003</v>
      </c>
      <c r="O154" s="67">
        <f t="shared" si="2"/>
        <v>1.6514685853000002</v>
      </c>
      <c r="P154" s="67">
        <f t="shared" si="2"/>
        <v>0.82982604670000037</v>
      </c>
      <c r="Q154" s="67">
        <f t="shared" si="2"/>
        <v>3.0827741799999999</v>
      </c>
      <c r="R154" s="67">
        <f t="shared" si="2"/>
        <v>12.796640133600002</v>
      </c>
      <c r="S154" s="67">
        <f t="shared" si="2"/>
        <v>23.480026539400004</v>
      </c>
      <c r="T154" s="67">
        <f t="shared" si="2"/>
        <v>0</v>
      </c>
      <c r="U154" s="67">
        <f t="shared" si="2"/>
        <v>0</v>
      </c>
      <c r="V154" s="67">
        <f t="shared" si="2"/>
        <v>0</v>
      </c>
      <c r="W154" s="67">
        <f t="shared" si="2"/>
        <v>40.448804644699997</v>
      </c>
      <c r="X154" s="67">
        <f t="shared" si="2"/>
        <v>3.8060880049963748</v>
      </c>
      <c r="Y154" s="67">
        <f t="shared" si="2"/>
        <v>8.2549962146158915</v>
      </c>
      <c r="Z154" s="67">
        <f t="shared" si="2"/>
        <v>4.0287971739092496</v>
      </c>
      <c r="AA154" s="67">
        <f t="shared" si="2"/>
        <v>2.2631279149780692</v>
      </c>
      <c r="AB154" s="67">
        <f t="shared" si="2"/>
        <v>18.353009307805184</v>
      </c>
      <c r="AC154" s="67">
        <f t="shared" si="2"/>
        <v>63.11422564838</v>
      </c>
      <c r="AD154" s="67">
        <f t="shared" si="2"/>
        <v>24.051201053100002</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2.810531042</v>
      </c>
      <c r="F157" s="130">
        <v>6.6829446599999995E-2</v>
      </c>
      <c r="G157" s="130">
        <v>8.9913850300000001E-2</v>
      </c>
      <c r="H157" s="130" t="s">
        <v>452</v>
      </c>
      <c r="I157" s="130">
        <v>2.9261094299999998E-2</v>
      </c>
      <c r="J157" s="130">
        <v>2.9261094299999998E-2</v>
      </c>
      <c r="K157" s="130">
        <v>2.9261094299999998E-2</v>
      </c>
      <c r="L157" s="130">
        <v>1.4053925700000001E-2</v>
      </c>
      <c r="M157" s="130">
        <v>0.67869319780000004</v>
      </c>
      <c r="N157" s="130">
        <v>1.3682542400000001E-2</v>
      </c>
      <c r="O157" s="130">
        <v>1.9546489000000001E-3</v>
      </c>
      <c r="P157" s="130">
        <v>5.8639468000000004E-3</v>
      </c>
      <c r="Q157" s="130">
        <v>9.7732445999999997E-3</v>
      </c>
      <c r="R157" s="130">
        <v>9.7732445999999997E-3</v>
      </c>
      <c r="S157" s="130">
        <v>9.7732445999999997E-3</v>
      </c>
      <c r="T157" s="130" t="s">
        <v>452</v>
      </c>
      <c r="U157" s="130" t="s">
        <v>452</v>
      </c>
      <c r="V157" s="130" t="s">
        <v>452</v>
      </c>
      <c r="W157" s="130">
        <v>1.1727893499999999E-2</v>
      </c>
      <c r="X157" s="130">
        <v>9.7822360000000006E-4</v>
      </c>
      <c r="Y157" s="130">
        <v>1.7934099E-3</v>
      </c>
      <c r="Z157" s="130">
        <v>6.0924449999999995E-4</v>
      </c>
      <c r="AA157" s="130">
        <v>2.1023226E-3</v>
      </c>
      <c r="AB157" s="130">
        <v>5.4832007000000004E-3</v>
      </c>
      <c r="AC157" s="130" t="s">
        <v>452</v>
      </c>
      <c r="AD157" s="130" t="s">
        <v>452</v>
      </c>
      <c r="AE157" s="51"/>
      <c r="AF157" s="130">
        <v>8424.5368433000003</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3.0819017986000001</v>
      </c>
      <c r="F158" s="130">
        <v>0.83016341859999998</v>
      </c>
      <c r="G158" s="130">
        <v>0.1050578982</v>
      </c>
      <c r="H158" s="130" t="s">
        <v>452</v>
      </c>
      <c r="I158" s="130">
        <v>3.0424992200000001E-2</v>
      </c>
      <c r="J158" s="130">
        <v>3.0424992200000001E-2</v>
      </c>
      <c r="K158" s="130">
        <v>3.0424992200000001E-2</v>
      </c>
      <c r="L158" s="130">
        <v>1.45628814E-2</v>
      </c>
      <c r="M158" s="130">
        <v>1.9899381679999999</v>
      </c>
      <c r="N158" s="130">
        <v>1.5825034656999999</v>
      </c>
      <c r="O158" s="130">
        <v>2.2868915999999999E-3</v>
      </c>
      <c r="P158" s="130">
        <v>6.7911176000000004E-3</v>
      </c>
      <c r="Q158" s="130">
        <v>1.14344579E-2</v>
      </c>
      <c r="R158" s="130">
        <v>1.14344579E-2</v>
      </c>
      <c r="S158" s="130">
        <v>1.5260097800000001E-2</v>
      </c>
      <c r="T158" s="130" t="s">
        <v>452</v>
      </c>
      <c r="U158" s="130" t="s">
        <v>452</v>
      </c>
      <c r="V158" s="130" t="s">
        <v>452</v>
      </c>
      <c r="W158" s="130">
        <v>1.8219374600000001E-2</v>
      </c>
      <c r="X158" s="130">
        <v>1.1444978E-3</v>
      </c>
      <c r="Y158" s="130">
        <v>2.0982459000000002E-3</v>
      </c>
      <c r="Z158" s="130">
        <v>7.1280119999999995E-4</v>
      </c>
      <c r="AA158" s="130">
        <v>2.4596662000000002E-3</v>
      </c>
      <c r="AB158" s="130">
        <v>6.4152111000000001E-3</v>
      </c>
      <c r="AC158" s="130" t="s">
        <v>452</v>
      </c>
      <c r="AD158" s="130" t="s">
        <v>452</v>
      </c>
      <c r="AE158" s="51"/>
      <c r="AF158" s="130">
        <v>9858.3575388999998</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56.355881250000003</v>
      </c>
      <c r="F159" s="130">
        <v>2.3534429370000001</v>
      </c>
      <c r="G159" s="130">
        <v>18.583490159</v>
      </c>
      <c r="H159" s="130" t="s">
        <v>452</v>
      </c>
      <c r="I159" s="130">
        <v>3.2700486722000002</v>
      </c>
      <c r="J159" s="130">
        <v>3.442156497</v>
      </c>
      <c r="K159" s="130">
        <v>3.442156497</v>
      </c>
      <c r="L159" s="130">
        <v>1.3929870740000001</v>
      </c>
      <c r="M159" s="130">
        <v>3.0398637936999999</v>
      </c>
      <c r="N159" s="130">
        <v>0.52407862140000006</v>
      </c>
      <c r="O159" s="130">
        <v>5.2407862100000001E-2</v>
      </c>
      <c r="P159" s="130">
        <v>0.1200331444</v>
      </c>
      <c r="Q159" s="130">
        <v>0.29517408280000001</v>
      </c>
      <c r="R159" s="130">
        <v>0.65931764199999998</v>
      </c>
      <c r="S159" s="130">
        <v>0.27623992730000002</v>
      </c>
      <c r="T159" s="130" t="s">
        <v>452</v>
      </c>
      <c r="U159" s="130" t="s">
        <v>452</v>
      </c>
      <c r="V159" s="130" t="s">
        <v>452</v>
      </c>
      <c r="W159" s="130">
        <v>3.9224048951000001</v>
      </c>
      <c r="X159" s="130">
        <v>4.5335671000000001E-3</v>
      </c>
      <c r="Y159" s="130">
        <v>1.7334721500000001E-2</v>
      </c>
      <c r="Z159" s="130">
        <v>8.0493141999999993E-3</v>
      </c>
      <c r="AA159" s="130">
        <v>2.85257501E-2</v>
      </c>
      <c r="AB159" s="130">
        <v>5.8443352900000002E-2</v>
      </c>
      <c r="AC159" s="130">
        <v>0.1084338785</v>
      </c>
      <c r="AD159" s="130">
        <v>0.47256999599999999</v>
      </c>
      <c r="AE159" s="51"/>
      <c r="AF159" s="130">
        <v>41080.528025</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6385"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16386"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B377C4-DF87-4B47-87C7-3DEFE8E1CD83}">
  <sheetPr codeName="Tabelle11"/>
  <dimension ref="A1:BO193"/>
  <sheetViews>
    <sheetView topLeftCell="T106"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2.453125" style="18" bestFit="1"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1998</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1998</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1.2233281950999999</v>
      </c>
      <c r="F14" s="102">
        <v>0.46254916149999997</v>
      </c>
      <c r="G14" s="102">
        <v>1.0620573094000001</v>
      </c>
      <c r="H14" s="102" t="s">
        <v>452</v>
      </c>
      <c r="I14" s="102">
        <v>0.2304579262</v>
      </c>
      <c r="J14" s="102">
        <v>0.40867452129999998</v>
      </c>
      <c r="K14" s="102">
        <v>0.57822301909999996</v>
      </c>
      <c r="L14" s="102">
        <v>1.32084565E-2</v>
      </c>
      <c r="M14" s="102">
        <v>0.79229712809999997</v>
      </c>
      <c r="N14" s="102">
        <v>1.0960977061999999</v>
      </c>
      <c r="O14" s="102">
        <v>7.1142820699999998E-2</v>
      </c>
      <c r="P14" s="102">
        <v>5.8419668399999999E-2</v>
      </c>
      <c r="Q14" s="102">
        <v>0.1113399234</v>
      </c>
      <c r="R14" s="102">
        <v>0.1330730601</v>
      </c>
      <c r="S14" s="102">
        <v>0.1488449976</v>
      </c>
      <c r="T14" s="102" t="s">
        <v>452</v>
      </c>
      <c r="U14" s="102" t="s">
        <v>452</v>
      </c>
      <c r="V14" s="102" t="s">
        <v>452</v>
      </c>
      <c r="W14" s="102">
        <v>5.1192825365000001</v>
      </c>
      <c r="X14" s="102">
        <v>1.8110558000000001E-3</v>
      </c>
      <c r="Y14" s="102">
        <v>3.3153321999999999E-3</v>
      </c>
      <c r="Z14" s="102">
        <v>2.8287391999999999E-3</v>
      </c>
      <c r="AA14" s="102">
        <v>1.4537998E-3</v>
      </c>
      <c r="AB14" s="102">
        <v>9.4089269999999992E-3</v>
      </c>
      <c r="AC14" s="102">
        <v>0.3569791437</v>
      </c>
      <c r="AD14" s="102">
        <v>6.5559625999999996E-3</v>
      </c>
      <c r="AE14" s="103"/>
      <c r="AF14" s="104">
        <v>1521.7690739</v>
      </c>
      <c r="AG14" s="104">
        <v>2391.3987000000002</v>
      </c>
      <c r="AH14" s="104">
        <v>39.839849999999998</v>
      </c>
      <c r="AI14" s="104">
        <v>1514.8461090999999</v>
      </c>
      <c r="AJ14" s="104">
        <v>4493.9409956999998</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1.4242824688</v>
      </c>
      <c r="F15" s="102">
        <v>5.6959041799999999E-2</v>
      </c>
      <c r="G15" s="102">
        <v>0.25951108039999998</v>
      </c>
      <c r="H15" s="102" t="s">
        <v>452</v>
      </c>
      <c r="I15" s="102">
        <v>9.8604063199999994E-2</v>
      </c>
      <c r="J15" s="102">
        <v>9.9193932799999995E-2</v>
      </c>
      <c r="K15" s="102">
        <v>9.9889748E-2</v>
      </c>
      <c r="L15" s="102">
        <v>7.3790994000000002E-3</v>
      </c>
      <c r="M15" s="102">
        <v>2.186E-4</v>
      </c>
      <c r="N15" s="102">
        <v>5.6559999999999996E-3</v>
      </c>
      <c r="O15" s="102">
        <v>2.8479999999999998E-4</v>
      </c>
      <c r="P15" s="102">
        <v>2.186E-4</v>
      </c>
      <c r="Q15" s="102">
        <v>3.3638831999999999E-3</v>
      </c>
      <c r="R15" s="102">
        <v>2.6195544000000001E-2</v>
      </c>
      <c r="S15" s="102">
        <v>2.0073284E-2</v>
      </c>
      <c r="T15" s="102" t="s">
        <v>452</v>
      </c>
      <c r="U15" s="102" t="s">
        <v>452</v>
      </c>
      <c r="V15" s="102" t="s">
        <v>452</v>
      </c>
      <c r="W15" s="102">
        <v>2.6182000000000002E-3</v>
      </c>
      <c r="X15" s="102">
        <v>4.7021200000000003E-5</v>
      </c>
      <c r="Y15" s="102">
        <v>2.6362290000000001E-4</v>
      </c>
      <c r="Z15" s="102">
        <v>5.4496900000000003E-5</v>
      </c>
      <c r="AA15" s="102">
        <v>5.1502000000000003E-5</v>
      </c>
      <c r="AB15" s="102">
        <v>4.1664319999999998E-4</v>
      </c>
      <c r="AC15" s="102">
        <v>1.5847649999999999E-3</v>
      </c>
      <c r="AD15" s="102">
        <v>2.6644799999999999E-5</v>
      </c>
      <c r="AE15" s="103"/>
      <c r="AF15" s="104">
        <v>22119.365040000001</v>
      </c>
      <c r="AG15" s="104" t="s">
        <v>54</v>
      </c>
      <c r="AH15" s="104" t="s">
        <v>54</v>
      </c>
      <c r="AI15" s="104" t="s">
        <v>54</v>
      </c>
      <c r="AJ15" s="104">
        <v>14.2506</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40.479177669000002</v>
      </c>
      <c r="F16" s="102">
        <v>1.5837863985</v>
      </c>
      <c r="G16" s="102">
        <v>0.46051013959999998</v>
      </c>
      <c r="H16" s="102" t="s">
        <v>452</v>
      </c>
      <c r="I16" s="102">
        <v>0.70885681270000001</v>
      </c>
      <c r="J16" s="102">
        <v>0.73023653030000002</v>
      </c>
      <c r="K16" s="102">
        <v>0.73616934040000004</v>
      </c>
      <c r="L16" s="102">
        <v>0.15694472270000001</v>
      </c>
      <c r="M16" s="102">
        <v>6.6960952057999998</v>
      </c>
      <c r="N16" s="102">
        <v>2.6382433199999999E-2</v>
      </c>
      <c r="O16" s="102">
        <v>7.9321845999999994E-3</v>
      </c>
      <c r="P16" s="102">
        <v>1.5953936599999999E-2</v>
      </c>
      <c r="Q16" s="102">
        <v>2.48098346E-2</v>
      </c>
      <c r="R16" s="102">
        <v>7.65979834E-2</v>
      </c>
      <c r="S16" s="102">
        <v>6.3359467799999999E-2</v>
      </c>
      <c r="T16" s="102" t="s">
        <v>452</v>
      </c>
      <c r="U16" s="102" t="s">
        <v>452</v>
      </c>
      <c r="V16" s="102" t="s">
        <v>452</v>
      </c>
      <c r="W16" s="102">
        <v>1.1781770471999999</v>
      </c>
      <c r="X16" s="102">
        <v>6.25397E-5</v>
      </c>
      <c r="Y16" s="102">
        <v>1.4324730000000001E-4</v>
      </c>
      <c r="Z16" s="102">
        <v>1.4325610000000001E-4</v>
      </c>
      <c r="AA16" s="102">
        <v>1.6988180000000001E-4</v>
      </c>
      <c r="AB16" s="102">
        <v>5.1892490000000002E-4</v>
      </c>
      <c r="AC16" s="102">
        <v>8.8465556999999997E-3</v>
      </c>
      <c r="AD16" s="102">
        <v>3.9329132699999998E-2</v>
      </c>
      <c r="AE16" s="103"/>
      <c r="AF16" s="104">
        <v>11035.816859</v>
      </c>
      <c r="AG16" s="104" t="s">
        <v>54</v>
      </c>
      <c r="AH16" s="104">
        <v>123878.27981000001</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0.18025841179999999</v>
      </c>
      <c r="F17" s="102">
        <v>2.4543E-3</v>
      </c>
      <c r="G17" s="102">
        <v>9.4580499999999998E-2</v>
      </c>
      <c r="H17" s="102" t="s">
        <v>452</v>
      </c>
      <c r="I17" s="102">
        <v>3.0523174E-2</v>
      </c>
      <c r="J17" s="102">
        <v>4.0969936899999997E-2</v>
      </c>
      <c r="K17" s="102">
        <v>5.6258506999999999E-2</v>
      </c>
      <c r="L17" s="102">
        <v>2.5433445000000001E-3</v>
      </c>
      <c r="M17" s="102">
        <v>0.70197932799999996</v>
      </c>
      <c r="N17" s="102">
        <v>2.231385E-2</v>
      </c>
      <c r="O17" s="102">
        <v>1.02903E-3</v>
      </c>
      <c r="P17" s="102">
        <v>6.8625000000000001E-4</v>
      </c>
      <c r="Q17" s="102">
        <v>4.8919549999999999E-3</v>
      </c>
      <c r="R17" s="102">
        <v>5.1481684200000002E-2</v>
      </c>
      <c r="S17" s="102">
        <v>4.1961845599999999E-2</v>
      </c>
      <c r="T17" s="102" t="s">
        <v>452</v>
      </c>
      <c r="U17" s="102" t="s">
        <v>452</v>
      </c>
      <c r="V17" s="102" t="s">
        <v>452</v>
      </c>
      <c r="W17" s="102">
        <v>6.5527800000000002E-3</v>
      </c>
      <c r="X17" s="102">
        <v>1.1658109999999999E-4</v>
      </c>
      <c r="Y17" s="102">
        <v>9.1770239999999998E-4</v>
      </c>
      <c r="Z17" s="102">
        <v>1.048013E-4</v>
      </c>
      <c r="AA17" s="102">
        <v>9.2776599999999995E-5</v>
      </c>
      <c r="AB17" s="102">
        <v>1.2318614E-3</v>
      </c>
      <c r="AC17" s="102">
        <v>7.2473796000000002E-3</v>
      </c>
      <c r="AD17" s="102">
        <v>4.3100499999999998E-5</v>
      </c>
      <c r="AE17" s="103"/>
      <c r="AF17" s="104">
        <v>237.42750000000001</v>
      </c>
      <c r="AG17" s="104">
        <v>1477.5582672999999</v>
      </c>
      <c r="AH17" s="104" t="s">
        <v>54</v>
      </c>
      <c r="AI17" s="104" t="s">
        <v>54</v>
      </c>
      <c r="AJ17" s="104">
        <v>61.021799999999999</v>
      </c>
      <c r="AK17" s="104" t="s">
        <v>241</v>
      </c>
      <c r="AL17" s="105" t="s">
        <v>50</v>
      </c>
    </row>
    <row r="18" spans="1:39" s="6" customFormat="1" ht="24.75" customHeight="1" thickBot="1" x14ac:dyDescent="0.3">
      <c r="A18" s="99" t="s">
        <v>55</v>
      </c>
      <c r="B18" s="99" t="s">
        <v>62</v>
      </c>
      <c r="C18" s="100" t="s">
        <v>63</v>
      </c>
      <c r="D18" s="101"/>
      <c r="E18" s="102">
        <v>0.3628865516</v>
      </c>
      <c r="F18" s="102">
        <v>1.5800488000000001E-2</v>
      </c>
      <c r="G18" s="102">
        <v>0.1843628746</v>
      </c>
      <c r="H18" s="102">
        <v>5.5641600000000001E-8</v>
      </c>
      <c r="I18" s="102">
        <v>3.7468291000000002E-3</v>
      </c>
      <c r="J18" s="102">
        <v>4.4094206999999996E-3</v>
      </c>
      <c r="K18" s="102">
        <v>5.2634743999999999E-3</v>
      </c>
      <c r="L18" s="102">
        <v>4.3591069999999999E-4</v>
      </c>
      <c r="M18" s="102">
        <v>6.1856800000000003E-2</v>
      </c>
      <c r="N18" s="102">
        <v>1.3563653300000001E-2</v>
      </c>
      <c r="O18" s="102">
        <v>1.3700377E-3</v>
      </c>
      <c r="P18" s="102">
        <v>2.081893E-4</v>
      </c>
      <c r="Q18" s="102">
        <v>7.2876560000000002E-4</v>
      </c>
      <c r="R18" s="102">
        <v>9.409555E-4</v>
      </c>
      <c r="S18" s="102">
        <v>7.826553E-3</v>
      </c>
      <c r="T18" s="102" t="s">
        <v>452</v>
      </c>
      <c r="U18" s="102" t="s">
        <v>452</v>
      </c>
      <c r="V18" s="102" t="s">
        <v>452</v>
      </c>
      <c r="W18" s="102">
        <v>2.1757500000000002E-3</v>
      </c>
      <c r="X18" s="102">
        <v>7.8959647000000004E-7</v>
      </c>
      <c r="Y18" s="102">
        <v>4.6815429000000002E-6</v>
      </c>
      <c r="Z18" s="102">
        <v>3.5384574000000001E-6</v>
      </c>
      <c r="AA18" s="102">
        <v>4.9702526999999996E-6</v>
      </c>
      <c r="AB18" s="102">
        <v>1.39798E-5</v>
      </c>
      <c r="AC18" s="102">
        <v>2.6668400000000001E-7</v>
      </c>
      <c r="AD18" s="102">
        <v>7.2884149999999999E-4</v>
      </c>
      <c r="AE18" s="103"/>
      <c r="AF18" s="104">
        <v>3431.3636000000001</v>
      </c>
      <c r="AG18" s="104">
        <v>5.62E-2</v>
      </c>
      <c r="AH18" s="104">
        <v>552.76424999999995</v>
      </c>
      <c r="AI18" s="104">
        <v>4.4850000000000001E-2</v>
      </c>
      <c r="AJ18" s="104" t="s">
        <v>54</v>
      </c>
      <c r="AK18" s="104" t="s">
        <v>241</v>
      </c>
      <c r="AL18" s="105" t="s">
        <v>50</v>
      </c>
    </row>
    <row r="19" spans="1:39" s="6" customFormat="1" ht="24.75" customHeight="1" thickBot="1" x14ac:dyDescent="0.3">
      <c r="A19" s="99" t="s">
        <v>55</v>
      </c>
      <c r="B19" s="99" t="s">
        <v>64</v>
      </c>
      <c r="C19" s="100" t="s">
        <v>65</v>
      </c>
      <c r="D19" s="101"/>
      <c r="E19" s="102">
        <v>1.6465481944</v>
      </c>
      <c r="F19" s="102">
        <v>5.2263064200000001E-2</v>
      </c>
      <c r="G19" s="102">
        <v>0.67989053880000005</v>
      </c>
      <c r="H19" s="102">
        <v>1.317593E-4</v>
      </c>
      <c r="I19" s="102">
        <v>9.8330858600000001E-2</v>
      </c>
      <c r="J19" s="102">
        <v>0.1241020795</v>
      </c>
      <c r="K19" s="102">
        <v>0.1506420319</v>
      </c>
      <c r="L19" s="102">
        <v>2.7025616799999999E-2</v>
      </c>
      <c r="M19" s="102">
        <v>0.15734919999999999</v>
      </c>
      <c r="N19" s="102">
        <v>9.5841901500000007E-2</v>
      </c>
      <c r="O19" s="102">
        <v>9.3935770000000002E-3</v>
      </c>
      <c r="P19" s="102">
        <v>1.52248209E-2</v>
      </c>
      <c r="Q19" s="102">
        <v>5.2529024399999999E-2</v>
      </c>
      <c r="R19" s="102">
        <v>0.43432081859999999</v>
      </c>
      <c r="S19" s="102">
        <v>0.29276674949999998</v>
      </c>
      <c r="T19" s="102" t="s">
        <v>452</v>
      </c>
      <c r="U19" s="102" t="s">
        <v>452</v>
      </c>
      <c r="V19" s="102" t="s">
        <v>452</v>
      </c>
      <c r="W19" s="102">
        <v>9.2044200000000007E-2</v>
      </c>
      <c r="X19" s="102">
        <v>2.654968E-4</v>
      </c>
      <c r="Y19" s="102">
        <v>1.5188337000000001E-3</v>
      </c>
      <c r="Z19" s="102">
        <v>3.1413079999999998E-4</v>
      </c>
      <c r="AA19" s="102">
        <v>2.557107E-4</v>
      </c>
      <c r="AB19" s="102">
        <v>2.3541718999999998E-3</v>
      </c>
      <c r="AC19" s="102">
        <v>4.8290607100000001E-2</v>
      </c>
      <c r="AD19" s="102">
        <v>2.7228536000000001E-3</v>
      </c>
      <c r="AE19" s="103"/>
      <c r="AF19" s="104">
        <v>17156.7929</v>
      </c>
      <c r="AG19" s="104">
        <v>340.33201000000003</v>
      </c>
      <c r="AH19" s="104">
        <v>4510.1390620000002</v>
      </c>
      <c r="AI19" s="104">
        <v>106.20480000000001</v>
      </c>
      <c r="AJ19" s="104">
        <v>429.30439999999999</v>
      </c>
      <c r="AK19" s="104" t="s">
        <v>241</v>
      </c>
      <c r="AL19" s="105" t="s">
        <v>50</v>
      </c>
    </row>
    <row r="20" spans="1:39" s="6" customFormat="1" ht="24.75" customHeight="1" thickBot="1" x14ac:dyDescent="0.3">
      <c r="A20" s="99" t="s">
        <v>55</v>
      </c>
      <c r="B20" s="99" t="s">
        <v>66</v>
      </c>
      <c r="C20" s="100" t="s">
        <v>67</v>
      </c>
      <c r="D20" s="101"/>
      <c r="E20" s="102">
        <v>1.8628906584</v>
      </c>
      <c r="F20" s="102">
        <v>0.26758126640000002</v>
      </c>
      <c r="G20" s="102">
        <v>1.6504981009999999</v>
      </c>
      <c r="H20" s="102">
        <v>3.8646285999999999E-3</v>
      </c>
      <c r="I20" s="102">
        <v>0.2236729529</v>
      </c>
      <c r="J20" s="102">
        <v>0.2507064088</v>
      </c>
      <c r="K20" s="102">
        <v>0.2759795988</v>
      </c>
      <c r="L20" s="102">
        <v>6.5669678499999995E-2</v>
      </c>
      <c r="M20" s="102">
        <v>2.3050068314000001</v>
      </c>
      <c r="N20" s="102">
        <v>0.25998737960000001</v>
      </c>
      <c r="O20" s="102">
        <v>0.12941578640000001</v>
      </c>
      <c r="P20" s="102">
        <v>4.5565502500000001E-2</v>
      </c>
      <c r="Q20" s="102">
        <v>0.26264966270000001</v>
      </c>
      <c r="R20" s="102">
        <v>0.47957167699999997</v>
      </c>
      <c r="S20" s="102">
        <v>0.54221865499999999</v>
      </c>
      <c r="T20" s="102" t="s">
        <v>452</v>
      </c>
      <c r="U20" s="102" t="s">
        <v>452</v>
      </c>
      <c r="V20" s="102" t="s">
        <v>452</v>
      </c>
      <c r="W20" s="102">
        <v>1.1601564645</v>
      </c>
      <c r="X20" s="102">
        <v>5.6948770000000005E-4</v>
      </c>
      <c r="Y20" s="102">
        <v>1.0177835499999999E-2</v>
      </c>
      <c r="Z20" s="102">
        <v>8.2897401999999995E-3</v>
      </c>
      <c r="AA20" s="102">
        <v>6.0093989999999997E-4</v>
      </c>
      <c r="AB20" s="102">
        <v>1.9638003300000002E-2</v>
      </c>
      <c r="AC20" s="102">
        <v>6.90286965E-2</v>
      </c>
      <c r="AD20" s="102">
        <v>3.2024306799999999E-2</v>
      </c>
      <c r="AE20" s="103"/>
      <c r="AF20" s="104">
        <v>6971.8353999999999</v>
      </c>
      <c r="AG20" s="104">
        <v>153.79551499999999</v>
      </c>
      <c r="AH20" s="104" t="s">
        <v>54</v>
      </c>
      <c r="AI20" s="104">
        <v>9301.0069659000001</v>
      </c>
      <c r="AJ20" s="104">
        <v>588.78440422999995</v>
      </c>
      <c r="AK20" s="104" t="s">
        <v>241</v>
      </c>
      <c r="AL20" s="105" t="s">
        <v>50</v>
      </c>
    </row>
    <row r="21" spans="1:39" s="6" customFormat="1" ht="24.75" customHeight="1" thickBot="1" x14ac:dyDescent="0.3">
      <c r="A21" s="99" t="s">
        <v>55</v>
      </c>
      <c r="B21" s="99" t="s">
        <v>68</v>
      </c>
      <c r="C21" s="100" t="s">
        <v>69</v>
      </c>
      <c r="D21" s="101"/>
      <c r="E21" s="102">
        <v>0.64548654999999999</v>
      </c>
      <c r="F21" s="102">
        <v>6.0801485000000002E-2</v>
      </c>
      <c r="G21" s="102">
        <v>0.88013620000000004</v>
      </c>
      <c r="H21" s="102" t="s">
        <v>452</v>
      </c>
      <c r="I21" s="102">
        <v>4.4310455899999997E-2</v>
      </c>
      <c r="J21" s="102">
        <v>7.4471020200000002E-2</v>
      </c>
      <c r="K21" s="102">
        <v>9.7470507600000006E-2</v>
      </c>
      <c r="L21" s="102">
        <v>1.9423030599999998E-2</v>
      </c>
      <c r="M21" s="102">
        <v>0.23256299999999999</v>
      </c>
      <c r="N21" s="102">
        <v>6.2767625300000005E-2</v>
      </c>
      <c r="O21" s="102">
        <v>6.2938317000000004E-3</v>
      </c>
      <c r="P21" s="102">
        <v>1.5895901E-2</v>
      </c>
      <c r="Q21" s="102">
        <v>3.5083969800000003E-2</v>
      </c>
      <c r="R21" s="102">
        <v>7.4647631000000006E-2</v>
      </c>
      <c r="S21" s="102">
        <v>3.3290086000000003E-2</v>
      </c>
      <c r="T21" s="102" t="s">
        <v>452</v>
      </c>
      <c r="U21" s="102" t="s">
        <v>452</v>
      </c>
      <c r="V21" s="102" t="s">
        <v>452</v>
      </c>
      <c r="W21" s="102">
        <v>1.7515349999999999E-2</v>
      </c>
      <c r="X21" s="102">
        <v>2.3621004999999999E-6</v>
      </c>
      <c r="Y21" s="102">
        <v>1.40248E-5</v>
      </c>
      <c r="Z21" s="102">
        <v>1.4835500000000001E-5</v>
      </c>
      <c r="AA21" s="102">
        <v>2.4067099999999999E-5</v>
      </c>
      <c r="AB21" s="102">
        <v>5.52895E-5</v>
      </c>
      <c r="AC21" s="102" t="s">
        <v>241</v>
      </c>
      <c r="AD21" s="102">
        <v>2.7017719999999999E-3</v>
      </c>
      <c r="AE21" s="103"/>
      <c r="AF21" s="104">
        <v>7449.6346000000003</v>
      </c>
      <c r="AG21" s="104" t="s">
        <v>54</v>
      </c>
      <c r="AH21" s="104">
        <v>368.18144999999998</v>
      </c>
      <c r="AI21" s="104" t="s">
        <v>54</v>
      </c>
      <c r="AJ21" s="104" t="s">
        <v>54</v>
      </c>
      <c r="AK21" s="104" t="s">
        <v>241</v>
      </c>
      <c r="AL21" s="105" t="s">
        <v>50</v>
      </c>
    </row>
    <row r="22" spans="1:39" s="6" customFormat="1" ht="24.75" customHeight="1" thickBot="1" x14ac:dyDescent="0.3">
      <c r="A22" s="99" t="s">
        <v>55</v>
      </c>
      <c r="B22" s="106" t="s">
        <v>70</v>
      </c>
      <c r="C22" s="100" t="s">
        <v>71</v>
      </c>
      <c r="D22" s="101"/>
      <c r="E22" s="102">
        <v>3.9124342162999999</v>
      </c>
      <c r="F22" s="102">
        <v>3.9525944E-2</v>
      </c>
      <c r="G22" s="102">
        <v>0.53490700000000002</v>
      </c>
      <c r="H22" s="102">
        <v>1.0319659999999999E-4</v>
      </c>
      <c r="I22" s="102">
        <v>8.1427659400000005E-2</v>
      </c>
      <c r="J22" s="102">
        <v>9.4277389000000003E-2</v>
      </c>
      <c r="K22" s="102">
        <v>0.1143444866</v>
      </c>
      <c r="L22" s="102">
        <v>4.0756436E-2</v>
      </c>
      <c r="M22" s="102">
        <v>0.57169918239999995</v>
      </c>
      <c r="N22" s="102">
        <v>0.48207132120000001</v>
      </c>
      <c r="O22" s="102">
        <v>3.0870221400000002E-2</v>
      </c>
      <c r="P22" s="102">
        <v>1.088455E-2</v>
      </c>
      <c r="Q22" s="102">
        <v>3.0401226900000002E-2</v>
      </c>
      <c r="R22" s="102">
        <v>0.82964879410000003</v>
      </c>
      <c r="S22" s="102">
        <v>0.56733435590000003</v>
      </c>
      <c r="T22" s="102" t="s">
        <v>452</v>
      </c>
      <c r="U22" s="102" t="s">
        <v>452</v>
      </c>
      <c r="V22" s="102" t="s">
        <v>452</v>
      </c>
      <c r="W22" s="102">
        <v>0.16222224800000001</v>
      </c>
      <c r="X22" s="102">
        <v>3.3071958E-3</v>
      </c>
      <c r="Y22" s="102">
        <v>2.5514423000000001E-2</v>
      </c>
      <c r="Z22" s="102">
        <v>3.1193102999999998E-3</v>
      </c>
      <c r="AA22" s="102">
        <v>2.5723386000000002E-3</v>
      </c>
      <c r="AB22" s="102">
        <v>3.4513267700000003E-2</v>
      </c>
      <c r="AC22" s="102">
        <v>8.8620964799999993E-2</v>
      </c>
      <c r="AD22" s="102">
        <v>0.19230954419999999</v>
      </c>
      <c r="AE22" s="103"/>
      <c r="AF22" s="104">
        <v>3542.0970000000002</v>
      </c>
      <c r="AG22" s="104">
        <v>6202.5932229999999</v>
      </c>
      <c r="AH22" s="104" t="s">
        <v>54</v>
      </c>
      <c r="AI22" s="104">
        <v>83.181799999999996</v>
      </c>
      <c r="AJ22" s="104">
        <v>2125.2022032999998</v>
      </c>
      <c r="AK22" s="104" t="s">
        <v>241</v>
      </c>
      <c r="AL22" s="105" t="s">
        <v>50</v>
      </c>
    </row>
    <row r="23" spans="1:39" s="6" customFormat="1" ht="24.75" customHeight="1" thickBot="1" x14ac:dyDescent="0.3">
      <c r="A23" s="99" t="s">
        <v>72</v>
      </c>
      <c r="B23" s="106" t="s">
        <v>73</v>
      </c>
      <c r="C23" s="100" t="s">
        <v>74</v>
      </c>
      <c r="D23" s="107"/>
      <c r="E23" s="102">
        <v>12.136518328999999</v>
      </c>
      <c r="F23" s="102">
        <v>0.76618574780000004</v>
      </c>
      <c r="G23" s="102">
        <v>0.21125463189999999</v>
      </c>
      <c r="H23" s="102">
        <v>2.0963624000000002E-3</v>
      </c>
      <c r="I23" s="102">
        <v>0.22763503430000001</v>
      </c>
      <c r="J23" s="102">
        <v>0.2396158256</v>
      </c>
      <c r="K23" s="102">
        <v>0.2396158256</v>
      </c>
      <c r="L23" s="102">
        <v>9.3330364200000002E-2</v>
      </c>
      <c r="M23" s="102">
        <v>2.8029233903000002</v>
      </c>
      <c r="N23" s="102">
        <v>2.6406829E-2</v>
      </c>
      <c r="O23" s="102">
        <v>2.6406829E-3</v>
      </c>
      <c r="P23" s="102">
        <v>6.0735710000000003E-4</v>
      </c>
      <c r="Q23" s="102">
        <v>1.32034145E-2</v>
      </c>
      <c r="R23" s="102">
        <v>1.32034145E-2</v>
      </c>
      <c r="S23" s="102">
        <v>0.4489160928</v>
      </c>
      <c r="T23" s="102" t="s">
        <v>452</v>
      </c>
      <c r="U23" s="102" t="s">
        <v>452</v>
      </c>
      <c r="V23" s="102" t="s">
        <v>452</v>
      </c>
      <c r="W23" s="102">
        <v>2.6406829E-2</v>
      </c>
      <c r="X23" s="102">
        <v>7.9220486999999999E-3</v>
      </c>
      <c r="Y23" s="102">
        <v>1.32034145E-2</v>
      </c>
      <c r="Z23" s="102" t="s">
        <v>452</v>
      </c>
      <c r="AA23" s="102" t="s">
        <v>452</v>
      </c>
      <c r="AB23" s="102">
        <v>2.11254632E-2</v>
      </c>
      <c r="AC23" s="102" t="s">
        <v>241</v>
      </c>
      <c r="AD23" s="102" t="s">
        <v>452</v>
      </c>
      <c r="AE23" s="103"/>
      <c r="AF23" s="104">
        <v>11381.343294</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0.6740933254</v>
      </c>
      <c r="F24" s="102">
        <v>0.36445621020000002</v>
      </c>
      <c r="G24" s="102">
        <v>0.52634042329999997</v>
      </c>
      <c r="H24" s="102">
        <v>4.9005728E-3</v>
      </c>
      <c r="I24" s="102">
        <v>0.54781722730000004</v>
      </c>
      <c r="J24" s="102">
        <v>0.56463952819999996</v>
      </c>
      <c r="K24" s="102">
        <v>0.62085489569999996</v>
      </c>
      <c r="L24" s="102">
        <v>8.9828825000000001E-2</v>
      </c>
      <c r="M24" s="102">
        <v>3.8612994684999999</v>
      </c>
      <c r="N24" s="102">
        <v>6.5704935300000003E-2</v>
      </c>
      <c r="O24" s="102">
        <v>2.8262823499999999E-2</v>
      </c>
      <c r="P24" s="102">
        <v>1.1649463800000001E-2</v>
      </c>
      <c r="Q24" s="102">
        <v>5.6326919199999999E-2</v>
      </c>
      <c r="R24" s="102">
        <v>0.1214123698</v>
      </c>
      <c r="S24" s="102">
        <v>0.14544074000000001</v>
      </c>
      <c r="T24" s="102" t="s">
        <v>452</v>
      </c>
      <c r="U24" s="102" t="s">
        <v>452</v>
      </c>
      <c r="V24" s="102" t="s">
        <v>452</v>
      </c>
      <c r="W24" s="102">
        <v>0.26398012529999998</v>
      </c>
      <c r="X24" s="102">
        <v>1.630461E-4</v>
      </c>
      <c r="Y24" s="102">
        <v>2.9008177999999998E-3</v>
      </c>
      <c r="Z24" s="102">
        <v>1.9515804E-3</v>
      </c>
      <c r="AA24" s="102">
        <v>1.598719E-4</v>
      </c>
      <c r="AB24" s="102">
        <v>5.1753162999999998E-3</v>
      </c>
      <c r="AC24" s="102">
        <v>2.8351908299999999E-2</v>
      </c>
      <c r="AD24" s="102">
        <v>1.2386079100000001E-2</v>
      </c>
      <c r="AE24" s="103"/>
      <c r="AF24" s="104">
        <v>6226.8954867000002</v>
      </c>
      <c r="AG24" s="104" t="s">
        <v>54</v>
      </c>
      <c r="AH24" s="104">
        <v>38.294370000000001</v>
      </c>
      <c r="AI24" s="104">
        <v>3950.1144696000001</v>
      </c>
      <c r="AJ24" s="104">
        <v>71.334199999999996</v>
      </c>
      <c r="AK24" s="104" t="s">
        <v>241</v>
      </c>
      <c r="AL24" s="105" t="s">
        <v>50</v>
      </c>
    </row>
    <row r="25" spans="1:39" s="6" customFormat="1" ht="24.75" customHeight="1" thickBot="1" x14ac:dyDescent="0.3">
      <c r="A25" s="99" t="s">
        <v>77</v>
      </c>
      <c r="B25" s="106" t="s">
        <v>78</v>
      </c>
      <c r="C25" s="109" t="s">
        <v>79</v>
      </c>
      <c r="D25" s="101"/>
      <c r="E25" s="102">
        <v>0.48726396869999999</v>
      </c>
      <c r="F25" s="102">
        <v>7.3022619999999996E-2</v>
      </c>
      <c r="G25" s="102">
        <v>1.8206886500000002E-2</v>
      </c>
      <c r="H25" s="102" t="s">
        <v>241</v>
      </c>
      <c r="I25" s="102">
        <v>4.9158594E-3</v>
      </c>
      <c r="J25" s="102">
        <v>4.9158594E-3</v>
      </c>
      <c r="K25" s="102">
        <v>4.9158594E-3</v>
      </c>
      <c r="L25" s="102">
        <v>2.3582252999999999E-3</v>
      </c>
      <c r="M25" s="102">
        <v>0.68912198589999996</v>
      </c>
      <c r="N25" s="102">
        <v>3.0344810999999999E-3</v>
      </c>
      <c r="O25" s="102">
        <v>4.3349730000000002E-4</v>
      </c>
      <c r="P25" s="102">
        <v>1.3004919000000001E-3</v>
      </c>
      <c r="Q25" s="102">
        <v>2.1674864999999999E-3</v>
      </c>
      <c r="R25" s="102">
        <v>2.1674864999999999E-3</v>
      </c>
      <c r="S25" s="102">
        <v>2.1674864999999999E-3</v>
      </c>
      <c r="T25" s="102" t="s">
        <v>452</v>
      </c>
      <c r="U25" s="102" t="s">
        <v>452</v>
      </c>
      <c r="V25" s="102" t="s">
        <v>452</v>
      </c>
      <c r="W25" s="102">
        <v>2.6009838000000001E-3</v>
      </c>
      <c r="X25" s="102">
        <v>2.1694809999999999E-4</v>
      </c>
      <c r="Y25" s="102">
        <v>3.977381E-4</v>
      </c>
      <c r="Z25" s="102">
        <v>1.3511679999999999E-4</v>
      </c>
      <c r="AA25" s="102">
        <v>4.66248E-4</v>
      </c>
      <c r="AB25" s="102">
        <v>1.2160509999999999E-3</v>
      </c>
      <c r="AC25" s="102" t="s">
        <v>241</v>
      </c>
      <c r="AD25" s="102" t="s">
        <v>452</v>
      </c>
      <c r="AE25" s="103"/>
      <c r="AF25" s="104">
        <v>1868.3733576</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1.034162346</v>
      </c>
      <c r="F26" s="102">
        <v>0.25665421469999999</v>
      </c>
      <c r="G26" s="102">
        <v>3.94143572E-2</v>
      </c>
      <c r="H26" s="102" t="s">
        <v>452</v>
      </c>
      <c r="I26" s="102">
        <v>1.02525308E-2</v>
      </c>
      <c r="J26" s="102">
        <v>1.02525308E-2</v>
      </c>
      <c r="K26" s="102">
        <v>1.02525308E-2</v>
      </c>
      <c r="L26" s="102">
        <v>4.8930451999999996E-3</v>
      </c>
      <c r="M26" s="102">
        <v>1.6321673193999999</v>
      </c>
      <c r="N26" s="102">
        <v>0.2454383041</v>
      </c>
      <c r="O26" s="102">
        <v>9.3860540000000004E-4</v>
      </c>
      <c r="P26" s="102">
        <v>2.8052098000000002E-3</v>
      </c>
      <c r="Q26" s="102">
        <v>4.6930271999999999E-3</v>
      </c>
      <c r="R26" s="102">
        <v>4.6930271999999999E-3</v>
      </c>
      <c r="S26" s="102">
        <v>5.2763823999999997E-3</v>
      </c>
      <c r="T26" s="102" t="s">
        <v>452</v>
      </c>
      <c r="U26" s="102" t="s">
        <v>452</v>
      </c>
      <c r="V26" s="102" t="s">
        <v>452</v>
      </c>
      <c r="W26" s="102">
        <v>6.3175169999999999E-3</v>
      </c>
      <c r="X26" s="102">
        <v>4.6973449999999998E-4</v>
      </c>
      <c r="Y26" s="102">
        <v>8.6117989999999998E-4</v>
      </c>
      <c r="Z26" s="102">
        <v>2.9255390000000001E-4</v>
      </c>
      <c r="AA26" s="102">
        <v>1.0095171E-3</v>
      </c>
      <c r="AB26" s="102">
        <v>2.6329853000000001E-3</v>
      </c>
      <c r="AC26" s="102" t="s">
        <v>241</v>
      </c>
      <c r="AD26" s="102" t="s">
        <v>452</v>
      </c>
      <c r="AE26" s="103"/>
      <c r="AF26" s="104">
        <v>4045.6722522</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21.638544365000001</v>
      </c>
      <c r="F27" s="102">
        <v>25.330748603</v>
      </c>
      <c r="G27" s="102">
        <v>0.3073936954</v>
      </c>
      <c r="H27" s="102">
        <v>1.4085932756999999</v>
      </c>
      <c r="I27" s="102">
        <v>0.30943232729999998</v>
      </c>
      <c r="J27" s="102">
        <v>0.30943232729999998</v>
      </c>
      <c r="K27" s="102">
        <v>0.30943232729999998</v>
      </c>
      <c r="L27" s="102">
        <v>0.1591021712</v>
      </c>
      <c r="M27" s="102">
        <v>193.12467523000001</v>
      </c>
      <c r="N27" s="102">
        <v>5.2801045800000002E-2</v>
      </c>
      <c r="O27" s="102">
        <v>1.5343888300000001E-2</v>
      </c>
      <c r="P27" s="102">
        <v>1.2298963E-2</v>
      </c>
      <c r="Q27" s="102">
        <v>7.6719441499999999E-2</v>
      </c>
      <c r="R27" s="102">
        <v>7.6719441499999999E-2</v>
      </c>
      <c r="S27" s="102">
        <v>2.6084610120999998</v>
      </c>
      <c r="T27" s="102" t="s">
        <v>452</v>
      </c>
      <c r="U27" s="102" t="s">
        <v>452</v>
      </c>
      <c r="V27" s="102" t="s">
        <v>452</v>
      </c>
      <c r="W27" s="102">
        <v>0.15343888310000001</v>
      </c>
      <c r="X27" s="102">
        <v>5.8918906899999998E-2</v>
      </c>
      <c r="Y27" s="102">
        <v>6.6955072500000004E-2</v>
      </c>
      <c r="Z27" s="102">
        <v>4.8006925999999998E-2</v>
      </c>
      <c r="AA27" s="102">
        <v>6.9676324900000003E-2</v>
      </c>
      <c r="AB27" s="102">
        <v>0.24355723030000001</v>
      </c>
      <c r="AC27" s="102">
        <v>3.9744410899999999E-2</v>
      </c>
      <c r="AD27" s="102">
        <v>0.1241380098</v>
      </c>
      <c r="AE27" s="103"/>
      <c r="AF27" s="104">
        <v>67282.305313000004</v>
      </c>
      <c r="AG27" s="104" t="s">
        <v>241</v>
      </c>
      <c r="AH27" s="104" t="s">
        <v>54</v>
      </c>
      <c r="AI27" s="104" t="s">
        <v>453</v>
      </c>
      <c r="AJ27" s="104" t="s">
        <v>241</v>
      </c>
      <c r="AK27" s="104" t="s">
        <v>241</v>
      </c>
      <c r="AL27" s="105" t="s">
        <v>50</v>
      </c>
    </row>
    <row r="28" spans="1:39" s="6" customFormat="1" ht="24.75" customHeight="1" thickBot="1" x14ac:dyDescent="0.3">
      <c r="A28" s="99" t="s">
        <v>82</v>
      </c>
      <c r="B28" s="99" t="s">
        <v>85</v>
      </c>
      <c r="C28" s="100" t="s">
        <v>86</v>
      </c>
      <c r="D28" s="101"/>
      <c r="E28" s="102">
        <v>6.6170215425999999</v>
      </c>
      <c r="F28" s="102">
        <v>2.9472957526000001</v>
      </c>
      <c r="G28" s="102">
        <v>0.18929633279999999</v>
      </c>
      <c r="H28" s="102">
        <v>9.0130070100000001E-2</v>
      </c>
      <c r="I28" s="102">
        <v>0.80239298729999997</v>
      </c>
      <c r="J28" s="102">
        <v>0.80239298729999997</v>
      </c>
      <c r="K28" s="102">
        <v>0.80239298729999997</v>
      </c>
      <c r="L28" s="102">
        <v>0.47499550109999999</v>
      </c>
      <c r="M28" s="102">
        <v>38.211382905999997</v>
      </c>
      <c r="N28" s="102">
        <v>2.4871561300000001E-2</v>
      </c>
      <c r="O28" s="102">
        <v>3.3338198999999999E-3</v>
      </c>
      <c r="P28" s="102">
        <v>1.5045855999999999E-3</v>
      </c>
      <c r="Q28" s="102">
        <v>1.6669099499999999E-2</v>
      </c>
      <c r="R28" s="102">
        <v>1.6669099499999999E-2</v>
      </c>
      <c r="S28" s="102">
        <v>0.56674938180000001</v>
      </c>
      <c r="T28" s="102" t="s">
        <v>452</v>
      </c>
      <c r="U28" s="102" t="s">
        <v>452</v>
      </c>
      <c r="V28" s="102" t="s">
        <v>452</v>
      </c>
      <c r="W28" s="102">
        <v>3.3338198899999998E-2</v>
      </c>
      <c r="X28" s="102">
        <v>2.80963922E-2</v>
      </c>
      <c r="Y28" s="102">
        <v>3.1728547400000001E-2</v>
      </c>
      <c r="Z28" s="102">
        <v>2.4393712599999999E-2</v>
      </c>
      <c r="AA28" s="102">
        <v>2.7552255300000002E-2</v>
      </c>
      <c r="AB28" s="102">
        <v>0.11177090739999999</v>
      </c>
      <c r="AC28" s="102">
        <v>6.5171399399999996E-2</v>
      </c>
      <c r="AD28" s="102">
        <v>0.2119470416</v>
      </c>
      <c r="AE28" s="103"/>
      <c r="AF28" s="104">
        <v>14465.525310999999</v>
      </c>
      <c r="AG28" s="104" t="s">
        <v>241</v>
      </c>
      <c r="AH28" s="104" t="s">
        <v>54</v>
      </c>
      <c r="AI28" s="104" t="s">
        <v>453</v>
      </c>
      <c r="AJ28" s="104" t="s">
        <v>241</v>
      </c>
      <c r="AK28" s="104" t="s">
        <v>241</v>
      </c>
      <c r="AL28" s="105" t="s">
        <v>50</v>
      </c>
    </row>
    <row r="29" spans="1:39" s="6" customFormat="1" ht="24.75" customHeight="1" thickBot="1" x14ac:dyDescent="0.3">
      <c r="A29" s="99" t="s">
        <v>82</v>
      </c>
      <c r="B29" s="99" t="s">
        <v>87</v>
      </c>
      <c r="C29" s="100" t="s">
        <v>88</v>
      </c>
      <c r="D29" s="101"/>
      <c r="E29" s="102">
        <v>27.157296895000002</v>
      </c>
      <c r="F29" s="102">
        <v>2.3566465558999998</v>
      </c>
      <c r="G29" s="102">
        <v>0.50534186800000003</v>
      </c>
      <c r="H29" s="102">
        <v>7.0111100000000001E-3</v>
      </c>
      <c r="I29" s="102">
        <v>1.0367670656000001</v>
      </c>
      <c r="J29" s="102">
        <v>1.0367670656000001</v>
      </c>
      <c r="K29" s="102">
        <v>1.0367670656000001</v>
      </c>
      <c r="L29" s="102">
        <v>0.60072637689999997</v>
      </c>
      <c r="M29" s="102">
        <v>7.5340194340000002</v>
      </c>
      <c r="N29" s="102">
        <v>6.3312405700000005E-2</v>
      </c>
      <c r="O29" s="102">
        <v>6.4328681E-3</v>
      </c>
      <c r="P29" s="102">
        <v>1.5679183000000001E-3</v>
      </c>
      <c r="Q29" s="102">
        <v>3.2163221800000003E-2</v>
      </c>
      <c r="R29" s="102">
        <v>3.21673154E-2</v>
      </c>
      <c r="S29" s="102">
        <v>1.0935226011000001</v>
      </c>
      <c r="T29" s="102" t="s">
        <v>452</v>
      </c>
      <c r="U29" s="102" t="s">
        <v>452</v>
      </c>
      <c r="V29" s="102" t="s">
        <v>452</v>
      </c>
      <c r="W29" s="102">
        <v>6.4336534900000006E-2</v>
      </c>
      <c r="X29" s="102">
        <v>1.8510071699999998E-2</v>
      </c>
      <c r="Y29" s="102">
        <v>0.1127431518</v>
      </c>
      <c r="Z29" s="102">
        <v>0.1259946609</v>
      </c>
      <c r="AA29" s="102">
        <v>2.9027157500000001E-2</v>
      </c>
      <c r="AB29" s="102">
        <v>0.28627504190000003</v>
      </c>
      <c r="AC29" s="102">
        <v>5.2189021199999998E-2</v>
      </c>
      <c r="AD29" s="102">
        <v>13.253039121</v>
      </c>
      <c r="AE29" s="103"/>
      <c r="AF29" s="104">
        <v>27735.486649999999</v>
      </c>
      <c r="AG29" s="104" t="s">
        <v>241</v>
      </c>
      <c r="AH29" s="104">
        <v>8.6751000000000005</v>
      </c>
      <c r="AI29" s="104" t="s">
        <v>453</v>
      </c>
      <c r="AJ29" s="104" t="s">
        <v>241</v>
      </c>
      <c r="AK29" s="104" t="s">
        <v>241</v>
      </c>
      <c r="AL29" s="105" t="s">
        <v>50</v>
      </c>
    </row>
    <row r="30" spans="1:39" s="6" customFormat="1" ht="24.75" customHeight="1" thickBot="1" x14ac:dyDescent="0.3">
      <c r="A30" s="99" t="s">
        <v>82</v>
      </c>
      <c r="B30" s="99" t="s">
        <v>89</v>
      </c>
      <c r="C30" s="100" t="s">
        <v>90</v>
      </c>
      <c r="D30" s="101"/>
      <c r="E30" s="102">
        <v>0.1211217693</v>
      </c>
      <c r="F30" s="102">
        <v>2.1090820198000002</v>
      </c>
      <c r="G30" s="102">
        <v>4.3706187000000004E-3</v>
      </c>
      <c r="H30" s="102">
        <v>1.2652873E-3</v>
      </c>
      <c r="I30" s="102">
        <v>9.4073860300000006E-2</v>
      </c>
      <c r="J30" s="102">
        <v>9.4073860300000006E-2</v>
      </c>
      <c r="K30" s="102">
        <v>9.4073860300000006E-2</v>
      </c>
      <c r="L30" s="102">
        <v>9.8457500000000003E-3</v>
      </c>
      <c r="M30" s="102">
        <v>7.1724928486000001</v>
      </c>
      <c r="N30" s="102">
        <v>8.1949099999999999E-4</v>
      </c>
      <c r="O30" s="102">
        <v>2.7316370000000001E-4</v>
      </c>
      <c r="P30" s="102">
        <v>2.294575E-4</v>
      </c>
      <c r="Q30" s="102">
        <v>1.3658183999999999E-3</v>
      </c>
      <c r="R30" s="102">
        <v>1.3658183999999999E-3</v>
      </c>
      <c r="S30" s="102">
        <v>4.6437824000000003E-2</v>
      </c>
      <c r="T30" s="102" t="s">
        <v>452</v>
      </c>
      <c r="U30" s="102" t="s">
        <v>452</v>
      </c>
      <c r="V30" s="102" t="s">
        <v>452</v>
      </c>
      <c r="W30" s="102">
        <v>2.7316367000000002E-3</v>
      </c>
      <c r="X30" s="102">
        <v>1.0926547E-3</v>
      </c>
      <c r="Y30" s="102">
        <v>1.0926547E-3</v>
      </c>
      <c r="Z30" s="102" t="s">
        <v>452</v>
      </c>
      <c r="AA30" s="102" t="s">
        <v>452</v>
      </c>
      <c r="AB30" s="102">
        <v>2.1853094E-3</v>
      </c>
      <c r="AC30" s="102">
        <v>2.4910400000000001E-5</v>
      </c>
      <c r="AD30" s="102">
        <v>5.4632729999999998E-4</v>
      </c>
      <c r="AE30" s="103"/>
      <c r="AF30" s="104">
        <v>1199.1885129</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8.8633319246000006</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70258.130275000003</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0.30678608769999999</v>
      </c>
      <c r="J32" s="102">
        <v>0.43406861860000001</v>
      </c>
      <c r="K32" s="102">
        <v>3.4568660316000002</v>
      </c>
      <c r="L32" s="102">
        <v>1.2293361100000001E-2</v>
      </c>
      <c r="M32" s="102" t="s">
        <v>241</v>
      </c>
      <c r="N32" s="102">
        <v>1.1701443978999999</v>
      </c>
      <c r="O32" s="102">
        <v>3.1992259999999998E-4</v>
      </c>
      <c r="P32" s="102">
        <v>2.5921296000000001E-3</v>
      </c>
      <c r="Q32" s="102">
        <v>1.5199810000000001E-4</v>
      </c>
      <c r="R32" s="102">
        <v>1.8926338500000001E-2</v>
      </c>
      <c r="S32" s="102">
        <v>10.573531066999999</v>
      </c>
      <c r="T32" s="102" t="s">
        <v>452</v>
      </c>
      <c r="U32" s="102" t="s">
        <v>452</v>
      </c>
      <c r="V32" s="102" t="s">
        <v>452</v>
      </c>
      <c r="W32" s="102" t="s">
        <v>241</v>
      </c>
      <c r="X32" s="102" t="s">
        <v>452</v>
      </c>
      <c r="Y32" s="102">
        <v>0.18170803990000001</v>
      </c>
      <c r="Z32" s="102" t="s">
        <v>452</v>
      </c>
      <c r="AA32" s="102" t="s">
        <v>452</v>
      </c>
      <c r="AB32" s="102">
        <v>0.18170803990000001</v>
      </c>
      <c r="AC32" s="102" t="s">
        <v>452</v>
      </c>
      <c r="AD32" s="102" t="s">
        <v>452</v>
      </c>
      <c r="AE32" s="103"/>
      <c r="AF32" s="104" t="s">
        <v>241</v>
      </c>
      <c r="AG32" s="104" t="s">
        <v>241</v>
      </c>
      <c r="AH32" s="104" t="s">
        <v>241</v>
      </c>
      <c r="AI32" s="104" t="s">
        <v>241</v>
      </c>
      <c r="AJ32" s="104" t="s">
        <v>241</v>
      </c>
      <c r="AK32" s="104">
        <v>33008.816912000002</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0.91926458649999998</v>
      </c>
      <c r="J33" s="102">
        <v>11.701000000000001</v>
      </c>
      <c r="K33" s="102">
        <v>41.789291478000003</v>
      </c>
      <c r="L33" s="102">
        <v>0.32502778040000002</v>
      </c>
      <c r="M33" s="102" t="s">
        <v>241</v>
      </c>
      <c r="N33" s="102" t="s">
        <v>452</v>
      </c>
      <c r="O33" s="102">
        <v>0.26327250000000002</v>
      </c>
      <c r="P33" s="102" t="s">
        <v>452</v>
      </c>
      <c r="Q33" s="102" t="s">
        <v>452</v>
      </c>
      <c r="R33" s="102" t="s">
        <v>452</v>
      </c>
      <c r="S33" s="102" t="s">
        <v>452</v>
      </c>
      <c r="T33" s="102" t="s">
        <v>452</v>
      </c>
      <c r="U33" s="102" t="s">
        <v>452</v>
      </c>
      <c r="V33" s="102" t="s">
        <v>452</v>
      </c>
      <c r="W33" s="102" t="s">
        <v>241</v>
      </c>
      <c r="X33" s="102" t="s">
        <v>452</v>
      </c>
      <c r="Y33" s="102">
        <v>6.4355499999999996E-2</v>
      </c>
      <c r="Z33" s="102" t="s">
        <v>452</v>
      </c>
      <c r="AA33" s="102" t="s">
        <v>452</v>
      </c>
      <c r="AB33" s="102">
        <v>6.4355499999999996E-2</v>
      </c>
      <c r="AC33" s="102" t="s">
        <v>452</v>
      </c>
      <c r="AD33" s="102" t="s">
        <v>452</v>
      </c>
      <c r="AE33" s="103"/>
      <c r="AF33" s="104" t="s">
        <v>241</v>
      </c>
      <c r="AG33" s="104" t="s">
        <v>241</v>
      </c>
      <c r="AH33" s="104" t="s">
        <v>241</v>
      </c>
      <c r="AI33" s="104" t="s">
        <v>241</v>
      </c>
      <c r="AJ33" s="104" t="s">
        <v>241</v>
      </c>
      <c r="AK33" s="104">
        <v>32184.637243000001</v>
      </c>
      <c r="AL33" s="105" t="s">
        <v>95</v>
      </c>
    </row>
    <row r="34" spans="1:38" s="6" customFormat="1" ht="24.75" customHeight="1" thickBot="1" x14ac:dyDescent="0.3">
      <c r="A34" s="99" t="s">
        <v>72</v>
      </c>
      <c r="B34" s="99" t="s">
        <v>98</v>
      </c>
      <c r="C34" s="100" t="s">
        <v>99</v>
      </c>
      <c r="D34" s="101"/>
      <c r="E34" s="102">
        <v>1.0193365283</v>
      </c>
      <c r="F34" s="102">
        <v>8.6752045E-2</v>
      </c>
      <c r="G34" s="102">
        <v>1.7350409000000001E-2</v>
      </c>
      <c r="H34" s="102">
        <v>1.5181609999999999E-4</v>
      </c>
      <c r="I34" s="102">
        <v>2.97125754E-2</v>
      </c>
      <c r="J34" s="102">
        <v>3.1230736200000001E-2</v>
      </c>
      <c r="K34" s="102">
        <v>3.2965777100000003E-2</v>
      </c>
      <c r="L34" s="102">
        <v>1.9313173999999999E-2</v>
      </c>
      <c r="M34" s="102">
        <v>0.23856812359999999</v>
      </c>
      <c r="N34" s="102">
        <v>2.1688011000000002E-3</v>
      </c>
      <c r="O34" s="102">
        <v>2.168801E-4</v>
      </c>
      <c r="P34" s="102">
        <v>4.9882400000000002E-5</v>
      </c>
      <c r="Q34" s="102">
        <v>1.0844005999999999E-3</v>
      </c>
      <c r="R34" s="102">
        <v>1.0844005999999999E-3</v>
      </c>
      <c r="S34" s="102">
        <v>1.0267196191000001</v>
      </c>
      <c r="T34" s="102" t="s">
        <v>452</v>
      </c>
      <c r="U34" s="102" t="s">
        <v>452</v>
      </c>
      <c r="V34" s="102" t="s">
        <v>452</v>
      </c>
      <c r="W34" s="102">
        <v>2.1688011000000002E-3</v>
      </c>
      <c r="X34" s="102">
        <v>6.5064029999999996E-4</v>
      </c>
      <c r="Y34" s="102">
        <v>1.0844005999999999E-3</v>
      </c>
      <c r="Z34" s="102" t="s">
        <v>452</v>
      </c>
      <c r="AA34" s="102" t="s">
        <v>452</v>
      </c>
      <c r="AB34" s="102">
        <v>1.7350409000000001E-3</v>
      </c>
      <c r="AC34" s="102" t="s">
        <v>452</v>
      </c>
      <c r="AD34" s="102">
        <v>2.13917299E-2</v>
      </c>
      <c r="AE34" s="103"/>
      <c r="AF34" s="104">
        <v>934.75328444000002</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49.537371331999999</v>
      </c>
      <c r="F36" s="102">
        <v>3.0142764217</v>
      </c>
      <c r="G36" s="102">
        <v>2.03689593</v>
      </c>
      <c r="H36" s="102" t="s">
        <v>241</v>
      </c>
      <c r="I36" s="102">
        <v>1.7365004289999999</v>
      </c>
      <c r="J36" s="102">
        <v>1.8278951881000001</v>
      </c>
      <c r="K36" s="102">
        <v>1.8278951881000001</v>
      </c>
      <c r="L36" s="102">
        <v>0.71549483889999999</v>
      </c>
      <c r="M36" s="102">
        <v>3.9765418896</v>
      </c>
      <c r="N36" s="102">
        <v>9.7853555600000003E-2</v>
      </c>
      <c r="O36" s="102">
        <v>9.7853556000000001E-3</v>
      </c>
      <c r="P36" s="102">
        <v>4.5070756500000003E-2</v>
      </c>
      <c r="Q36" s="102">
        <v>4.9826516100000003E-2</v>
      </c>
      <c r="R36" s="102">
        <v>5.1352156400000001E-2</v>
      </c>
      <c r="S36" s="102">
        <v>4.9312379900000002E-2</v>
      </c>
      <c r="T36" s="102" t="s">
        <v>452</v>
      </c>
      <c r="U36" s="102" t="s">
        <v>452</v>
      </c>
      <c r="V36" s="102" t="s">
        <v>452</v>
      </c>
      <c r="W36" s="102">
        <v>3.4514196688999998</v>
      </c>
      <c r="X36" s="102">
        <v>5.1525611000000004E-3</v>
      </c>
      <c r="Y36" s="102">
        <v>2.1465056900000001E-2</v>
      </c>
      <c r="Z36" s="102">
        <v>1.00420122E-2</v>
      </c>
      <c r="AA36" s="102">
        <v>3.8688202499999998E-2</v>
      </c>
      <c r="AB36" s="102">
        <v>7.5347832700000006E-2</v>
      </c>
      <c r="AC36" s="102">
        <v>7.63986943E-2</v>
      </c>
      <c r="AD36" s="102">
        <v>0.33731199210000001</v>
      </c>
      <c r="AE36" s="103"/>
      <c r="AF36" s="104">
        <v>37156.913420999997</v>
      </c>
      <c r="AG36" s="104" t="s">
        <v>54</v>
      </c>
      <c r="AH36" s="104" t="s">
        <v>241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0.41623542470000002</v>
      </c>
      <c r="F39" s="102">
        <v>5.8835661599999999E-2</v>
      </c>
      <c r="G39" s="102">
        <v>0.2815528887</v>
      </c>
      <c r="H39" s="102" t="s">
        <v>452</v>
      </c>
      <c r="I39" s="102">
        <v>2.2542090899999999E-2</v>
      </c>
      <c r="J39" s="102">
        <v>3.2769351500000002E-2</v>
      </c>
      <c r="K39" s="102">
        <v>5.1637476199999997E-2</v>
      </c>
      <c r="L39" s="102">
        <v>1.41882949E-2</v>
      </c>
      <c r="M39" s="102">
        <v>0.29322241830000001</v>
      </c>
      <c r="N39" s="102">
        <v>1.74704161E-2</v>
      </c>
      <c r="O39" s="102">
        <v>1.6818148000000001E-3</v>
      </c>
      <c r="P39" s="102">
        <v>6.9560237000000002E-3</v>
      </c>
      <c r="Q39" s="102">
        <v>8.1239575000000008E-3</v>
      </c>
      <c r="R39" s="102">
        <v>1.35584387E-2</v>
      </c>
      <c r="S39" s="102">
        <v>1.2652935800000001E-2</v>
      </c>
      <c r="T39" s="102" t="s">
        <v>452</v>
      </c>
      <c r="U39" s="102" t="s">
        <v>452</v>
      </c>
      <c r="V39" s="102" t="s">
        <v>452</v>
      </c>
      <c r="W39" s="102">
        <v>1.5626238399999999E-2</v>
      </c>
      <c r="X39" s="102">
        <v>1.7419300000000001E-5</v>
      </c>
      <c r="Y39" s="102">
        <v>1.1764119999999999E-4</v>
      </c>
      <c r="Z39" s="102">
        <v>1.9137700000000001E-5</v>
      </c>
      <c r="AA39" s="102">
        <v>2.2694500000000001E-5</v>
      </c>
      <c r="AB39" s="102">
        <v>1.7689259999999999E-4</v>
      </c>
      <c r="AC39" s="102">
        <v>1.8048754E-3</v>
      </c>
      <c r="AD39" s="102">
        <v>1.1197532000000001E-3</v>
      </c>
      <c r="AE39" s="103"/>
      <c r="AF39" s="104">
        <v>6300.7798988000004</v>
      </c>
      <c r="AG39" s="104">
        <v>3.9340000000000002</v>
      </c>
      <c r="AH39" s="104">
        <v>128.2311</v>
      </c>
      <c r="AI39" s="104">
        <v>341.06345090999997</v>
      </c>
      <c r="AJ39" s="104">
        <v>7.4703999999999997</v>
      </c>
      <c r="AK39" s="104" t="s">
        <v>241</v>
      </c>
      <c r="AL39" s="105" t="s">
        <v>50</v>
      </c>
    </row>
    <row r="40" spans="1:38" s="6" customFormat="1" ht="24.75" customHeight="1" thickBot="1" x14ac:dyDescent="0.3">
      <c r="A40" s="99" t="s">
        <v>72</v>
      </c>
      <c r="B40" s="99" t="s">
        <v>112</v>
      </c>
      <c r="C40" s="100" t="s">
        <v>113</v>
      </c>
      <c r="D40" s="101"/>
      <c r="E40" s="102">
        <v>9.9239697549999999</v>
      </c>
      <c r="F40" s="102">
        <v>0.62663370230000004</v>
      </c>
      <c r="G40" s="102">
        <v>0.17497453499999999</v>
      </c>
      <c r="H40" s="102">
        <v>1.7141124E-3</v>
      </c>
      <c r="I40" s="102">
        <v>0.18612814050000001</v>
      </c>
      <c r="J40" s="102">
        <v>0.1959243584</v>
      </c>
      <c r="K40" s="102">
        <v>0.1959243584</v>
      </c>
      <c r="L40" s="102">
        <v>7.6312537700000002E-2</v>
      </c>
      <c r="M40" s="102">
        <v>2.2922593041999999</v>
      </c>
      <c r="N40" s="102">
        <v>2.1619816900000002E-2</v>
      </c>
      <c r="O40" s="102">
        <v>2.1596016999999999E-3</v>
      </c>
      <c r="P40" s="102">
        <v>5.036118E-4</v>
      </c>
      <c r="Q40" s="102">
        <v>1.0808368400000001E-2</v>
      </c>
      <c r="R40" s="102">
        <v>1.08050084E-2</v>
      </c>
      <c r="S40" s="102">
        <v>0.36707306699999998</v>
      </c>
      <c r="T40" s="102" t="s">
        <v>452</v>
      </c>
      <c r="U40" s="102" t="s">
        <v>452</v>
      </c>
      <c r="V40" s="102" t="s">
        <v>452</v>
      </c>
      <c r="W40" s="102">
        <v>2.18158169E-2</v>
      </c>
      <c r="X40" s="102">
        <v>6.4785863000000003E-3</v>
      </c>
      <c r="Y40" s="102">
        <v>1.0797259300000001E-2</v>
      </c>
      <c r="Z40" s="102">
        <v>5.4356315999999995E-7</v>
      </c>
      <c r="AA40" s="102">
        <v>4.2430038000000001E-7</v>
      </c>
      <c r="AB40" s="102">
        <v>1.7276813500000002E-2</v>
      </c>
      <c r="AC40" s="102" t="s">
        <v>452</v>
      </c>
      <c r="AD40" s="102">
        <v>2.91234E-5</v>
      </c>
      <c r="AE40" s="103"/>
      <c r="AF40" s="104">
        <v>9306.0730755000004</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1.7979230324</v>
      </c>
      <c r="F41" s="102">
        <v>24.201649284999998</v>
      </c>
      <c r="G41" s="102">
        <v>0.8313541566</v>
      </c>
      <c r="H41" s="102">
        <v>7.2898587599999995E-2</v>
      </c>
      <c r="I41" s="102">
        <v>22.828107855999999</v>
      </c>
      <c r="J41" s="102">
        <v>25.283626177999999</v>
      </c>
      <c r="K41" s="102">
        <v>26.415066324000001</v>
      </c>
      <c r="L41" s="102">
        <v>1.1950279868</v>
      </c>
      <c r="M41" s="102">
        <v>115.93798499</v>
      </c>
      <c r="N41" s="102">
        <v>0.57596216290000002</v>
      </c>
      <c r="O41" s="102">
        <v>0.18040397289999999</v>
      </c>
      <c r="P41" s="102">
        <v>1.5804284799999999E-2</v>
      </c>
      <c r="Q41" s="102">
        <v>2.1238374500000001E-2</v>
      </c>
      <c r="R41" s="102">
        <v>0.18556818950000001</v>
      </c>
      <c r="S41" s="102">
        <v>0.4118324424</v>
      </c>
      <c r="T41" s="102" t="s">
        <v>452</v>
      </c>
      <c r="U41" s="102" t="s">
        <v>452</v>
      </c>
      <c r="V41" s="102" t="s">
        <v>452</v>
      </c>
      <c r="W41" s="102">
        <v>10.854854396</v>
      </c>
      <c r="X41" s="102">
        <v>0.82734830550000005</v>
      </c>
      <c r="Y41" s="102">
        <v>1.3032219059000001</v>
      </c>
      <c r="Z41" s="102">
        <v>0.31690014420000001</v>
      </c>
      <c r="AA41" s="102">
        <v>0.59792417509999995</v>
      </c>
      <c r="AB41" s="102">
        <v>3.0453945306999999</v>
      </c>
      <c r="AC41" s="102">
        <v>9.2870144500000001E-2</v>
      </c>
      <c r="AD41" s="102">
        <v>0.1325581471</v>
      </c>
      <c r="AE41" s="103"/>
      <c r="AF41" s="104">
        <v>12145.254801999999</v>
      </c>
      <c r="AG41" s="104">
        <v>145.88130000000001</v>
      </c>
      <c r="AH41" s="104" t="s">
        <v>54</v>
      </c>
      <c r="AI41" s="104">
        <v>17098.032356</v>
      </c>
      <c r="AJ41" s="104" t="s">
        <v>54</v>
      </c>
      <c r="AK41" s="104" t="s">
        <v>241</v>
      </c>
      <c r="AL41" s="105" t="s">
        <v>50</v>
      </c>
    </row>
    <row r="42" spans="1:38" s="6" customFormat="1" ht="24.75" customHeight="1" thickBot="1" x14ac:dyDescent="0.3">
      <c r="A42" s="99" t="s">
        <v>72</v>
      </c>
      <c r="B42" s="99" t="s">
        <v>116</v>
      </c>
      <c r="C42" s="100" t="s">
        <v>117</v>
      </c>
      <c r="D42" s="101"/>
      <c r="E42" s="102">
        <v>2.3167331003</v>
      </c>
      <c r="F42" s="102">
        <v>12.337335691</v>
      </c>
      <c r="G42" s="102">
        <v>3.1886349000000001E-2</v>
      </c>
      <c r="H42" s="102">
        <v>3.5130019999999999E-4</v>
      </c>
      <c r="I42" s="102">
        <v>0.47608756880000003</v>
      </c>
      <c r="J42" s="102">
        <v>0.47608756880000003</v>
      </c>
      <c r="K42" s="102">
        <v>0.47608756880000003</v>
      </c>
      <c r="L42" s="102">
        <v>6.9666535399999993E-2</v>
      </c>
      <c r="M42" s="102">
        <v>62.334419703000002</v>
      </c>
      <c r="N42" s="102">
        <v>4.7942204999999998E-3</v>
      </c>
      <c r="O42" s="102">
        <v>1.0453209000000001E-3</v>
      </c>
      <c r="P42" s="102">
        <v>7.3356419999999999E-4</v>
      </c>
      <c r="Q42" s="102">
        <v>5.2266042999999998E-3</v>
      </c>
      <c r="R42" s="102">
        <v>5.2266042999999998E-3</v>
      </c>
      <c r="S42" s="102">
        <v>0.1777045471</v>
      </c>
      <c r="T42" s="102" t="s">
        <v>452</v>
      </c>
      <c r="U42" s="102" t="s">
        <v>452</v>
      </c>
      <c r="V42" s="102" t="s">
        <v>452</v>
      </c>
      <c r="W42" s="102">
        <v>1.0453208699999999E-2</v>
      </c>
      <c r="X42" s="102">
        <v>3.9443895000000001E-3</v>
      </c>
      <c r="Y42" s="102">
        <v>4.4181773999999998E-3</v>
      </c>
      <c r="Z42" s="102" t="s">
        <v>452</v>
      </c>
      <c r="AA42" s="102" t="s">
        <v>452</v>
      </c>
      <c r="AB42" s="102">
        <v>8.3625669E-3</v>
      </c>
      <c r="AC42" s="102" t="s">
        <v>452</v>
      </c>
      <c r="AD42" s="102">
        <v>1.6168538E-3</v>
      </c>
      <c r="AE42" s="103"/>
      <c r="AF42" s="104">
        <v>4570.0070796</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0.1165068977</v>
      </c>
      <c r="F43" s="102">
        <v>1.6680688999999999E-2</v>
      </c>
      <c r="G43" s="102">
        <v>0.1184718642</v>
      </c>
      <c r="H43" s="102" t="s">
        <v>452</v>
      </c>
      <c r="I43" s="102">
        <v>8.0203342999999993E-3</v>
      </c>
      <c r="J43" s="102">
        <v>1.11212412E-2</v>
      </c>
      <c r="K43" s="102">
        <v>1.6657004199999999E-2</v>
      </c>
      <c r="L43" s="102">
        <v>4.8749366999999997E-3</v>
      </c>
      <c r="M43" s="102">
        <v>7.9447435199999999E-2</v>
      </c>
      <c r="N43" s="102">
        <v>7.3612269999999997E-3</v>
      </c>
      <c r="O43" s="102">
        <v>7.4387420000000001E-4</v>
      </c>
      <c r="P43" s="102">
        <v>2.5887826000000002E-3</v>
      </c>
      <c r="Q43" s="102">
        <v>3.9799444999999998E-3</v>
      </c>
      <c r="R43" s="102">
        <v>6.4408338000000002E-3</v>
      </c>
      <c r="S43" s="102">
        <v>3.8644301999999999E-3</v>
      </c>
      <c r="T43" s="102" t="s">
        <v>452</v>
      </c>
      <c r="U43" s="102" t="s">
        <v>452</v>
      </c>
      <c r="V43" s="102" t="s">
        <v>452</v>
      </c>
      <c r="W43" s="102">
        <v>4.4482595999999998E-3</v>
      </c>
      <c r="X43" s="102">
        <v>1.6909899999999999E-5</v>
      </c>
      <c r="Y43" s="102">
        <v>9.8411022E-6</v>
      </c>
      <c r="Z43" s="102">
        <v>1.6159800000000001E-5</v>
      </c>
      <c r="AA43" s="102">
        <v>3.5829199999999999E-5</v>
      </c>
      <c r="AB43" s="102">
        <v>7.8739999999999995E-5</v>
      </c>
      <c r="AC43" s="102" t="s">
        <v>452</v>
      </c>
      <c r="AD43" s="102">
        <v>3.8020699999999997E-4</v>
      </c>
      <c r="AE43" s="103"/>
      <c r="AF43" s="104">
        <v>1909.1641999999999</v>
      </c>
      <c r="AG43" s="104" t="s">
        <v>54</v>
      </c>
      <c r="AH43" s="104" t="s">
        <v>54</v>
      </c>
      <c r="AI43" s="104" t="s">
        <v>54</v>
      </c>
      <c r="AJ43" s="104" t="s">
        <v>54</v>
      </c>
      <c r="AK43" s="104" t="s">
        <v>241</v>
      </c>
      <c r="AL43" s="105" t="s">
        <v>50</v>
      </c>
    </row>
    <row r="44" spans="1:38" s="6" customFormat="1" ht="24.75" customHeight="1" thickBot="1" x14ac:dyDescent="0.3">
      <c r="A44" s="99" t="s">
        <v>72</v>
      </c>
      <c r="B44" s="99" t="s">
        <v>120</v>
      </c>
      <c r="C44" s="100" t="s">
        <v>121</v>
      </c>
      <c r="D44" s="101"/>
      <c r="E44" s="102">
        <v>2.6788296957000002</v>
      </c>
      <c r="F44" s="102">
        <v>0.44661616180000002</v>
      </c>
      <c r="G44" s="102">
        <v>7.8392704300000005E-2</v>
      </c>
      <c r="H44" s="102">
        <v>7.3810290000000001E-4</v>
      </c>
      <c r="I44" s="102">
        <v>0.37057336439999999</v>
      </c>
      <c r="J44" s="102">
        <v>0.39007704869999998</v>
      </c>
      <c r="K44" s="102">
        <v>0.39007704869999998</v>
      </c>
      <c r="L44" s="102">
        <v>0.15193430969999999</v>
      </c>
      <c r="M44" s="102">
        <v>1.8598784464</v>
      </c>
      <c r="N44" s="102">
        <v>9.7991216999999999E-3</v>
      </c>
      <c r="O44" s="102">
        <v>9.7993569999999994E-4</v>
      </c>
      <c r="P44" s="102">
        <v>2.254057E-4</v>
      </c>
      <c r="Q44" s="102">
        <v>4.8996786000000004E-3</v>
      </c>
      <c r="R44" s="102">
        <v>4.8996786000000004E-3</v>
      </c>
      <c r="S44" s="102">
        <v>0.16658907119999999</v>
      </c>
      <c r="T44" s="102" t="s">
        <v>452</v>
      </c>
      <c r="U44" s="102" t="s">
        <v>452</v>
      </c>
      <c r="V44" s="102" t="s">
        <v>452</v>
      </c>
      <c r="W44" s="102">
        <v>9.7993570999999995E-3</v>
      </c>
      <c r="X44" s="102">
        <v>2.9398407999999998E-3</v>
      </c>
      <c r="Y44" s="102">
        <v>4.8996448999999997E-3</v>
      </c>
      <c r="Z44" s="102" t="s">
        <v>452</v>
      </c>
      <c r="AA44" s="102" t="s">
        <v>452</v>
      </c>
      <c r="AB44" s="102">
        <v>7.8394856999999991E-3</v>
      </c>
      <c r="AC44" s="102" t="s">
        <v>452</v>
      </c>
      <c r="AD44" s="102">
        <v>9.6651624300000002E-2</v>
      </c>
      <c r="AE44" s="103"/>
      <c r="AF44" s="104">
        <v>4223.5256133000003</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15.970429829</v>
      </c>
      <c r="F45" s="102">
        <v>0.46064958499999997</v>
      </c>
      <c r="G45" s="102">
        <v>0.66401591550000005</v>
      </c>
      <c r="H45" s="102" t="s">
        <v>241</v>
      </c>
      <c r="I45" s="102">
        <v>0.61078941710000001</v>
      </c>
      <c r="J45" s="102">
        <v>0.64293622839999998</v>
      </c>
      <c r="K45" s="102">
        <v>0.64293622839999998</v>
      </c>
      <c r="L45" s="102">
        <v>0.25146255989999999</v>
      </c>
      <c r="M45" s="102">
        <v>2.4140521264000001</v>
      </c>
      <c r="N45" s="102">
        <v>3.1354381100000002E-2</v>
      </c>
      <c r="O45" s="102">
        <v>3.1354381E-3</v>
      </c>
      <c r="P45" s="102">
        <v>1.54376737E-2</v>
      </c>
      <c r="Q45" s="102">
        <v>1.5733077799999998E-2</v>
      </c>
      <c r="R45" s="102">
        <v>1.33002225E-2</v>
      </c>
      <c r="S45" s="102">
        <v>1.5701142299999998E-2</v>
      </c>
      <c r="T45" s="102" t="s">
        <v>452</v>
      </c>
      <c r="U45" s="102" t="s">
        <v>452</v>
      </c>
      <c r="V45" s="102" t="s">
        <v>452</v>
      </c>
      <c r="W45" s="102">
        <v>1.2254332208000001</v>
      </c>
      <c r="X45" s="102">
        <v>1.8356010000000001E-3</v>
      </c>
      <c r="Y45" s="102">
        <v>7.6534265999999998E-3</v>
      </c>
      <c r="Z45" s="102">
        <v>3.5807605999999999E-3</v>
      </c>
      <c r="AA45" s="102">
        <v>1.3805765899999999E-2</v>
      </c>
      <c r="AB45" s="102">
        <v>2.6875553999999999E-2</v>
      </c>
      <c r="AC45" s="102">
        <v>2.7029530400000001E-2</v>
      </c>
      <c r="AD45" s="102">
        <v>0.1193669931</v>
      </c>
      <c r="AE45" s="103"/>
      <c r="AF45" s="104">
        <v>13202.046979999999</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3.6066200499999999E-2</v>
      </c>
      <c r="F46" s="102">
        <v>5.6112165000000002E-3</v>
      </c>
      <c r="G46" s="102">
        <v>2.5882524699999999E-2</v>
      </c>
      <c r="H46" s="102" t="s">
        <v>452</v>
      </c>
      <c r="I46" s="102">
        <v>2.3335928000000001E-3</v>
      </c>
      <c r="J46" s="102">
        <v>3.2817940000000002E-3</v>
      </c>
      <c r="K46" s="102">
        <v>5.3162447999999998E-3</v>
      </c>
      <c r="L46" s="102">
        <v>1.819598E-3</v>
      </c>
      <c r="M46" s="102">
        <v>2.7795382600000001E-2</v>
      </c>
      <c r="N46" s="102">
        <v>2.6183247999999998E-3</v>
      </c>
      <c r="O46" s="102">
        <v>2.7350289999999999E-4</v>
      </c>
      <c r="P46" s="102">
        <v>7.2211170000000002E-4</v>
      </c>
      <c r="Q46" s="102">
        <v>9.2951459999999998E-4</v>
      </c>
      <c r="R46" s="102">
        <v>1.6340116999999999E-3</v>
      </c>
      <c r="S46" s="102">
        <v>1.7725146E-3</v>
      </c>
      <c r="T46" s="102" t="s">
        <v>452</v>
      </c>
      <c r="U46" s="102" t="s">
        <v>452</v>
      </c>
      <c r="V46" s="102" t="s">
        <v>452</v>
      </c>
      <c r="W46" s="102">
        <v>2.3330291E-3</v>
      </c>
      <c r="X46" s="102">
        <v>1.8598799999999999E-5</v>
      </c>
      <c r="Y46" s="102">
        <v>1.444913E-4</v>
      </c>
      <c r="Z46" s="102">
        <v>1.6634699999999998E-5</v>
      </c>
      <c r="AA46" s="102">
        <v>1.5066500000000001E-5</v>
      </c>
      <c r="AB46" s="102">
        <v>1.947912E-4</v>
      </c>
      <c r="AC46" s="102">
        <v>1.1929430999999999E-3</v>
      </c>
      <c r="AD46" s="102">
        <v>5.6440999999999997E-5</v>
      </c>
      <c r="AE46" s="103"/>
      <c r="AF46" s="104">
        <v>596.94755416999999</v>
      </c>
      <c r="AG46" s="104" t="s">
        <v>54</v>
      </c>
      <c r="AH46" s="104" t="s">
        <v>54</v>
      </c>
      <c r="AI46" s="104" t="s">
        <v>54</v>
      </c>
      <c r="AJ46" s="104">
        <v>9.6221999999999994</v>
      </c>
      <c r="AK46" s="104" t="s">
        <v>241</v>
      </c>
      <c r="AL46" s="105" t="s">
        <v>50</v>
      </c>
    </row>
    <row r="47" spans="1:38" s="6" customFormat="1" ht="24.75" customHeight="1" thickBot="1" x14ac:dyDescent="0.3">
      <c r="A47" s="99" t="s">
        <v>72</v>
      </c>
      <c r="B47" s="99" t="s">
        <v>126</v>
      </c>
      <c r="C47" s="100" t="s">
        <v>127</v>
      </c>
      <c r="D47" s="101"/>
      <c r="E47" s="102">
        <v>4.5661054985999998</v>
      </c>
      <c r="F47" s="102">
        <v>0.2336833475</v>
      </c>
      <c r="G47" s="102">
        <v>0.13952080159999999</v>
      </c>
      <c r="H47" s="102">
        <v>8.9925910000000005E-4</v>
      </c>
      <c r="I47" s="102">
        <v>0.107905002</v>
      </c>
      <c r="J47" s="102">
        <v>0.1130804126</v>
      </c>
      <c r="K47" s="102">
        <v>0.1130804126</v>
      </c>
      <c r="L47" s="102">
        <v>4.4192865400000003E-2</v>
      </c>
      <c r="M47" s="102">
        <v>0.78389828630000002</v>
      </c>
      <c r="N47" s="102">
        <v>0.1065709322</v>
      </c>
      <c r="O47" s="102">
        <v>1.2997436999999999E-3</v>
      </c>
      <c r="P47" s="102">
        <v>4.6403319999999996E-3</v>
      </c>
      <c r="Q47" s="102">
        <v>6.4987185999999999E-3</v>
      </c>
      <c r="R47" s="102">
        <v>5.9207425999999999E-3</v>
      </c>
      <c r="S47" s="102">
        <v>3.1490722800000003E-2</v>
      </c>
      <c r="T47" s="102" t="s">
        <v>452</v>
      </c>
      <c r="U47" s="102" t="s">
        <v>452</v>
      </c>
      <c r="V47" s="102" t="s">
        <v>452</v>
      </c>
      <c r="W47" s="102">
        <v>0.23639498410000001</v>
      </c>
      <c r="X47" s="102">
        <v>1.1265064999999999E-3</v>
      </c>
      <c r="Y47" s="102">
        <v>2.9377334999999998E-3</v>
      </c>
      <c r="Z47" s="102">
        <v>1.0660625E-3</v>
      </c>
      <c r="AA47" s="102">
        <v>3.6298818E-3</v>
      </c>
      <c r="AB47" s="102">
        <v>8.7601842999999995E-3</v>
      </c>
      <c r="AC47" s="102">
        <v>4.7202429999999998E-3</v>
      </c>
      <c r="AD47" s="102">
        <v>4.4774530399999998E-2</v>
      </c>
      <c r="AE47" s="103"/>
      <c r="AF47" s="104">
        <v>5602.6687976000003</v>
      </c>
      <c r="AG47" s="104" t="s">
        <v>241</v>
      </c>
      <c r="AH47" s="104" t="s">
        <v>241</v>
      </c>
      <c r="AI47" s="104" t="s">
        <v>54</v>
      </c>
      <c r="AJ47" s="104" t="s">
        <v>241</v>
      </c>
      <c r="AK47" s="104" t="s">
        <v>241</v>
      </c>
      <c r="AL47" s="105" t="s">
        <v>50</v>
      </c>
    </row>
    <row r="48" spans="1:38" s="6" customFormat="1" ht="24.75" customHeight="1" thickBot="1" x14ac:dyDescent="0.3">
      <c r="A48" s="99" t="s">
        <v>128</v>
      </c>
      <c r="B48" s="99" t="s">
        <v>129</v>
      </c>
      <c r="C48" s="100" t="s">
        <v>130</v>
      </c>
      <c r="D48" s="101"/>
      <c r="E48" s="102" t="s">
        <v>241</v>
      </c>
      <c r="F48" s="102">
        <v>0.99668860000000004</v>
      </c>
      <c r="G48" s="102" t="s">
        <v>241</v>
      </c>
      <c r="H48" s="102" t="s">
        <v>241</v>
      </c>
      <c r="I48" s="102">
        <v>3.817885E-3</v>
      </c>
      <c r="J48" s="102">
        <v>3.2070234000000003E-2</v>
      </c>
      <c r="K48" s="102">
        <v>6.7958352999999999E-2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0.76357699999999995</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209.02227642</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150.4102814</v>
      </c>
      <c r="AL51" s="105" t="s">
        <v>389</v>
      </c>
    </row>
    <row r="52" spans="1:38" s="6" customFormat="1" ht="24.75" customHeight="1" thickBot="1" x14ac:dyDescent="0.3">
      <c r="A52" s="99" t="s">
        <v>128</v>
      </c>
      <c r="B52" s="106" t="s">
        <v>140</v>
      </c>
      <c r="C52" s="109" t="s">
        <v>141</v>
      </c>
      <c r="D52" s="111"/>
      <c r="E52" s="102">
        <v>0.85</v>
      </c>
      <c r="F52" s="102">
        <v>2.0851163118999998</v>
      </c>
      <c r="G52" s="102">
        <v>1.7174799999999999</v>
      </c>
      <c r="H52" s="102" t="s">
        <v>241</v>
      </c>
      <c r="I52" s="102">
        <v>4.8300000000000003E-2</v>
      </c>
      <c r="J52" s="102">
        <v>4.8300000000000003E-2</v>
      </c>
      <c r="K52" s="102">
        <v>4.8300000000000003E-2</v>
      </c>
      <c r="L52" s="102">
        <v>7.7280000000000005E-5</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14.142683</v>
      </c>
      <c r="AL52" s="105" t="s">
        <v>142</v>
      </c>
    </row>
    <row r="53" spans="1:38" s="6" customFormat="1" ht="24.75" customHeight="1" thickBot="1" x14ac:dyDescent="0.3">
      <c r="A53" s="99" t="s">
        <v>128</v>
      </c>
      <c r="B53" s="106" t="s">
        <v>143</v>
      </c>
      <c r="C53" s="109" t="s">
        <v>144</v>
      </c>
      <c r="D53" s="111"/>
      <c r="E53" s="102" t="s">
        <v>241</v>
      </c>
      <c r="F53" s="102">
        <v>7.0207752780000003</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1.682083</v>
      </c>
      <c r="AL53" s="105" t="s">
        <v>145</v>
      </c>
    </row>
    <row r="54" spans="1:38" s="6" customFormat="1" ht="23.5" thickBot="1" x14ac:dyDescent="0.3">
      <c r="A54" s="99" t="s">
        <v>128</v>
      </c>
      <c r="B54" s="106" t="s">
        <v>146</v>
      </c>
      <c r="C54" s="109" t="s">
        <v>147</v>
      </c>
      <c r="D54" s="111"/>
      <c r="E54" s="102" t="s">
        <v>241</v>
      </c>
      <c r="F54" s="102">
        <v>0.22134220730000001</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1.358424206</v>
      </c>
      <c r="F55" s="102">
        <v>10.578624951</v>
      </c>
      <c r="G55" s="102">
        <v>1.12581196E-2</v>
      </c>
      <c r="H55" s="102" t="s">
        <v>452</v>
      </c>
      <c r="I55" s="102">
        <v>0.74359897100000005</v>
      </c>
      <c r="J55" s="102">
        <v>0.90484897099999995</v>
      </c>
      <c r="K55" s="102">
        <v>0.98009897099999999</v>
      </c>
      <c r="L55" s="102">
        <v>0.49962979889999998</v>
      </c>
      <c r="M55" s="102">
        <v>1.1516805000000001</v>
      </c>
      <c r="N55" s="102">
        <v>1.227468E-4</v>
      </c>
      <c r="O55" s="102">
        <v>8.3467790000000001E-4</v>
      </c>
      <c r="P55" s="102">
        <v>4.9098700000000002E-4</v>
      </c>
      <c r="Q55" s="102">
        <v>2.0304958000000001E-3</v>
      </c>
      <c r="R55" s="102">
        <v>1.1221161E-2</v>
      </c>
      <c r="S55" s="102">
        <v>8.5494560000000004E-3</v>
      </c>
      <c r="T55" s="102" t="s">
        <v>452</v>
      </c>
      <c r="U55" s="102" t="s">
        <v>452</v>
      </c>
      <c r="V55" s="102" t="s">
        <v>452</v>
      </c>
      <c r="W55" s="102">
        <v>0.23954934999999999</v>
      </c>
      <c r="X55" s="102">
        <v>1.3033900000000001E-5</v>
      </c>
      <c r="Y55" s="102">
        <v>5.1821771000000001E-3</v>
      </c>
      <c r="Z55" s="102">
        <v>1.22558E-5</v>
      </c>
      <c r="AA55" s="102">
        <v>1.22558E-5</v>
      </c>
      <c r="AB55" s="102">
        <v>5.2197225000000002E-3</v>
      </c>
      <c r="AC55" s="102" t="s">
        <v>241</v>
      </c>
      <c r="AD55" s="102">
        <v>4.7300000000000004</v>
      </c>
      <c r="AE55" s="103"/>
      <c r="AF55" s="104">
        <v>2067.3354899999999</v>
      </c>
      <c r="AG55" s="104" t="s">
        <v>241</v>
      </c>
      <c r="AH55" s="104">
        <v>19122.447284000002</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0.754</v>
      </c>
      <c r="H57" s="102" t="s">
        <v>241</v>
      </c>
      <c r="I57" s="102">
        <v>9.7000000000000003E-2</v>
      </c>
      <c r="J57" s="102">
        <v>0.17460000000000001</v>
      </c>
      <c r="K57" s="102">
        <v>0.19400000000000001</v>
      </c>
      <c r="L57" s="102">
        <v>2.9099999999999998E-3</v>
      </c>
      <c r="M57" s="102" t="s">
        <v>241</v>
      </c>
      <c r="N57" s="102">
        <v>0.12839999999999999</v>
      </c>
      <c r="O57" s="102">
        <v>8.0000000000000004E-4</v>
      </c>
      <c r="P57" s="102">
        <v>5.0999999999999997E-2</v>
      </c>
      <c r="Q57" s="102">
        <v>1.1999999999999999E-3</v>
      </c>
      <c r="R57" s="102">
        <v>1.83E-2</v>
      </c>
      <c r="S57" s="102">
        <v>3.4599999999999999E-2</v>
      </c>
      <c r="T57" s="102" t="s">
        <v>452</v>
      </c>
      <c r="U57" s="102" t="s">
        <v>452</v>
      </c>
      <c r="V57" s="102" t="s">
        <v>452</v>
      </c>
      <c r="W57" s="102">
        <v>0.19400000000000001</v>
      </c>
      <c r="X57" s="102" t="s">
        <v>241</v>
      </c>
      <c r="Y57" s="102" t="s">
        <v>241</v>
      </c>
      <c r="Z57" s="102" t="s">
        <v>241</v>
      </c>
      <c r="AA57" s="102" t="s">
        <v>241</v>
      </c>
      <c r="AB57" s="102" t="s">
        <v>241</v>
      </c>
      <c r="AC57" s="102">
        <v>7.7072494000000004E-3</v>
      </c>
      <c r="AD57" s="102" t="s">
        <v>241</v>
      </c>
      <c r="AE57" s="103"/>
      <c r="AF57" s="104" t="s">
        <v>241</v>
      </c>
      <c r="AG57" s="104" t="s">
        <v>241</v>
      </c>
      <c r="AH57" s="104" t="s">
        <v>241</v>
      </c>
      <c r="AI57" s="104" t="s">
        <v>241</v>
      </c>
      <c r="AJ57" s="104" t="s">
        <v>241</v>
      </c>
      <c r="AK57" s="104">
        <v>1675.489</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8.50354E-4</v>
      </c>
      <c r="J58" s="102">
        <v>4.2517700000000002E-3</v>
      </c>
      <c r="K58" s="102">
        <v>1.093E-2</v>
      </c>
      <c r="L58" s="102">
        <v>3.9348E-6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1.6164969999999999E-3</v>
      </c>
      <c r="AD58" s="102" t="s">
        <v>241</v>
      </c>
      <c r="AE58" s="103"/>
      <c r="AF58" s="104" t="s">
        <v>241</v>
      </c>
      <c r="AG58" s="104" t="s">
        <v>241</v>
      </c>
      <c r="AH58" s="104" t="s">
        <v>241</v>
      </c>
      <c r="AI58" s="104" t="s">
        <v>241</v>
      </c>
      <c r="AJ58" s="104" t="s">
        <v>241</v>
      </c>
      <c r="AK58" s="104">
        <v>107.84363949999999</v>
      </c>
      <c r="AL58" s="105" t="s">
        <v>160</v>
      </c>
    </row>
    <row r="59" spans="1:38" s="6" customFormat="1" ht="24.75" customHeight="1" thickBot="1" x14ac:dyDescent="0.3">
      <c r="A59" s="99" t="s">
        <v>55</v>
      </c>
      <c r="B59" s="112" t="s">
        <v>161</v>
      </c>
      <c r="C59" s="100" t="s">
        <v>162</v>
      </c>
      <c r="D59" s="101"/>
      <c r="E59" s="102">
        <v>6.1740000000000003E-2</v>
      </c>
      <c r="F59" s="102" t="s">
        <v>452</v>
      </c>
      <c r="G59" s="102" t="s">
        <v>452</v>
      </c>
      <c r="H59" s="102">
        <v>5.6000000000000001E-2</v>
      </c>
      <c r="I59" s="102">
        <v>6.20104E-2</v>
      </c>
      <c r="J59" s="102">
        <v>6.9761699999999996E-2</v>
      </c>
      <c r="K59" s="102">
        <v>7.7512999999999999E-2</v>
      </c>
      <c r="L59" s="102">
        <v>3.7206200000000003E-5</v>
      </c>
      <c r="M59" s="102" t="s">
        <v>452</v>
      </c>
      <c r="N59" s="102">
        <v>0.84930000000000005</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4.7299999999999998E-3</v>
      </c>
      <c r="J60" s="102">
        <v>4.6353999999999999E-2</v>
      </c>
      <c r="K60" s="102">
        <v>9.4600000000000004E-2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0.18208769299999999</v>
      </c>
      <c r="J61" s="102">
        <v>1.8208769309999999</v>
      </c>
      <c r="K61" s="102">
        <v>6.0428769490000001</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670.51710000000003</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0.1072</v>
      </c>
      <c r="H63" s="102">
        <v>7.6133000000000006E-2</v>
      </c>
      <c r="I63" s="102">
        <v>0.45789000000000002</v>
      </c>
      <c r="J63" s="102">
        <v>3.329647</v>
      </c>
      <c r="K63" s="102">
        <v>6.6606449999999997</v>
      </c>
      <c r="L63" s="102">
        <v>1.5542238999999999E-2</v>
      </c>
      <c r="M63" s="102" t="s">
        <v>452</v>
      </c>
      <c r="N63" s="102">
        <v>1.2200000000000001E-2</v>
      </c>
      <c r="O63" s="102">
        <v>1E-4</v>
      </c>
      <c r="P63" s="102">
        <v>7.9900000000000006E-3</v>
      </c>
      <c r="Q63" s="102">
        <v>2.3E-3</v>
      </c>
      <c r="R63" s="102">
        <v>5.2999999999999999E-2</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63000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1.45239E-3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242.065</v>
      </c>
      <c r="AL64" s="105" t="s">
        <v>177</v>
      </c>
    </row>
    <row r="65" spans="1:38" s="6" customFormat="1" ht="24.75" customHeight="1" thickBot="1" x14ac:dyDescent="0.3">
      <c r="A65" s="99" t="s">
        <v>55</v>
      </c>
      <c r="B65" s="106" t="s">
        <v>178</v>
      </c>
      <c r="C65" s="100" t="s">
        <v>179</v>
      </c>
      <c r="D65" s="101"/>
      <c r="E65" s="102">
        <v>1.1508799999999999</v>
      </c>
      <c r="F65" s="102" t="s">
        <v>241</v>
      </c>
      <c r="G65" s="102" t="s">
        <v>241</v>
      </c>
      <c r="H65" s="102">
        <v>0.34360000000000002</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1507.3150000000001</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v>3.4700000000000002E-2</v>
      </c>
      <c r="F67" s="102">
        <v>0.87717400000000001</v>
      </c>
      <c r="G67" s="102">
        <v>2.7</v>
      </c>
      <c r="H67" s="102" t="s">
        <v>241</v>
      </c>
      <c r="I67" s="102">
        <v>1.1074999999999999</v>
      </c>
      <c r="J67" s="102">
        <v>1.1074999999999999</v>
      </c>
      <c r="K67" s="102">
        <v>1.1074999999999999</v>
      </c>
      <c r="L67" s="102">
        <v>1.9935000000000001E-2</v>
      </c>
      <c r="M67" s="102">
        <v>39.185200000000002</v>
      </c>
      <c r="N67" s="102">
        <v>0.63700000000000001</v>
      </c>
      <c r="O67" s="102">
        <v>6.6400000000000001E-2</v>
      </c>
      <c r="P67" s="102">
        <v>3.0000000000000001E-3</v>
      </c>
      <c r="Q67" s="102">
        <v>0.51119999999999999</v>
      </c>
      <c r="R67" s="102">
        <v>0.45900000000000002</v>
      </c>
      <c r="S67" s="102">
        <v>0.4577</v>
      </c>
      <c r="T67" s="102" t="s">
        <v>452</v>
      </c>
      <c r="U67" s="102" t="s">
        <v>452</v>
      </c>
      <c r="V67" s="102" t="s">
        <v>452</v>
      </c>
      <c r="W67" s="102" t="s">
        <v>452</v>
      </c>
      <c r="X67" s="102">
        <v>7.0290000000000005E-2</v>
      </c>
      <c r="Y67" s="102">
        <v>0.1581525</v>
      </c>
      <c r="Z67" s="102">
        <v>8.7862499999999996E-2</v>
      </c>
      <c r="AA67" s="102">
        <v>3.5145000000000003E-2</v>
      </c>
      <c r="AB67" s="102">
        <v>0.35144999999999998</v>
      </c>
      <c r="AC67" s="102" t="s">
        <v>452</v>
      </c>
      <c r="AD67" s="102" t="s">
        <v>452</v>
      </c>
      <c r="AE67" s="103"/>
      <c r="AF67" s="104" t="s">
        <v>241</v>
      </c>
      <c r="AG67" s="104" t="s">
        <v>241</v>
      </c>
      <c r="AH67" s="104" t="s">
        <v>241</v>
      </c>
      <c r="AI67" s="104" t="s">
        <v>241</v>
      </c>
      <c r="AJ67" s="104" t="s">
        <v>241</v>
      </c>
      <c r="AK67" s="104">
        <v>160.35300000000001</v>
      </c>
      <c r="AL67" s="105" t="s">
        <v>186</v>
      </c>
    </row>
    <row r="68" spans="1:38" s="6" customFormat="1" ht="24.75" customHeight="1" thickBot="1" x14ac:dyDescent="0.3">
      <c r="A68" s="99" t="s">
        <v>55</v>
      </c>
      <c r="B68" s="106" t="s">
        <v>187</v>
      </c>
      <c r="C68" s="100" t="s">
        <v>188</v>
      </c>
      <c r="D68" s="101"/>
      <c r="E68" s="102">
        <v>0.2782</v>
      </c>
      <c r="F68" s="102" t="s">
        <v>452</v>
      </c>
      <c r="G68" s="102">
        <v>0.1009</v>
      </c>
      <c r="H68" s="102" t="s">
        <v>452</v>
      </c>
      <c r="I68" s="102">
        <v>7.8549999999999995E-2</v>
      </c>
      <c r="J68" s="102">
        <v>7.8549999999999995E-2</v>
      </c>
      <c r="K68" s="102">
        <v>7.8549999999999995E-2</v>
      </c>
      <c r="L68" s="102">
        <v>1.4139000000000001E-3</v>
      </c>
      <c r="M68" s="102" t="s">
        <v>452</v>
      </c>
      <c r="N68" s="102">
        <v>0.10353</v>
      </c>
      <c r="O68" s="102">
        <v>9.0000000000000006E-5</v>
      </c>
      <c r="P68" s="102">
        <v>2.16E-3</v>
      </c>
      <c r="Q68" s="102">
        <v>0.04</v>
      </c>
      <c r="R68" s="102">
        <v>2.4299999999999999E-2</v>
      </c>
      <c r="S68" s="102">
        <v>4.5999999999999999E-3</v>
      </c>
      <c r="T68" s="102" t="s">
        <v>452</v>
      </c>
      <c r="U68" s="102" t="s">
        <v>452</v>
      </c>
      <c r="V68" s="102" t="s">
        <v>452</v>
      </c>
      <c r="W68" s="102">
        <v>0.03</v>
      </c>
      <c r="X68" s="102">
        <v>7.6214040000000005E-4</v>
      </c>
      <c r="Y68" s="102">
        <v>1.7148160000000001E-3</v>
      </c>
      <c r="Z68" s="102">
        <v>9.526755E-4</v>
      </c>
      <c r="AA68" s="102">
        <v>3.8107020000000002E-4</v>
      </c>
      <c r="AB68" s="102">
        <v>3.8107021E-3</v>
      </c>
      <c r="AC68" s="102" t="s">
        <v>241</v>
      </c>
      <c r="AD68" s="102">
        <v>9.6030390000000007E-3</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0.46910800000000002</v>
      </c>
      <c r="F70" s="102">
        <v>0.92317665069999999</v>
      </c>
      <c r="G70" s="102">
        <v>2.1899999999999999E-2</v>
      </c>
      <c r="H70" s="102">
        <v>2.3999999999999998E-3</v>
      </c>
      <c r="I70" s="102">
        <v>0.40272211400000002</v>
      </c>
      <c r="J70" s="102">
        <v>0.53226591400000001</v>
      </c>
      <c r="K70" s="102">
        <v>0.66428391399999998</v>
      </c>
      <c r="L70" s="102">
        <v>2.2301601599999998E-2</v>
      </c>
      <c r="M70" s="102">
        <v>3.3375000000000002E-2</v>
      </c>
      <c r="N70" s="102">
        <v>2.8556250000000001E-4</v>
      </c>
      <c r="O70" s="102">
        <v>9.7825000000000006E-5</v>
      </c>
      <c r="P70" s="102">
        <v>2.152225E-2</v>
      </c>
      <c r="Q70" s="102">
        <v>2.343972E-4</v>
      </c>
      <c r="R70" s="102">
        <v>3.0837740000000001E-3</v>
      </c>
      <c r="S70" s="102">
        <v>3.7534303999999998E-2</v>
      </c>
      <c r="T70" s="102" t="s">
        <v>452</v>
      </c>
      <c r="U70" s="102" t="s">
        <v>452</v>
      </c>
      <c r="V70" s="102" t="s">
        <v>452</v>
      </c>
      <c r="W70" s="102">
        <v>5.1112499999999998E-2</v>
      </c>
      <c r="X70" s="102">
        <v>1.318756E-6</v>
      </c>
      <c r="Y70" s="102">
        <v>2.2438535000000001E-6</v>
      </c>
      <c r="Z70" s="102">
        <v>1.2400243E-6</v>
      </c>
      <c r="AA70" s="102">
        <v>1.2400243E-6</v>
      </c>
      <c r="AB70" s="102">
        <v>6.0426579999999999E-6</v>
      </c>
      <c r="AC70" s="102">
        <v>7.9500000000000001E-2</v>
      </c>
      <c r="AD70" s="102">
        <v>9.4994429999999998E-4</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2.9615857999999998E-2</v>
      </c>
      <c r="G72" s="102" t="s">
        <v>452</v>
      </c>
      <c r="H72" s="102" t="s">
        <v>452</v>
      </c>
      <c r="I72" s="102">
        <v>0.117464185</v>
      </c>
      <c r="J72" s="102">
        <v>0.13992789999999999</v>
      </c>
      <c r="K72" s="102">
        <v>0.20159299999999999</v>
      </c>
      <c r="L72" s="102">
        <v>1.007965E-4</v>
      </c>
      <c r="M72" s="102">
        <v>1.0944990999999999</v>
      </c>
      <c r="N72" s="102">
        <v>2.6958899999999999</v>
      </c>
      <c r="O72" s="102">
        <v>4.7E-2</v>
      </c>
      <c r="P72" s="102">
        <v>9.8100000000000007E-2</v>
      </c>
      <c r="Q72" s="102">
        <v>2.3E-2</v>
      </c>
      <c r="R72" s="102">
        <v>0.251</v>
      </c>
      <c r="S72" s="102">
        <v>0.52049999999999996</v>
      </c>
      <c r="T72" s="102" t="s">
        <v>452</v>
      </c>
      <c r="U72" s="102" t="s">
        <v>452</v>
      </c>
      <c r="V72" s="102" t="s">
        <v>452</v>
      </c>
      <c r="W72" s="102">
        <v>1.3</v>
      </c>
      <c r="X72" s="102">
        <v>6.6899999999999998E-3</v>
      </c>
      <c r="Y72" s="102">
        <v>1.50525E-2</v>
      </c>
      <c r="Z72" s="102">
        <v>8.3625000000000001E-3</v>
      </c>
      <c r="AA72" s="102">
        <v>3.3449999999999999E-3</v>
      </c>
      <c r="AB72" s="102">
        <v>3.3450000000000001E-2</v>
      </c>
      <c r="AC72" s="102">
        <v>1.9314689999999999E-2</v>
      </c>
      <c r="AD72" s="102">
        <v>3.4373463999999999E-2</v>
      </c>
      <c r="AE72" s="103"/>
      <c r="AF72" s="104" t="s">
        <v>241</v>
      </c>
      <c r="AG72" s="104" t="s">
        <v>241</v>
      </c>
      <c r="AH72" s="104" t="s">
        <v>241</v>
      </c>
      <c r="AI72" s="104" t="s">
        <v>241</v>
      </c>
      <c r="AJ72" s="104" t="s">
        <v>241</v>
      </c>
      <c r="AK72" s="104">
        <v>643.82299999999998</v>
      </c>
      <c r="AL72" s="105" t="s">
        <v>199</v>
      </c>
    </row>
    <row r="73" spans="1:38" s="6" customFormat="1" ht="24.75" customHeight="1" thickBot="1" x14ac:dyDescent="0.3">
      <c r="A73" s="99" t="s">
        <v>55</v>
      </c>
      <c r="B73" s="99" t="s">
        <v>200</v>
      </c>
      <c r="C73" s="100" t="s">
        <v>201</v>
      </c>
      <c r="D73" s="101"/>
      <c r="E73" s="102">
        <v>10.746</v>
      </c>
      <c r="F73" s="102">
        <v>1.686970909</v>
      </c>
      <c r="G73" s="102">
        <v>8.9730000000000008</v>
      </c>
      <c r="H73" s="102" t="s">
        <v>452</v>
      </c>
      <c r="I73" s="102">
        <v>5.5460000000000003</v>
      </c>
      <c r="J73" s="102">
        <v>5.5460000000000003</v>
      </c>
      <c r="K73" s="102">
        <v>5.5460000000000003</v>
      </c>
      <c r="L73" s="102">
        <v>1.73508E-2</v>
      </c>
      <c r="M73" s="102" t="s">
        <v>452</v>
      </c>
      <c r="N73" s="102">
        <v>1.81917</v>
      </c>
      <c r="O73" s="102">
        <v>0.30945</v>
      </c>
      <c r="P73" s="102">
        <v>0.1618</v>
      </c>
      <c r="Q73" s="102">
        <v>1.4522999999999999</v>
      </c>
      <c r="R73" s="102">
        <v>7.7735000000000003</v>
      </c>
      <c r="S73" s="102">
        <v>0.39860000000000001</v>
      </c>
      <c r="T73" s="102" t="s">
        <v>452</v>
      </c>
      <c r="U73" s="102" t="s">
        <v>452</v>
      </c>
      <c r="V73" s="102" t="s">
        <v>452</v>
      </c>
      <c r="W73" s="102">
        <v>2.0743332621000001</v>
      </c>
      <c r="X73" s="102">
        <v>3.4564835799999999E-2</v>
      </c>
      <c r="Y73" s="102">
        <v>7.7770880599999995E-2</v>
      </c>
      <c r="Z73" s="102">
        <v>4.3206044800000003E-2</v>
      </c>
      <c r="AA73" s="102">
        <v>1.7282417899999999E-2</v>
      </c>
      <c r="AB73" s="102">
        <v>0.17282417899999999</v>
      </c>
      <c r="AC73" s="102" t="s">
        <v>241</v>
      </c>
      <c r="AD73" s="102">
        <v>3.6514229999999999E-4</v>
      </c>
      <c r="AE73" s="103"/>
      <c r="AF73" s="104" t="s">
        <v>241</v>
      </c>
      <c r="AG73" s="104" t="s">
        <v>241</v>
      </c>
      <c r="AH73" s="104" t="s">
        <v>241</v>
      </c>
      <c r="AI73" s="104" t="s">
        <v>241</v>
      </c>
      <c r="AJ73" s="104" t="s">
        <v>241</v>
      </c>
      <c r="AK73" s="104">
        <v>1045.6270489999999</v>
      </c>
      <c r="AL73" s="105" t="s">
        <v>392</v>
      </c>
    </row>
    <row r="74" spans="1:38" s="6" customFormat="1" ht="24.75" customHeight="1" thickBot="1" x14ac:dyDescent="0.3">
      <c r="A74" s="99" t="s">
        <v>55</v>
      </c>
      <c r="B74" s="99" t="s">
        <v>202</v>
      </c>
      <c r="C74" s="100" t="s">
        <v>203</v>
      </c>
      <c r="D74" s="101"/>
      <c r="E74" s="102">
        <v>0.70381022000000004</v>
      </c>
      <c r="F74" s="102" t="s">
        <v>452</v>
      </c>
      <c r="G74" s="102">
        <v>1.8446</v>
      </c>
      <c r="H74" s="102">
        <v>2.2700000000000001E-2</v>
      </c>
      <c r="I74" s="102">
        <v>1.1686477500000001</v>
      </c>
      <c r="J74" s="102">
        <v>1.4678055000000001</v>
      </c>
      <c r="K74" s="102">
        <v>1.7718499999999999</v>
      </c>
      <c r="L74" s="102">
        <v>2.6872801299999999E-2</v>
      </c>
      <c r="M74" s="102">
        <v>118.95384</v>
      </c>
      <c r="N74" s="102">
        <v>0.49249999999999999</v>
      </c>
      <c r="O74" s="102">
        <v>8.9840000000000003E-2</v>
      </c>
      <c r="P74" s="102">
        <v>4.37E-4</v>
      </c>
      <c r="Q74" s="102">
        <v>0.44849</v>
      </c>
      <c r="R74" s="102">
        <v>0.18911</v>
      </c>
      <c r="S74" s="102">
        <v>1.2187300000000001</v>
      </c>
      <c r="T74" s="102" t="s">
        <v>452</v>
      </c>
      <c r="U74" s="102" t="s">
        <v>452</v>
      </c>
      <c r="V74" s="102" t="s">
        <v>452</v>
      </c>
      <c r="W74" s="102">
        <v>1.0348782080000001</v>
      </c>
      <c r="X74" s="102">
        <v>2.04975</v>
      </c>
      <c r="Y74" s="102">
        <v>4.5884999999999998</v>
      </c>
      <c r="Z74" s="102">
        <v>2.5575000000000001</v>
      </c>
      <c r="AA74" s="102">
        <v>1.0342499999999999</v>
      </c>
      <c r="AB74" s="102">
        <v>10.23</v>
      </c>
      <c r="AC74" s="102">
        <v>0.13005992999999999</v>
      </c>
      <c r="AD74" s="102">
        <v>3.6241796499999999E-2</v>
      </c>
      <c r="AE74" s="103"/>
      <c r="AF74" s="104" t="s">
        <v>241</v>
      </c>
      <c r="AG74" s="104" t="s">
        <v>241</v>
      </c>
      <c r="AH74" s="104" t="s">
        <v>241</v>
      </c>
      <c r="AI74" s="104" t="s">
        <v>241</v>
      </c>
      <c r="AJ74" s="104" t="s">
        <v>241</v>
      </c>
      <c r="AK74" s="104">
        <v>990.38</v>
      </c>
      <c r="AL74" s="105" t="s">
        <v>204</v>
      </c>
    </row>
    <row r="75" spans="1:38" s="6" customFormat="1" ht="24.75" customHeight="1" thickBot="1" x14ac:dyDescent="0.3">
      <c r="A75" s="99" t="s">
        <v>55</v>
      </c>
      <c r="B75" s="99" t="s">
        <v>205</v>
      </c>
      <c r="C75" s="100" t="s">
        <v>206</v>
      </c>
      <c r="D75" s="110"/>
      <c r="E75" s="102" t="s">
        <v>54</v>
      </c>
      <c r="F75" s="102" t="s">
        <v>54</v>
      </c>
      <c r="G75" s="102">
        <v>0.1673</v>
      </c>
      <c r="H75" s="102" t="s">
        <v>54</v>
      </c>
      <c r="I75" s="102">
        <v>5.6114999999999998E-2</v>
      </c>
      <c r="J75" s="102">
        <v>0.1305</v>
      </c>
      <c r="K75" s="102">
        <v>0.1305</v>
      </c>
      <c r="L75" s="102" t="s">
        <v>54</v>
      </c>
      <c r="M75" s="102">
        <v>0.3</v>
      </c>
      <c r="N75" s="102" t="s">
        <v>54</v>
      </c>
      <c r="O75" s="102" t="s">
        <v>54</v>
      </c>
      <c r="P75" s="102">
        <v>6.0000000000000001E-3</v>
      </c>
      <c r="Q75" s="102">
        <v>7.7000000000000002E-3</v>
      </c>
      <c r="R75" s="102">
        <v>0.29620000000000002</v>
      </c>
      <c r="S75" s="102" t="s">
        <v>54</v>
      </c>
      <c r="T75" s="102" t="s">
        <v>54</v>
      </c>
      <c r="U75" s="102" t="s">
        <v>54</v>
      </c>
      <c r="V75" s="102" t="s">
        <v>54</v>
      </c>
      <c r="W75" s="102">
        <v>2</v>
      </c>
      <c r="X75" s="102" t="s">
        <v>54</v>
      </c>
      <c r="Y75" s="102" t="s">
        <v>54</v>
      </c>
      <c r="Z75" s="102" t="s">
        <v>54</v>
      </c>
      <c r="AA75" s="102" t="s">
        <v>54</v>
      </c>
      <c r="AB75" s="102" t="s">
        <v>54</v>
      </c>
      <c r="AC75" s="102">
        <v>53.4</v>
      </c>
      <c r="AD75" s="102" t="s">
        <v>54</v>
      </c>
      <c r="AE75" s="103"/>
      <c r="AF75" s="104" t="s">
        <v>241</v>
      </c>
      <c r="AG75" s="104" t="s">
        <v>241</v>
      </c>
      <c r="AH75" s="104" t="s">
        <v>241</v>
      </c>
      <c r="AI75" s="104" t="s">
        <v>241</v>
      </c>
      <c r="AJ75" s="104" t="s">
        <v>241</v>
      </c>
      <c r="AK75" s="104">
        <v>43.344999999999999</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0.1278</v>
      </c>
      <c r="H77" s="102" t="s">
        <v>452</v>
      </c>
      <c r="I77" s="102">
        <v>1.0359999999999999E-2</v>
      </c>
      <c r="J77" s="102">
        <v>1.1655E-2</v>
      </c>
      <c r="K77" s="102">
        <v>1.295E-2</v>
      </c>
      <c r="L77" s="102" t="s">
        <v>452</v>
      </c>
      <c r="M77" s="102" t="s">
        <v>452</v>
      </c>
      <c r="N77" s="102">
        <v>7.3999999999999996E-2</v>
      </c>
      <c r="O77" s="102">
        <v>0.153</v>
      </c>
      <c r="P77" s="102">
        <v>8.0999999999999996E-3</v>
      </c>
      <c r="Q77" s="102">
        <v>7.4999999999999997E-3</v>
      </c>
      <c r="R77" s="102">
        <v>2.7000000000000001E-3</v>
      </c>
      <c r="S77" s="102">
        <v>9.5000000000000001E-2</v>
      </c>
      <c r="T77" s="102" t="s">
        <v>452</v>
      </c>
      <c r="U77" s="102" t="s">
        <v>452</v>
      </c>
      <c r="V77" s="102" t="s">
        <v>452</v>
      </c>
      <c r="W77" s="102">
        <v>0.68962500000000004</v>
      </c>
      <c r="X77" s="102" t="s">
        <v>452</v>
      </c>
      <c r="Y77" s="102" t="s">
        <v>452</v>
      </c>
      <c r="Z77" s="102" t="s">
        <v>452</v>
      </c>
      <c r="AA77" s="102" t="s">
        <v>452</v>
      </c>
      <c r="AB77" s="102" t="s">
        <v>452</v>
      </c>
      <c r="AC77" s="102" t="s">
        <v>452</v>
      </c>
      <c r="AD77" s="102">
        <v>2.7585000000000001E-4</v>
      </c>
      <c r="AE77" s="103"/>
      <c r="AF77" s="104" t="s">
        <v>241</v>
      </c>
      <c r="AG77" s="104" t="s">
        <v>241</v>
      </c>
      <c r="AH77" s="104" t="s">
        <v>241</v>
      </c>
      <c r="AI77" s="104" t="s">
        <v>241</v>
      </c>
      <c r="AJ77" s="104" t="s">
        <v>241</v>
      </c>
      <c r="AK77" s="104">
        <v>137.92500000000001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3.8999999999999998E-3</v>
      </c>
      <c r="F79" s="102" t="s">
        <v>452</v>
      </c>
      <c r="G79" s="102">
        <v>0.1464</v>
      </c>
      <c r="H79" s="102">
        <v>2.3E-3</v>
      </c>
      <c r="I79" s="102">
        <v>1.4E-3</v>
      </c>
      <c r="J79" s="102">
        <v>1.4E-3</v>
      </c>
      <c r="K79" s="102">
        <v>1.4E-3</v>
      </c>
      <c r="L79" s="102" t="s">
        <v>452</v>
      </c>
      <c r="M79" s="102" t="s">
        <v>452</v>
      </c>
      <c r="N79" s="102" t="s">
        <v>452</v>
      </c>
      <c r="O79" s="102" t="s">
        <v>452</v>
      </c>
      <c r="P79" s="102" t="s">
        <v>452</v>
      </c>
      <c r="Q79" s="102" t="s">
        <v>452</v>
      </c>
      <c r="R79" s="102" t="s">
        <v>452</v>
      </c>
      <c r="S79" s="102">
        <v>1.93</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70.152000000000001</v>
      </c>
      <c r="AL79" s="105" t="s">
        <v>219</v>
      </c>
    </row>
    <row r="80" spans="1:38" s="6" customFormat="1" ht="24.75" customHeight="1" thickBot="1" x14ac:dyDescent="0.3">
      <c r="A80" s="99" t="s">
        <v>55</v>
      </c>
      <c r="B80" s="106" t="s">
        <v>220</v>
      </c>
      <c r="C80" s="109" t="s">
        <v>221</v>
      </c>
      <c r="D80" s="101"/>
      <c r="E80" s="102">
        <v>9.9900000000000003E-2</v>
      </c>
      <c r="F80" s="102" t="s">
        <v>241</v>
      </c>
      <c r="G80" s="102">
        <v>0.43430000000000002</v>
      </c>
      <c r="H80" s="102" t="s">
        <v>452</v>
      </c>
      <c r="I80" s="102">
        <v>4.7123699999999996E-3</v>
      </c>
      <c r="J80" s="102">
        <v>1.0630229999999999E-2</v>
      </c>
      <c r="K80" s="102">
        <v>1.0959E-2</v>
      </c>
      <c r="L80" s="102">
        <v>4.3836E-4</v>
      </c>
      <c r="M80" s="102" t="s">
        <v>241</v>
      </c>
      <c r="N80" s="102">
        <v>0.19869999999999999</v>
      </c>
      <c r="O80" s="102">
        <v>2.0000000000000001E-4</v>
      </c>
      <c r="P80" s="102">
        <v>2.1700000000000001E-3</v>
      </c>
      <c r="Q80" s="102">
        <v>0.15440000000000001</v>
      </c>
      <c r="R80" s="102" t="s">
        <v>452</v>
      </c>
      <c r="S80" s="102" t="s">
        <v>452</v>
      </c>
      <c r="T80" s="102" t="s">
        <v>452</v>
      </c>
      <c r="U80" s="102" t="s">
        <v>452</v>
      </c>
      <c r="V80" s="102" t="s">
        <v>452</v>
      </c>
      <c r="W80" s="102" t="s">
        <v>241</v>
      </c>
      <c r="X80" s="102">
        <v>0.1338</v>
      </c>
      <c r="Y80" s="102">
        <v>0.30104999999999998</v>
      </c>
      <c r="Z80" s="102">
        <v>0.16725000000000001</v>
      </c>
      <c r="AA80" s="102">
        <v>6.6900000000000001E-2</v>
      </c>
      <c r="AB80" s="102">
        <v>0.66900000000000004</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6.4838098264999999</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4417599</v>
      </c>
      <c r="AL82" s="105" t="s">
        <v>460</v>
      </c>
    </row>
    <row r="83" spans="1:38" s="6" customFormat="1" ht="24.75" customHeight="1" thickBot="1" x14ac:dyDescent="0.3">
      <c r="A83" s="99" t="s">
        <v>225</v>
      </c>
      <c r="B83" s="115" t="s">
        <v>228</v>
      </c>
      <c r="C83" s="116" t="s">
        <v>229</v>
      </c>
      <c r="D83" s="101"/>
      <c r="E83" s="102" t="s">
        <v>241</v>
      </c>
      <c r="F83" s="102">
        <v>3.6495999999999998E-3</v>
      </c>
      <c r="G83" s="102" t="s">
        <v>241</v>
      </c>
      <c r="H83" s="102" t="s">
        <v>241</v>
      </c>
      <c r="I83" s="102">
        <v>2.281E-2</v>
      </c>
      <c r="J83" s="102">
        <v>0.45619999999999999</v>
      </c>
      <c r="K83" s="102">
        <v>3.4215</v>
      </c>
      <c r="L83" s="102">
        <v>1.30017E-3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228.1</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7.2112531205000003</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12.0568943</v>
      </c>
      <c r="AL85" s="105" t="s">
        <v>236</v>
      </c>
    </row>
    <row r="86" spans="1:38" s="6" customFormat="1" ht="24.75" customHeight="1" thickBot="1" x14ac:dyDescent="0.3">
      <c r="A86" s="99" t="s">
        <v>225</v>
      </c>
      <c r="B86" s="109" t="s">
        <v>234</v>
      </c>
      <c r="C86" s="114" t="s">
        <v>235</v>
      </c>
      <c r="D86" s="101"/>
      <c r="E86" s="102" t="s">
        <v>241</v>
      </c>
      <c r="F86" s="102">
        <v>0.1415604963</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0.58298708200000005</v>
      </c>
      <c r="AL86" s="105" t="s">
        <v>236</v>
      </c>
    </row>
    <row r="87" spans="1:38" s="6" customFormat="1" ht="24.75" customHeight="1" thickBot="1" x14ac:dyDescent="0.3">
      <c r="A87" s="99" t="s">
        <v>225</v>
      </c>
      <c r="B87" s="109" t="s">
        <v>237</v>
      </c>
      <c r="C87" s="114" t="s">
        <v>238</v>
      </c>
      <c r="D87" s="101"/>
      <c r="E87" s="102" t="s">
        <v>241</v>
      </c>
      <c r="F87" s="102">
        <v>0.1862563273</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0.63962522499999996</v>
      </c>
      <c r="AL87" s="105" t="s">
        <v>236</v>
      </c>
    </row>
    <row r="88" spans="1:38" s="6" customFormat="1" ht="24.75" customHeight="1" thickBot="1" x14ac:dyDescent="0.3">
      <c r="A88" s="99" t="s">
        <v>225</v>
      </c>
      <c r="B88" s="109" t="s">
        <v>239</v>
      </c>
      <c r="C88" s="114" t="s">
        <v>240</v>
      </c>
      <c r="D88" s="101"/>
      <c r="E88" s="102" t="s">
        <v>452</v>
      </c>
      <c r="F88" s="102">
        <v>5.7135411359999999</v>
      </c>
      <c r="G88" s="102" t="s">
        <v>452</v>
      </c>
      <c r="H88" s="102">
        <v>1E-3</v>
      </c>
      <c r="I88" s="102" t="s">
        <v>452</v>
      </c>
      <c r="J88" s="102">
        <v>1.6999999999999999E-3</v>
      </c>
      <c r="K88" s="102">
        <v>1.6999999999999999E-3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0.2099649945</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0.701598999</v>
      </c>
      <c r="AL89" s="105" t="s">
        <v>236</v>
      </c>
    </row>
    <row r="90" spans="1:38" s="21" customFormat="1" ht="24.75" customHeight="1" thickBot="1" x14ac:dyDescent="0.3">
      <c r="A90" s="99" t="s">
        <v>225</v>
      </c>
      <c r="B90" s="109" t="s">
        <v>244</v>
      </c>
      <c r="C90" s="114" t="s">
        <v>245</v>
      </c>
      <c r="D90" s="101"/>
      <c r="E90" s="102" t="s">
        <v>241</v>
      </c>
      <c r="F90" s="102">
        <v>24.439057731999998</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8.62026E-4</v>
      </c>
      <c r="Z90" s="102">
        <v>8.62026E-4</v>
      </c>
      <c r="AA90" s="102" t="s">
        <v>241</v>
      </c>
      <c r="AB90" s="102">
        <v>1.724052E-3</v>
      </c>
      <c r="AC90" s="102" t="s">
        <v>241</v>
      </c>
      <c r="AD90" s="102" t="s">
        <v>241</v>
      </c>
      <c r="AE90" s="103"/>
      <c r="AF90" s="104" t="s">
        <v>241</v>
      </c>
      <c r="AG90" s="104" t="s">
        <v>241</v>
      </c>
      <c r="AH90" s="104" t="s">
        <v>241</v>
      </c>
      <c r="AI90" s="104" t="s">
        <v>241</v>
      </c>
      <c r="AJ90" s="104" t="s">
        <v>241</v>
      </c>
      <c r="AK90" s="104">
        <v>277.89551560000001</v>
      </c>
      <c r="AL90" s="105" t="s">
        <v>236</v>
      </c>
    </row>
    <row r="91" spans="1:38" s="6" customFormat="1" ht="24.75" customHeight="1" thickBot="1" x14ac:dyDescent="0.3">
      <c r="A91" s="99" t="s">
        <v>225</v>
      </c>
      <c r="B91" s="106" t="s">
        <v>246</v>
      </c>
      <c r="C91" s="109" t="s">
        <v>247</v>
      </c>
      <c r="D91" s="101"/>
      <c r="E91" s="102">
        <v>2.06110535E-2</v>
      </c>
      <c r="F91" s="102">
        <v>2.820752E-2</v>
      </c>
      <c r="G91" s="102">
        <v>4.5055319999999996E-3</v>
      </c>
      <c r="H91" s="102">
        <v>2.4186200000000001E-2</v>
      </c>
      <c r="I91" s="102">
        <v>0.31060918209999999</v>
      </c>
      <c r="J91" s="102">
        <v>0.38219044819999998</v>
      </c>
      <c r="K91" s="102">
        <v>0.39697515729999999</v>
      </c>
      <c r="L91" s="102">
        <v>1.04904E-3</v>
      </c>
      <c r="M91" s="102">
        <v>0.71906047070000001</v>
      </c>
      <c r="N91" s="102">
        <v>1.1699394320000001</v>
      </c>
      <c r="O91" s="102">
        <v>2.790809E-3</v>
      </c>
      <c r="P91" s="102">
        <v>4.5144740199999998E-2</v>
      </c>
      <c r="Q91" s="102">
        <v>2.9167043000000001E-3</v>
      </c>
      <c r="R91" s="102">
        <v>0.66328856800000002</v>
      </c>
      <c r="S91" s="102">
        <v>2.53367208E-2</v>
      </c>
      <c r="T91" s="102" t="s">
        <v>452</v>
      </c>
      <c r="U91" s="102" t="s">
        <v>452</v>
      </c>
      <c r="V91" s="102" t="s">
        <v>452</v>
      </c>
      <c r="W91" s="102">
        <v>7.5763999999999996E-3</v>
      </c>
      <c r="X91" s="102">
        <v>6.4108000000000004E-4</v>
      </c>
      <c r="Y91" s="102">
        <v>2.6226E-4</v>
      </c>
      <c r="Z91" s="102">
        <v>2.6226E-4</v>
      </c>
      <c r="AA91" s="102">
        <v>2.6226E-4</v>
      </c>
      <c r="AB91" s="102">
        <v>1.42786E-3</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0.79331499999999999</v>
      </c>
      <c r="F92" s="102">
        <v>1.0285328</v>
      </c>
      <c r="G92" s="102">
        <v>0.57120000000000004</v>
      </c>
      <c r="H92" s="102" t="s">
        <v>452</v>
      </c>
      <c r="I92" s="102">
        <v>0.21612000000000001</v>
      </c>
      <c r="J92" s="102">
        <v>0.28816000000000003</v>
      </c>
      <c r="K92" s="102">
        <v>0.36020000000000002</v>
      </c>
      <c r="L92" s="102">
        <v>1.0163119999999999E-2</v>
      </c>
      <c r="M92" s="102">
        <v>2.7352984999999999</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1.7469784698999999</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1.1255E-3</v>
      </c>
      <c r="J94" s="102">
        <v>1.10299E-2</v>
      </c>
      <c r="K94" s="102">
        <v>2.2509999999999999E-2</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0.21983675</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157.64175</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1.7275764999999998E-2</v>
      </c>
      <c r="F99" s="102">
        <v>3.0016730260000002</v>
      </c>
      <c r="G99" s="102" t="s">
        <v>241</v>
      </c>
      <c r="H99" s="102">
        <v>3.5553426670000001</v>
      </c>
      <c r="I99" s="102">
        <v>0.1237884362</v>
      </c>
      <c r="J99" s="102">
        <v>0.19021149949999999</v>
      </c>
      <c r="K99" s="102">
        <v>0.41665376069999999</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301.92301500000002</v>
      </c>
      <c r="AL99" s="105" t="s">
        <v>267</v>
      </c>
    </row>
    <row r="100" spans="1:38" s="6" customFormat="1" ht="24.75" customHeight="1" thickBot="1" x14ac:dyDescent="0.3">
      <c r="A100" s="99" t="s">
        <v>264</v>
      </c>
      <c r="B100" s="99" t="s">
        <v>268</v>
      </c>
      <c r="C100" s="100" t="s">
        <v>269</v>
      </c>
      <c r="D100" s="118"/>
      <c r="E100" s="102">
        <v>1.4992929E-2</v>
      </c>
      <c r="F100" s="102">
        <v>3.298475061</v>
      </c>
      <c r="G100" s="102" t="s">
        <v>241</v>
      </c>
      <c r="H100" s="102">
        <v>3.0724984110000002</v>
      </c>
      <c r="I100" s="102">
        <v>0.12097909699999999</v>
      </c>
      <c r="J100" s="102">
        <v>0.181535116</v>
      </c>
      <c r="K100" s="102">
        <v>0.39662383699999998</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675.06032130000006</v>
      </c>
      <c r="AL100" s="105" t="s">
        <v>267</v>
      </c>
    </row>
    <row r="101" spans="1:38" s="6" customFormat="1" ht="24.75" customHeight="1" thickBot="1" x14ac:dyDescent="0.3">
      <c r="A101" s="99" t="s">
        <v>264</v>
      </c>
      <c r="B101" s="99" t="s">
        <v>270</v>
      </c>
      <c r="C101" s="100" t="s">
        <v>271</v>
      </c>
      <c r="D101" s="118"/>
      <c r="E101" s="102">
        <v>3.3337803999999999E-2</v>
      </c>
      <c r="F101" s="102">
        <v>0.35003010000000001</v>
      </c>
      <c r="G101" s="102" t="s">
        <v>241</v>
      </c>
      <c r="H101" s="102">
        <v>1.1619698780000001</v>
      </c>
      <c r="I101" s="102">
        <v>2.7802861799999998E-2</v>
      </c>
      <c r="J101" s="102">
        <v>8.3408585300000004E-2</v>
      </c>
      <c r="K101" s="102">
        <v>0.1946200323</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1390.143088</v>
      </c>
      <c r="AL101" s="105" t="s">
        <v>267</v>
      </c>
    </row>
    <row r="102" spans="1:38" s="6" customFormat="1" ht="24.75" customHeight="1" thickBot="1" x14ac:dyDescent="0.3">
      <c r="A102" s="99" t="s">
        <v>264</v>
      </c>
      <c r="B102" s="99" t="s">
        <v>272</v>
      </c>
      <c r="C102" s="100" t="s">
        <v>273</v>
      </c>
      <c r="D102" s="118"/>
      <c r="E102" s="102">
        <v>9.1245230000000007E-3</v>
      </c>
      <c r="F102" s="102">
        <v>0.28154839999999998</v>
      </c>
      <c r="G102" s="102" t="s">
        <v>241</v>
      </c>
      <c r="H102" s="102">
        <v>1.4240459729999999</v>
      </c>
      <c r="I102" s="102">
        <v>2.787749E-3</v>
      </c>
      <c r="J102" s="102">
        <v>6.0958141E-2</v>
      </c>
      <c r="K102" s="102">
        <v>0.41386242200000001</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579.03091549999999</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4.0455300000000003E-3</v>
      </c>
      <c r="F104" s="102">
        <v>3.8726200000000002E-2</v>
      </c>
      <c r="G104" s="102" t="s">
        <v>241</v>
      </c>
      <c r="H104" s="102">
        <v>0.13283889099999999</v>
      </c>
      <c r="I104" s="102">
        <v>1.46966E-3</v>
      </c>
      <c r="J104" s="102">
        <v>4.4089799999999998E-3</v>
      </c>
      <c r="K104" s="102">
        <v>1.0287620000000001E-2</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73.483000000000004</v>
      </c>
      <c r="AL104" s="105" t="s">
        <v>267</v>
      </c>
    </row>
    <row r="105" spans="1:38" s="6" customFormat="1" ht="24.75" customHeight="1" thickBot="1" x14ac:dyDescent="0.3">
      <c r="A105" s="99" t="s">
        <v>264</v>
      </c>
      <c r="B105" s="99" t="s">
        <v>278</v>
      </c>
      <c r="C105" s="100" t="s">
        <v>279</v>
      </c>
      <c r="D105" s="118"/>
      <c r="E105" s="102">
        <v>1.0130739E-2</v>
      </c>
      <c r="F105" s="102">
        <v>0.31262790000000001</v>
      </c>
      <c r="G105" s="102" t="s">
        <v>241</v>
      </c>
      <c r="H105" s="102">
        <v>0.33678456000000001</v>
      </c>
      <c r="I105" s="102">
        <v>6.1844999999999999E-3</v>
      </c>
      <c r="J105" s="102">
        <v>9.7184999999999997E-3</v>
      </c>
      <c r="K105" s="102">
        <v>2.1204000000000001E-2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44.174999999999997</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1.0929426000000001E-2</v>
      </c>
      <c r="F107" s="102">
        <v>0.2483725</v>
      </c>
      <c r="G107" s="102" t="s">
        <v>241</v>
      </c>
      <c r="H107" s="102">
        <v>0.30513900700000002</v>
      </c>
      <c r="I107" s="102">
        <v>9.3722849999999993E-3</v>
      </c>
      <c r="J107" s="102">
        <v>0.1249638</v>
      </c>
      <c r="K107" s="102">
        <v>0.59357804999999997</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3124.0949999999998</v>
      </c>
      <c r="AL107" s="105" t="s">
        <v>267</v>
      </c>
    </row>
    <row r="108" spans="1:38" s="6" customFormat="1" ht="24.75" customHeight="1" thickBot="1" x14ac:dyDescent="0.3">
      <c r="A108" s="99" t="s">
        <v>264</v>
      </c>
      <c r="B108" s="99" t="s">
        <v>284</v>
      </c>
      <c r="C108" s="100" t="s">
        <v>285</v>
      </c>
      <c r="D108" s="118"/>
      <c r="E108" s="102">
        <v>6.6580169999999996E-3</v>
      </c>
      <c r="F108" s="102">
        <v>0.31671189999999999</v>
      </c>
      <c r="G108" s="102" t="s">
        <v>241</v>
      </c>
      <c r="H108" s="102">
        <v>0.21627558099999999</v>
      </c>
      <c r="I108" s="102">
        <v>1.24069504E-2</v>
      </c>
      <c r="J108" s="102">
        <v>0.124069504</v>
      </c>
      <c r="K108" s="102">
        <v>0.2481390081</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6203.4752019999996</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9.55812E-4</v>
      </c>
      <c r="F110" s="102">
        <v>7.6658199999999996E-2</v>
      </c>
      <c r="G110" s="102" t="s">
        <v>241</v>
      </c>
      <c r="H110" s="102">
        <v>5.2145263999999997E-2</v>
      </c>
      <c r="I110" s="102">
        <v>4.6219629000000002E-3</v>
      </c>
      <c r="J110" s="102">
        <v>2.5420796200000002E-2</v>
      </c>
      <c r="K110" s="102">
        <v>2.5420796200000002E-2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231.09814739999999</v>
      </c>
      <c r="AL110" s="105" t="s">
        <v>267</v>
      </c>
    </row>
    <row r="111" spans="1:38" s="6" customFormat="1" ht="24.75" customHeight="1" thickBot="1" x14ac:dyDescent="0.3">
      <c r="A111" s="99" t="s">
        <v>264</v>
      </c>
      <c r="B111" s="99" t="s">
        <v>290</v>
      </c>
      <c r="C111" s="100" t="s">
        <v>291</v>
      </c>
      <c r="D111" s="118" t="s">
        <v>395</v>
      </c>
      <c r="E111" s="102">
        <v>6.334162E-3</v>
      </c>
      <c r="F111" s="102">
        <v>5.3882100000000002E-2</v>
      </c>
      <c r="G111" s="102" t="s">
        <v>241</v>
      </c>
      <c r="H111" s="102">
        <v>0.14778366000000001</v>
      </c>
      <c r="I111" s="102">
        <v>5.8910799999999997E-4</v>
      </c>
      <c r="J111" s="102">
        <v>1.1782161E-3</v>
      </c>
      <c r="K111" s="102">
        <v>2.6509861000000002E-3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335.50000699999998</v>
      </c>
      <c r="AL111" s="105" t="s">
        <v>267</v>
      </c>
    </row>
    <row r="112" spans="1:38" s="6" customFormat="1" ht="24.75" customHeight="1" thickBot="1" x14ac:dyDescent="0.3">
      <c r="A112" s="99" t="s">
        <v>292</v>
      </c>
      <c r="B112" s="99" t="s">
        <v>293</v>
      </c>
      <c r="C112" s="100" t="s">
        <v>294</v>
      </c>
      <c r="D112" s="101"/>
      <c r="E112" s="102">
        <v>4.4824726159999999</v>
      </c>
      <c r="F112" s="102" t="s">
        <v>241</v>
      </c>
      <c r="G112" s="102" t="s">
        <v>241</v>
      </c>
      <c r="H112" s="102">
        <v>2.6375340810000001</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112061815.40000001</v>
      </c>
      <c r="AL112" s="105" t="s">
        <v>396</v>
      </c>
    </row>
    <row r="113" spans="1:38" s="6" customFormat="1" ht="24.75" customHeight="1" thickBot="1" x14ac:dyDescent="0.3">
      <c r="A113" s="99" t="s">
        <v>292</v>
      </c>
      <c r="B113" s="119" t="s">
        <v>295</v>
      </c>
      <c r="C113" s="120" t="s">
        <v>296</v>
      </c>
      <c r="D113" s="101"/>
      <c r="E113" s="102">
        <v>1.9443467969999999</v>
      </c>
      <c r="F113" s="102">
        <v>2.8428799699999998</v>
      </c>
      <c r="G113" s="102" t="s">
        <v>241</v>
      </c>
      <c r="H113" s="102">
        <v>11.953187893999999</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48608669.93</v>
      </c>
      <c r="AL113" s="105" t="s">
        <v>396</v>
      </c>
    </row>
    <row r="114" spans="1:38" s="6" customFormat="1" ht="24.75" customHeight="1" thickBot="1" x14ac:dyDescent="0.3">
      <c r="A114" s="99" t="s">
        <v>292</v>
      </c>
      <c r="B114" s="119" t="s">
        <v>297</v>
      </c>
      <c r="C114" s="120" t="s">
        <v>298</v>
      </c>
      <c r="D114" s="101"/>
      <c r="E114" s="102">
        <v>4.8287424000000002E-2</v>
      </c>
      <c r="F114" s="102" t="s">
        <v>241</v>
      </c>
      <c r="G114" s="102" t="s">
        <v>241</v>
      </c>
      <c r="H114" s="102">
        <v>0.19056287</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1207185.6000000001</v>
      </c>
      <c r="AL114" s="105" t="s">
        <v>396</v>
      </c>
    </row>
    <row r="115" spans="1:38" s="6" customFormat="1" ht="24.75" customHeight="1" thickBot="1" x14ac:dyDescent="0.3">
      <c r="A115" s="99" t="s">
        <v>292</v>
      </c>
      <c r="B115" s="119" t="s">
        <v>299</v>
      </c>
      <c r="C115" s="120" t="s">
        <v>300</v>
      </c>
      <c r="D115" s="101"/>
      <c r="E115" s="102">
        <v>2.7405000000000002E-4</v>
      </c>
      <c r="F115" s="102" t="s">
        <v>241</v>
      </c>
      <c r="G115" s="102" t="s">
        <v>241</v>
      </c>
      <c r="H115" s="102">
        <v>6.6555E-4</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6851.25</v>
      </c>
      <c r="AL115" s="105" t="s">
        <v>396</v>
      </c>
    </row>
    <row r="116" spans="1:38" s="6" customFormat="1" ht="24.75" customHeight="1" thickBot="1" x14ac:dyDescent="0.3">
      <c r="A116" s="99" t="s">
        <v>292</v>
      </c>
      <c r="B116" s="99" t="s">
        <v>301</v>
      </c>
      <c r="C116" s="109" t="s">
        <v>302</v>
      </c>
      <c r="D116" s="101"/>
      <c r="E116" s="102">
        <v>1.0264332089999999</v>
      </c>
      <c r="F116" s="102">
        <v>0.120514591</v>
      </c>
      <c r="G116" s="102" t="s">
        <v>241</v>
      </c>
      <c r="H116" s="102">
        <v>1.826315412</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25660830.219999999</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6.7027228999999994E-2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5038724.4270000001</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2.4230354400000001E-2</v>
      </c>
      <c r="J119" s="102">
        <v>0.6299892144</v>
      </c>
      <c r="K119" s="102">
        <v>0.6299892144</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4038.3924000000002</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0.76246441580000002</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8865.8652999999995</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1.1378965499999999E-2</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0.40102207290000003</v>
      </c>
      <c r="F123" s="102">
        <v>8.7178711500000006E-2</v>
      </c>
      <c r="G123" s="102">
        <v>8.7178711500000006E-2</v>
      </c>
      <c r="H123" s="102">
        <v>0.41845781520000003</v>
      </c>
      <c r="I123" s="102">
        <v>0.94153008419999995</v>
      </c>
      <c r="J123" s="102">
        <v>0.99383731109999995</v>
      </c>
      <c r="K123" s="102">
        <v>1.0112730534000001</v>
      </c>
      <c r="L123" s="102">
        <v>0.1242819711</v>
      </c>
      <c r="M123" s="102">
        <v>11.629640114000001</v>
      </c>
      <c r="N123" s="102">
        <v>1.9179316500000002E-2</v>
      </c>
      <c r="O123" s="102">
        <v>0.1534345322</v>
      </c>
      <c r="P123" s="102">
        <v>2.4410039200000001E-2</v>
      </c>
      <c r="Q123" s="102">
        <v>1.1158875E-3</v>
      </c>
      <c r="R123" s="102">
        <v>1.3948593800000001E-2</v>
      </c>
      <c r="S123" s="102">
        <v>1.27280919E-2</v>
      </c>
      <c r="T123" s="102" t="s">
        <v>452</v>
      </c>
      <c r="U123" s="102" t="s">
        <v>452</v>
      </c>
      <c r="V123" s="102" t="s">
        <v>452</v>
      </c>
      <c r="W123" s="102">
        <v>8.7178711500000006E-2</v>
      </c>
      <c r="X123" s="102">
        <v>6.8463185699999998E-2</v>
      </c>
      <c r="Y123" s="102">
        <v>0.19123173439999999</v>
      </c>
      <c r="Z123" s="102">
        <v>8.1609735399999994E-2</v>
      </c>
      <c r="AA123" s="102">
        <v>5.8552709799999998E-2</v>
      </c>
      <c r="AB123" s="102">
        <v>0.39985736529999999</v>
      </c>
      <c r="AC123" s="102" t="s">
        <v>241</v>
      </c>
      <c r="AD123" s="102">
        <v>4.70765E-4</v>
      </c>
      <c r="AE123" s="103"/>
      <c r="AF123" s="104" t="s">
        <v>241</v>
      </c>
      <c r="AG123" s="104" t="s">
        <v>241</v>
      </c>
      <c r="AH123" s="104" t="s">
        <v>241</v>
      </c>
      <c r="AI123" s="104" t="s">
        <v>241</v>
      </c>
      <c r="AJ123" s="104" t="s">
        <v>241</v>
      </c>
      <c r="AK123" s="104">
        <v>174357.42300000001</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1.2339</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2285</v>
      </c>
      <c r="AL124" s="105" t="s">
        <v>400</v>
      </c>
    </row>
    <row r="125" spans="1:38" s="6" customFormat="1" ht="24.75" customHeight="1" thickBot="1" x14ac:dyDescent="0.3">
      <c r="A125" s="99" t="s">
        <v>320</v>
      </c>
      <c r="B125" s="99" t="s">
        <v>321</v>
      </c>
      <c r="C125" s="100" t="s">
        <v>322</v>
      </c>
      <c r="D125" s="101"/>
      <c r="E125" s="102" t="s">
        <v>241</v>
      </c>
      <c r="F125" s="102">
        <v>0.87681100690000002</v>
      </c>
      <c r="G125" s="102" t="s">
        <v>241</v>
      </c>
      <c r="H125" s="102" t="s">
        <v>452</v>
      </c>
      <c r="I125" s="102">
        <v>7.5900000000000002E-5</v>
      </c>
      <c r="J125" s="102">
        <v>5.0370000000000005E-4</v>
      </c>
      <c r="K125" s="102">
        <v>1.0648999999999999E-3</v>
      </c>
      <c r="L125" s="102">
        <v>3.7950000000000001E-5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1.77810511E-2</v>
      </c>
      <c r="I126" s="102" t="s">
        <v>452</v>
      </c>
      <c r="J126" s="102" t="s">
        <v>452</v>
      </c>
      <c r="K126" s="102" t="s">
        <v>452</v>
      </c>
      <c r="L126" s="102" t="s">
        <v>452</v>
      </c>
      <c r="M126" s="102">
        <v>6.2777205999999999E-3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3.8645007000000001E-3</v>
      </c>
      <c r="F128" s="102">
        <v>9.8769999999999999E-4</v>
      </c>
      <c r="G128" s="102">
        <v>8.5974130000000001E-4</v>
      </c>
      <c r="H128" s="102" t="s">
        <v>452</v>
      </c>
      <c r="I128" s="102">
        <v>1.9687300000000001E-3</v>
      </c>
      <c r="J128" s="102">
        <v>1.9687300000000001E-3</v>
      </c>
      <c r="K128" s="102">
        <v>1.9687300000000001E-3</v>
      </c>
      <c r="L128" s="102">
        <v>1.373841E-4</v>
      </c>
      <c r="M128" s="102">
        <v>6.4682369999999995E-4</v>
      </c>
      <c r="N128" s="102">
        <v>0.4</v>
      </c>
      <c r="O128" s="102">
        <v>0.01</v>
      </c>
      <c r="P128" s="102">
        <v>0.03</v>
      </c>
      <c r="Q128" s="102">
        <v>1.00519483E-2</v>
      </c>
      <c r="R128" s="102">
        <v>1.02870824E-2</v>
      </c>
      <c r="S128" s="102">
        <v>3.0218729499999999E-2</v>
      </c>
      <c r="T128" s="102" t="s">
        <v>452</v>
      </c>
      <c r="U128" s="102" t="s">
        <v>452</v>
      </c>
      <c r="V128" s="102" t="s">
        <v>452</v>
      </c>
      <c r="W128" s="102">
        <v>5.9999999999999995E-4</v>
      </c>
      <c r="X128" s="102">
        <v>3.5274999999999998E-3</v>
      </c>
      <c r="Y128" s="102">
        <v>3.5274999999999998E-3</v>
      </c>
      <c r="Z128" s="102">
        <v>3.5274999999999998E-3</v>
      </c>
      <c r="AA128" s="102">
        <v>3.5274999999999998E-3</v>
      </c>
      <c r="AB128" s="102">
        <v>1.4109999999999999E-2</v>
      </c>
      <c r="AC128" s="102">
        <v>1.274133E-3</v>
      </c>
      <c r="AD128" s="102">
        <v>9.0304000000000002E-7</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6.8838139999999998E-4</v>
      </c>
      <c r="F131" s="102">
        <v>3.4419069999999999E-4</v>
      </c>
      <c r="G131" s="102">
        <v>6.8838139999999998E-4</v>
      </c>
      <c r="H131" s="102" t="s">
        <v>452</v>
      </c>
      <c r="I131" s="102">
        <v>6.9251200000000005E-4</v>
      </c>
      <c r="J131" s="102">
        <v>6.9251200000000005E-4</v>
      </c>
      <c r="K131" s="102">
        <v>6.9251200000000005E-4</v>
      </c>
      <c r="L131" s="102">
        <v>1.2465220000000001E-4</v>
      </c>
      <c r="M131" s="102">
        <v>1.3767628E-3</v>
      </c>
      <c r="N131" s="102">
        <v>4.6569999999999997E-3</v>
      </c>
      <c r="O131" s="102">
        <v>4.6509999999999998E-4</v>
      </c>
      <c r="P131" s="102">
        <v>2.5128999999999999E-4</v>
      </c>
      <c r="Q131" s="102">
        <v>2.3137482000000001E-3</v>
      </c>
      <c r="R131" s="102">
        <v>6.2564040000000003E-4</v>
      </c>
      <c r="S131" s="102">
        <v>1.2757674000000001E-3</v>
      </c>
      <c r="T131" s="102" t="s">
        <v>452</v>
      </c>
      <c r="U131" s="102" t="s">
        <v>452</v>
      </c>
      <c r="V131" s="102" t="s">
        <v>452</v>
      </c>
      <c r="W131" s="102">
        <v>0.2015941684</v>
      </c>
      <c r="X131" s="102">
        <v>2.0553102000000001E-9</v>
      </c>
      <c r="Y131" s="102">
        <v>1.7602895999999999E-8</v>
      </c>
      <c r="Z131" s="102" t="s">
        <v>452</v>
      </c>
      <c r="AA131" s="102" t="s">
        <v>452</v>
      </c>
      <c r="AB131" s="102">
        <v>1.9658205999999999E-8</v>
      </c>
      <c r="AC131" s="102">
        <v>1.2877532000000001E-3</v>
      </c>
      <c r="AD131" s="102">
        <v>1.9176339999999999E-4</v>
      </c>
      <c r="AE131" s="103"/>
      <c r="AF131" s="104" t="s">
        <v>241</v>
      </c>
      <c r="AG131" s="104" t="s">
        <v>241</v>
      </c>
      <c r="AH131" s="104" t="s">
        <v>241</v>
      </c>
      <c r="AI131" s="104" t="s">
        <v>241</v>
      </c>
      <c r="AJ131" s="104" t="s">
        <v>241</v>
      </c>
      <c r="AK131" s="104">
        <v>0.491701</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1.12365E-2</v>
      </c>
      <c r="F133" s="102">
        <v>1.7705999999999999E-4</v>
      </c>
      <c r="G133" s="102">
        <v>1.5390600000000001E-3</v>
      </c>
      <c r="H133" s="102" t="s">
        <v>241</v>
      </c>
      <c r="I133" s="102">
        <v>4.2222000000000001E-4</v>
      </c>
      <c r="J133" s="102">
        <v>4.72614E-4</v>
      </c>
      <c r="K133" s="102">
        <v>5.2518720000000005E-4</v>
      </c>
      <c r="L133" s="102">
        <v>2.1111E-4</v>
      </c>
      <c r="M133" s="102">
        <v>1.9067999999999999E-3</v>
      </c>
      <c r="N133" s="102">
        <v>4.0900860000000003E-4</v>
      </c>
      <c r="O133" s="102">
        <v>6.8508600000000003E-5</v>
      </c>
      <c r="P133" s="102">
        <v>2.0293800000000001E-2</v>
      </c>
      <c r="Q133" s="102">
        <v>1.8536820000000001E-4</v>
      </c>
      <c r="R133" s="102">
        <v>1.8468719999999999E-4</v>
      </c>
      <c r="S133" s="102">
        <v>1.692966E-4</v>
      </c>
      <c r="T133" s="102" t="s">
        <v>452</v>
      </c>
      <c r="U133" s="102" t="s">
        <v>452</v>
      </c>
      <c r="V133" s="102" t="s">
        <v>452</v>
      </c>
      <c r="W133" s="102">
        <v>3.6774000000000003E-4</v>
      </c>
      <c r="X133" s="102">
        <v>1.7978399999999999E-7</v>
      </c>
      <c r="Y133" s="102">
        <v>9.8200200000000003E-8</v>
      </c>
      <c r="Z133" s="102">
        <v>8.7712800000000002E-8</v>
      </c>
      <c r="AA133" s="102">
        <v>9.5203799999999999E-8</v>
      </c>
      <c r="AB133" s="102">
        <v>4.6090079999999999E-7</v>
      </c>
      <c r="AC133" s="102">
        <v>2.0643913000000002E-3</v>
      </c>
      <c r="AD133" s="102">
        <v>5.6324749999999996E-3</v>
      </c>
      <c r="AE133" s="103"/>
      <c r="AF133" s="104" t="s">
        <v>241</v>
      </c>
      <c r="AG133" s="104" t="s">
        <v>241</v>
      </c>
      <c r="AH133" s="104" t="s">
        <v>241</v>
      </c>
      <c r="AI133" s="104" t="s">
        <v>241</v>
      </c>
      <c r="AJ133" s="104" t="s">
        <v>241</v>
      </c>
      <c r="AK133" s="104">
        <v>13620</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3.7293051000000001E-3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1.7437409999999999E-4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7.6871009999999996E-4</v>
      </c>
      <c r="F139" s="102">
        <v>3.267018E-3</v>
      </c>
      <c r="G139" s="102">
        <v>1.9217753E-3</v>
      </c>
      <c r="H139" s="102">
        <v>0.168794685</v>
      </c>
      <c r="I139" s="102">
        <v>0.22066742</v>
      </c>
      <c r="J139" s="102">
        <v>0.22890842</v>
      </c>
      <c r="K139" s="102">
        <v>0.22890842</v>
      </c>
      <c r="L139" s="102">
        <v>1.5404086000000001E-2</v>
      </c>
      <c r="M139" s="102">
        <v>2.4214368900000002E-2</v>
      </c>
      <c r="N139" s="102">
        <v>0.36133366220000002</v>
      </c>
      <c r="O139" s="102">
        <v>2.3768259999999999E-3</v>
      </c>
      <c r="P139" s="102">
        <v>1.7153006999999999E-3</v>
      </c>
      <c r="Q139" s="102">
        <v>2.1310345000000001E-3</v>
      </c>
      <c r="R139" s="102">
        <v>3.5262320999999998E-3</v>
      </c>
      <c r="S139" s="102">
        <v>1.75296632E-2</v>
      </c>
      <c r="T139" s="102" t="s">
        <v>452</v>
      </c>
      <c r="U139" s="102" t="s">
        <v>452</v>
      </c>
      <c r="V139" s="102" t="s">
        <v>452</v>
      </c>
      <c r="W139" s="102">
        <v>2.2449727457000002</v>
      </c>
      <c r="X139" s="102">
        <v>3.1032819100000001E-2</v>
      </c>
      <c r="Y139" s="102">
        <v>4.63424344E-2</v>
      </c>
      <c r="Z139" s="102">
        <v>2.0392134400000001E-2</v>
      </c>
      <c r="AA139" s="102">
        <v>3.6376573299999999E-2</v>
      </c>
      <c r="AB139" s="102">
        <v>0.13414396119999999</v>
      </c>
      <c r="AC139" s="102" t="s">
        <v>452</v>
      </c>
      <c r="AD139" s="102">
        <v>2.0809503</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234.58659019819999</v>
      </c>
      <c r="F141" s="70">
        <f t="shared" ref="F141:AD141" si="0">SUM(F14:F140)</f>
        <v>380.4096755434</v>
      </c>
      <c r="G141" s="70">
        <f t="shared" si="0"/>
        <v>29.782401957300007</v>
      </c>
      <c r="H141" s="70">
        <f t="shared" si="0"/>
        <v>31.042219176041598</v>
      </c>
      <c r="I141" s="70">
        <f t="shared" si="0"/>
        <v>44.301979904699976</v>
      </c>
      <c r="J141" s="70">
        <f t="shared" si="0"/>
        <v>65.29070108629999</v>
      </c>
      <c r="K141" s="70">
        <f t="shared" si="0"/>
        <v>112.96903983040001</v>
      </c>
      <c r="L141" s="70">
        <f t="shared" si="0"/>
        <v>5.409398535200002</v>
      </c>
      <c r="M141" s="70">
        <f t="shared" si="0"/>
        <v>632.62368451469979</v>
      </c>
      <c r="N141" s="70">
        <f t="shared" si="0"/>
        <v>13.56140501</v>
      </c>
      <c r="O141" s="70">
        <f t="shared" si="0"/>
        <v>1.6176577804999999</v>
      </c>
      <c r="P141" s="70">
        <f t="shared" si="0"/>
        <v>0.77493083150000031</v>
      </c>
      <c r="Q141" s="70">
        <f t="shared" si="0"/>
        <v>3.5266774117999997</v>
      </c>
      <c r="R141" s="70">
        <f>SUM(R14:R140)</f>
        <v>12.466868485200003</v>
      </c>
      <c r="S141" s="70">
        <f t="shared" si="0"/>
        <v>24.265963483899998</v>
      </c>
      <c r="T141" s="70">
        <f t="shared" si="0"/>
        <v>0</v>
      </c>
      <c r="U141" s="70">
        <f t="shared" si="0"/>
        <v>0</v>
      </c>
      <c r="V141" s="70">
        <f t="shared" si="0"/>
        <v>0</v>
      </c>
      <c r="W141" s="70">
        <f t="shared" si="0"/>
        <v>34.284430351300003</v>
      </c>
      <c r="X141" s="70">
        <f t="shared" si="0"/>
        <v>3.3706377871922806</v>
      </c>
      <c r="Y141" s="70">
        <f t="shared" si="0"/>
        <v>7.2642165868016946</v>
      </c>
      <c r="Z141" s="70">
        <f t="shared" si="0"/>
        <v>3.5190898142576605</v>
      </c>
      <c r="AA141" s="70">
        <f t="shared" si="0"/>
        <v>2.0432755234811797</v>
      </c>
      <c r="AB141" s="70">
        <f t="shared" si="0"/>
        <v>16.197219711217006</v>
      </c>
      <c r="AC141" s="70">
        <f t="shared" si="0"/>
        <v>54.624300069384006</v>
      </c>
      <c r="AD141" s="70">
        <f t="shared" si="0"/>
        <v>21.532811575340006</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234.58659019819999</v>
      </c>
      <c r="F152" s="67">
        <f t="shared" ref="F152:AD152" si="1">SUM(F$141, F$151, IF(AND(ISNUMBER(SEARCH($B$4,"AT|BE|CH|GB|IE|LT|LU|NL")),SUM(F$143:F$149)&gt;0),SUM(F$143:F$149)-SUM(F$27:F$33),0))</f>
        <v>380.4096755434</v>
      </c>
      <c r="G152" s="67">
        <f t="shared" si="1"/>
        <v>29.782401957300007</v>
      </c>
      <c r="H152" s="67">
        <f t="shared" si="1"/>
        <v>31.042219176041598</v>
      </c>
      <c r="I152" s="67">
        <f t="shared" si="1"/>
        <v>44.301979904699976</v>
      </c>
      <c r="J152" s="67">
        <f t="shared" si="1"/>
        <v>65.29070108629999</v>
      </c>
      <c r="K152" s="67">
        <f t="shared" si="1"/>
        <v>112.96903983040001</v>
      </c>
      <c r="L152" s="67">
        <f t="shared" si="1"/>
        <v>5.409398535200002</v>
      </c>
      <c r="M152" s="67">
        <f t="shared" si="1"/>
        <v>632.62368451469979</v>
      </c>
      <c r="N152" s="67">
        <f t="shared" si="1"/>
        <v>13.56140501</v>
      </c>
      <c r="O152" s="67">
        <f t="shared" si="1"/>
        <v>1.6176577804999999</v>
      </c>
      <c r="P152" s="67">
        <f t="shared" si="1"/>
        <v>0.77493083150000031</v>
      </c>
      <c r="Q152" s="67">
        <f t="shared" si="1"/>
        <v>3.5266774117999997</v>
      </c>
      <c r="R152" s="67">
        <f t="shared" si="1"/>
        <v>12.466868485200003</v>
      </c>
      <c r="S152" s="67">
        <f t="shared" si="1"/>
        <v>24.265963483899998</v>
      </c>
      <c r="T152" s="67">
        <f t="shared" si="1"/>
        <v>0</v>
      </c>
      <c r="U152" s="67">
        <f t="shared" si="1"/>
        <v>0</v>
      </c>
      <c r="V152" s="67">
        <f t="shared" si="1"/>
        <v>0</v>
      </c>
      <c r="W152" s="67">
        <f t="shared" si="1"/>
        <v>34.284430351300003</v>
      </c>
      <c r="X152" s="67">
        <f t="shared" si="1"/>
        <v>3.3706377871922806</v>
      </c>
      <c r="Y152" s="67">
        <f t="shared" si="1"/>
        <v>7.2642165868016946</v>
      </c>
      <c r="Z152" s="67">
        <f t="shared" si="1"/>
        <v>3.5190898142576605</v>
      </c>
      <c r="AA152" s="67">
        <f t="shared" si="1"/>
        <v>2.0432755234811797</v>
      </c>
      <c r="AB152" s="67">
        <f t="shared" si="1"/>
        <v>16.197219711217006</v>
      </c>
      <c r="AC152" s="67">
        <f t="shared" si="1"/>
        <v>54.624300069384006</v>
      </c>
      <c r="AD152" s="67">
        <f t="shared" si="1"/>
        <v>21.532811575340006</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234.58659019819999</v>
      </c>
      <c r="F154" s="67">
        <f>SUM(F$141, F$153, -1 * IF(OR($B$6=2005,$B$6&gt;=2020),SUM(F$99:F$122),0), IF(AND(ISNUMBER(SEARCH($B$4,"AT|BE|CH|GB|IE|LT|LU|NL")),SUM(F$143:F$149)&gt;0),SUM(F$143:F$149)-SUM(F$27:F$33),0))</f>
        <v>380.4096755434</v>
      </c>
      <c r="G154" s="67">
        <f>SUM(G$141, G$153, IF(AND(ISNUMBER(SEARCH($B$4,"AT|BE|CH|GB|IE|LT|LU|NL")),SUM(G$143:G$149)&gt;0),SUM(G$143:G$149)-SUM(G$27:G$33),0))</f>
        <v>29.782401957300007</v>
      </c>
      <c r="H154" s="67">
        <f>SUM(H$141, H$153, IF(AND(ISNUMBER(SEARCH($B$4,"AT|BE|CH|GB|IE|LT|LU|NL")),SUM(H$143:H$149)&gt;0),SUM(H$143:H$149)-SUM(H$27:H$33),0))</f>
        <v>31.042219176041598</v>
      </c>
      <c r="I154" s="67">
        <f t="shared" ref="I154:AD154" si="2">SUM(I$141, I$153, IF(AND(ISNUMBER(SEARCH($B$4,"AT|BE|CH|GB|IE|LT|LU|NL")),SUM(I$143:I$149)&gt;0),SUM(I$143:I$149)-SUM(I$27:I$33),0))</f>
        <v>44.301979904699976</v>
      </c>
      <c r="J154" s="67">
        <f t="shared" si="2"/>
        <v>65.29070108629999</v>
      </c>
      <c r="K154" s="67">
        <f t="shared" si="2"/>
        <v>112.96903983040001</v>
      </c>
      <c r="L154" s="67">
        <f t="shared" si="2"/>
        <v>5.409398535200002</v>
      </c>
      <c r="M154" s="67">
        <f t="shared" si="2"/>
        <v>632.62368451469979</v>
      </c>
      <c r="N154" s="67">
        <f t="shared" si="2"/>
        <v>13.56140501</v>
      </c>
      <c r="O154" s="67">
        <f t="shared" si="2"/>
        <v>1.6176577804999999</v>
      </c>
      <c r="P154" s="67">
        <f t="shared" si="2"/>
        <v>0.77493083150000031</v>
      </c>
      <c r="Q154" s="67">
        <f t="shared" si="2"/>
        <v>3.5266774117999997</v>
      </c>
      <c r="R154" s="67">
        <f t="shared" si="2"/>
        <v>12.466868485200003</v>
      </c>
      <c r="S154" s="67">
        <f t="shared" si="2"/>
        <v>24.265963483899998</v>
      </c>
      <c r="T154" s="67">
        <f t="shared" si="2"/>
        <v>0</v>
      </c>
      <c r="U154" s="67">
        <f t="shared" si="2"/>
        <v>0</v>
      </c>
      <c r="V154" s="67">
        <f t="shared" si="2"/>
        <v>0</v>
      </c>
      <c r="W154" s="67">
        <f t="shared" si="2"/>
        <v>34.284430351300003</v>
      </c>
      <c r="X154" s="67">
        <f t="shared" si="2"/>
        <v>3.3706377871922806</v>
      </c>
      <c r="Y154" s="67">
        <f t="shared" si="2"/>
        <v>7.2642165868016946</v>
      </c>
      <c r="Z154" s="67">
        <f t="shared" si="2"/>
        <v>3.5190898142576605</v>
      </c>
      <c r="AA154" s="67">
        <f t="shared" si="2"/>
        <v>2.0432755234811797</v>
      </c>
      <c r="AB154" s="67">
        <f t="shared" si="2"/>
        <v>16.197219711217006</v>
      </c>
      <c r="AC154" s="67">
        <f t="shared" si="2"/>
        <v>54.624300069384006</v>
      </c>
      <c r="AD154" s="67">
        <f t="shared" si="2"/>
        <v>21.532811575340006</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3.0152441397</v>
      </c>
      <c r="F157" s="130">
        <v>7.1697161199999998E-2</v>
      </c>
      <c r="G157" s="130">
        <v>8.8074898200000001E-2</v>
      </c>
      <c r="H157" s="130" t="s">
        <v>452</v>
      </c>
      <c r="I157" s="130">
        <v>3.1392410099999997E-2</v>
      </c>
      <c r="J157" s="130">
        <v>3.1392410099999997E-2</v>
      </c>
      <c r="K157" s="130">
        <v>3.1392410099999997E-2</v>
      </c>
      <c r="L157" s="130">
        <v>1.5077583800000001E-2</v>
      </c>
      <c r="M157" s="130">
        <v>0.72812776550000002</v>
      </c>
      <c r="N157" s="130">
        <v>1.46791497E-2</v>
      </c>
      <c r="O157" s="130">
        <v>2.0970213999999998E-3</v>
      </c>
      <c r="P157" s="130">
        <v>6.2910641999999999E-3</v>
      </c>
      <c r="Q157" s="130">
        <v>1.0485106900000001E-2</v>
      </c>
      <c r="R157" s="130">
        <v>1.0485106900000001E-2</v>
      </c>
      <c r="S157" s="130">
        <v>1.0485106900000001E-2</v>
      </c>
      <c r="T157" s="130" t="s">
        <v>452</v>
      </c>
      <c r="U157" s="130" t="s">
        <v>452</v>
      </c>
      <c r="V157" s="130" t="s">
        <v>452</v>
      </c>
      <c r="W157" s="130">
        <v>1.25821283E-2</v>
      </c>
      <c r="X157" s="130">
        <v>1.0494752999999999E-3</v>
      </c>
      <c r="Y157" s="130">
        <v>1.9240380999999999E-3</v>
      </c>
      <c r="Z157" s="130">
        <v>6.5362060000000004E-4</v>
      </c>
      <c r="AA157" s="130">
        <v>2.2554514E-3</v>
      </c>
      <c r="AB157" s="130">
        <v>5.8825854000000002E-3</v>
      </c>
      <c r="AC157" s="130" t="s">
        <v>452</v>
      </c>
      <c r="AD157" s="130" t="s">
        <v>452</v>
      </c>
      <c r="AE157" s="51"/>
      <c r="AF157" s="130">
        <v>9038.1621720000003</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3.1662441888999999</v>
      </c>
      <c r="F158" s="130">
        <v>0.76045739700000003</v>
      </c>
      <c r="G158" s="130">
        <v>9.7924987599999999E-2</v>
      </c>
      <c r="H158" s="130" t="s">
        <v>452</v>
      </c>
      <c r="I158" s="130">
        <v>3.14535289E-2</v>
      </c>
      <c r="J158" s="130">
        <v>3.14535289E-2</v>
      </c>
      <c r="K158" s="130">
        <v>3.14535289E-2</v>
      </c>
      <c r="L158" s="130">
        <v>1.50616059E-2</v>
      </c>
      <c r="M158" s="130">
        <v>1.9035315224</v>
      </c>
      <c r="N158" s="130">
        <v>1.447033011</v>
      </c>
      <c r="O158" s="130">
        <v>2.3325556999999999E-3</v>
      </c>
      <c r="P158" s="130">
        <v>6.9341395000000004E-3</v>
      </c>
      <c r="Q158" s="130">
        <v>1.16627785E-2</v>
      </c>
      <c r="R158" s="130">
        <v>1.16627785E-2</v>
      </c>
      <c r="S158" s="130">
        <v>1.5156796599999999E-2</v>
      </c>
      <c r="T158" s="130" t="s">
        <v>452</v>
      </c>
      <c r="U158" s="130" t="s">
        <v>452</v>
      </c>
      <c r="V158" s="130" t="s">
        <v>452</v>
      </c>
      <c r="W158" s="130">
        <v>1.8103452400000001E-2</v>
      </c>
      <c r="X158" s="130">
        <v>1.1673508E-3</v>
      </c>
      <c r="Y158" s="130">
        <v>2.1401431999999998E-3</v>
      </c>
      <c r="Z158" s="130">
        <v>7.2703429999999999E-4</v>
      </c>
      <c r="AA158" s="130">
        <v>2.5087803000000001E-3</v>
      </c>
      <c r="AB158" s="130">
        <v>6.5433085999999996E-3</v>
      </c>
      <c r="AC158" s="130" t="s">
        <v>452</v>
      </c>
      <c r="AD158" s="130" t="s">
        <v>452</v>
      </c>
      <c r="AE158" s="51"/>
      <c r="AF158" s="130">
        <v>10055.009133</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56.057583899999997</v>
      </c>
      <c r="F159" s="130">
        <v>2.3434216527</v>
      </c>
      <c r="G159" s="130">
        <v>15.557610438999999</v>
      </c>
      <c r="H159" s="130" t="s">
        <v>452</v>
      </c>
      <c r="I159" s="130">
        <v>3.1598379938000001</v>
      </c>
      <c r="J159" s="130">
        <v>3.3261452565999998</v>
      </c>
      <c r="K159" s="130">
        <v>3.3261452565999998</v>
      </c>
      <c r="L159" s="130">
        <v>1.3439945820999999</v>
      </c>
      <c r="M159" s="130">
        <v>2.831634497</v>
      </c>
      <c r="N159" s="130">
        <v>0.49965420360000001</v>
      </c>
      <c r="O159" s="130">
        <v>4.9965420400000002E-2</v>
      </c>
      <c r="P159" s="130">
        <v>0.1158232236</v>
      </c>
      <c r="Q159" s="130">
        <v>0.28109467339999999</v>
      </c>
      <c r="R159" s="130">
        <v>0.62420729590000001</v>
      </c>
      <c r="S159" s="130">
        <v>0.26322748959999998</v>
      </c>
      <c r="T159" s="130" t="s">
        <v>452</v>
      </c>
      <c r="U159" s="130" t="s">
        <v>452</v>
      </c>
      <c r="V159" s="130" t="s">
        <v>452</v>
      </c>
      <c r="W159" s="130">
        <v>3.9057027545</v>
      </c>
      <c r="X159" s="130">
        <v>4.6107988000000004E-3</v>
      </c>
      <c r="Y159" s="130">
        <v>1.7780452299999999E-2</v>
      </c>
      <c r="Z159" s="130">
        <v>8.2626673000000001E-3</v>
      </c>
      <c r="AA159" s="130">
        <v>2.9546319299999999E-2</v>
      </c>
      <c r="AB159" s="130">
        <v>6.0200237699999999E-2</v>
      </c>
      <c r="AC159" s="130">
        <v>0.1063673794</v>
      </c>
      <c r="AD159" s="130">
        <v>0.46393151449999998</v>
      </c>
      <c r="AE159" s="51"/>
      <c r="AF159" s="130">
        <v>40967.248194</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7409"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17410"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D6C66E-868C-4D9A-8A29-27BE074AB7C6}">
  <sheetPr codeName="Tabelle12"/>
  <dimension ref="A1:BO193"/>
  <sheetViews>
    <sheetView topLeftCell="X108"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2.453125" style="18" bestFit="1"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1999</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1999</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1.286761413</v>
      </c>
      <c r="F14" s="102">
        <v>0.45972591610000002</v>
      </c>
      <c r="G14" s="102">
        <v>1.5535574398000001</v>
      </c>
      <c r="H14" s="102" t="s">
        <v>452</v>
      </c>
      <c r="I14" s="102">
        <v>0.1724570513</v>
      </c>
      <c r="J14" s="102">
        <v>0.28862586239999999</v>
      </c>
      <c r="K14" s="102">
        <v>0.39818630040000003</v>
      </c>
      <c r="L14" s="102">
        <v>9.4787033999999999E-3</v>
      </c>
      <c r="M14" s="102">
        <v>0.73490804099999996</v>
      </c>
      <c r="N14" s="102">
        <v>0.62383125829999997</v>
      </c>
      <c r="O14" s="102">
        <v>6.9292061000000002E-2</v>
      </c>
      <c r="P14" s="102">
        <v>6.2710991600000002E-2</v>
      </c>
      <c r="Q14" s="102">
        <v>7.4267535300000007E-2</v>
      </c>
      <c r="R14" s="102">
        <v>0.1676383122</v>
      </c>
      <c r="S14" s="102">
        <v>0.16487150070000001</v>
      </c>
      <c r="T14" s="102" t="s">
        <v>452</v>
      </c>
      <c r="U14" s="102" t="s">
        <v>452</v>
      </c>
      <c r="V14" s="102" t="s">
        <v>452</v>
      </c>
      <c r="W14" s="102">
        <v>5.5601984601999996</v>
      </c>
      <c r="X14" s="102">
        <v>1.7054151000000001E-3</v>
      </c>
      <c r="Y14" s="102">
        <v>3.2600804E-3</v>
      </c>
      <c r="Z14" s="102">
        <v>2.9442648000000001E-3</v>
      </c>
      <c r="AA14" s="102">
        <v>1.4809495E-3</v>
      </c>
      <c r="AB14" s="102">
        <v>9.3907096999999995E-3</v>
      </c>
      <c r="AC14" s="102">
        <v>0.39982448199999998</v>
      </c>
      <c r="AD14" s="102">
        <v>6.2197121000000001E-3</v>
      </c>
      <c r="AE14" s="103"/>
      <c r="AF14" s="104">
        <v>1929.7066361</v>
      </c>
      <c r="AG14" s="104">
        <v>1557.4139</v>
      </c>
      <c r="AH14" s="104">
        <v>99.633690000000001</v>
      </c>
      <c r="AI14" s="104">
        <v>1699.8943726</v>
      </c>
      <c r="AJ14" s="104">
        <v>5049.1688297000001</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1.3842705149000001</v>
      </c>
      <c r="F15" s="102">
        <v>5.3541479000000003E-2</v>
      </c>
      <c r="G15" s="102">
        <v>0.25126860969999998</v>
      </c>
      <c r="H15" s="102" t="s">
        <v>452</v>
      </c>
      <c r="I15" s="102">
        <v>9.9017353700000005E-2</v>
      </c>
      <c r="J15" s="102">
        <v>9.9475892299999993E-2</v>
      </c>
      <c r="K15" s="102">
        <v>9.9693141200000002E-2</v>
      </c>
      <c r="L15" s="102">
        <v>7.2394401000000002E-3</v>
      </c>
      <c r="M15" s="102">
        <v>2.7900000000000001E-4</v>
      </c>
      <c r="N15" s="102">
        <v>1.395E-3</v>
      </c>
      <c r="O15" s="102">
        <v>1.395E-4</v>
      </c>
      <c r="P15" s="102">
        <v>2.7900000000000001E-4</v>
      </c>
      <c r="Q15" s="102">
        <v>3.3985071999999999E-3</v>
      </c>
      <c r="R15" s="102">
        <v>1.6270224E-2</v>
      </c>
      <c r="S15" s="102">
        <v>1.1700854E-2</v>
      </c>
      <c r="T15" s="102" t="s">
        <v>452</v>
      </c>
      <c r="U15" s="102" t="s">
        <v>452</v>
      </c>
      <c r="V15" s="102" t="s">
        <v>452</v>
      </c>
      <c r="W15" s="102">
        <v>1.43424E-3</v>
      </c>
      <c r="X15" s="102">
        <v>1.97198E-5</v>
      </c>
      <c r="Y15" s="102">
        <v>4.7042700000000003E-5</v>
      </c>
      <c r="Z15" s="102">
        <v>3.0023699999999999E-5</v>
      </c>
      <c r="AA15" s="102">
        <v>2.99717E-5</v>
      </c>
      <c r="AB15" s="102">
        <v>1.2675800000000001E-4</v>
      </c>
      <c r="AC15" s="102" t="s">
        <v>241</v>
      </c>
      <c r="AD15" s="102">
        <v>4.7518400000000002E-5</v>
      </c>
      <c r="AE15" s="103"/>
      <c r="AF15" s="104">
        <v>23673.908175</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37.319115893000003</v>
      </c>
      <c r="F16" s="102">
        <v>1.5220858262000001</v>
      </c>
      <c r="G16" s="102">
        <v>0.42669605469999999</v>
      </c>
      <c r="H16" s="102" t="s">
        <v>452</v>
      </c>
      <c r="I16" s="102">
        <v>0.69014746319999998</v>
      </c>
      <c r="J16" s="102">
        <v>0.71239130429999997</v>
      </c>
      <c r="K16" s="102">
        <v>0.71881365320000001</v>
      </c>
      <c r="L16" s="102">
        <v>0.15884770470000001</v>
      </c>
      <c r="M16" s="102">
        <v>6.3322520729000003</v>
      </c>
      <c r="N16" s="102">
        <v>2.7297054599999999E-2</v>
      </c>
      <c r="O16" s="102">
        <v>7.6352503999999998E-3</v>
      </c>
      <c r="P16" s="102">
        <v>1.6208291900000001E-2</v>
      </c>
      <c r="Q16" s="102">
        <v>2.4415071399999998E-2</v>
      </c>
      <c r="R16" s="102">
        <v>7.2117334199999994E-2</v>
      </c>
      <c r="S16" s="102">
        <v>6.01355825E-2</v>
      </c>
      <c r="T16" s="102" t="s">
        <v>452</v>
      </c>
      <c r="U16" s="102" t="s">
        <v>452</v>
      </c>
      <c r="V16" s="102" t="s">
        <v>452</v>
      </c>
      <c r="W16" s="102">
        <v>1.2046217910000001</v>
      </c>
      <c r="X16" s="102">
        <v>5.79568E-5</v>
      </c>
      <c r="Y16" s="102">
        <v>1.382112E-4</v>
      </c>
      <c r="Z16" s="102">
        <v>1.3822199999999999E-4</v>
      </c>
      <c r="AA16" s="102">
        <v>1.658447E-4</v>
      </c>
      <c r="AB16" s="102">
        <v>5.0023470000000003E-4</v>
      </c>
      <c r="AC16" s="102">
        <v>8.6930371999999999E-3</v>
      </c>
      <c r="AD16" s="102">
        <v>3.86466356E-2</v>
      </c>
      <c r="AE16" s="103"/>
      <c r="AF16" s="104">
        <v>11455.127052</v>
      </c>
      <c r="AG16" s="104" t="s">
        <v>54</v>
      </c>
      <c r="AH16" s="104">
        <v>119393.17224</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0.1550706261</v>
      </c>
      <c r="F17" s="102">
        <v>2.6730999999999999E-3</v>
      </c>
      <c r="G17" s="102">
        <v>2.1405520000000001E-2</v>
      </c>
      <c r="H17" s="102" t="s">
        <v>452</v>
      </c>
      <c r="I17" s="102">
        <v>2.85516057E-2</v>
      </c>
      <c r="J17" s="102">
        <v>3.75621789E-2</v>
      </c>
      <c r="K17" s="102">
        <v>5.0339494399999997E-2</v>
      </c>
      <c r="L17" s="102">
        <v>1.1574012E-3</v>
      </c>
      <c r="M17" s="102">
        <v>0.69671647619999999</v>
      </c>
      <c r="N17" s="102">
        <v>1.2823699999999999E-3</v>
      </c>
      <c r="O17" s="102">
        <v>1.1464E-4</v>
      </c>
      <c r="P17" s="102">
        <v>4.0318E-4</v>
      </c>
      <c r="Q17" s="102">
        <v>3.1803930000000001E-3</v>
      </c>
      <c r="R17" s="102">
        <v>4.6120885E-3</v>
      </c>
      <c r="S17" s="102">
        <v>4.4379833E-3</v>
      </c>
      <c r="T17" s="102" t="s">
        <v>452</v>
      </c>
      <c r="U17" s="102" t="s">
        <v>452</v>
      </c>
      <c r="V17" s="102" t="s">
        <v>452</v>
      </c>
      <c r="W17" s="102">
        <v>7.9343999999999997E-4</v>
      </c>
      <c r="X17" s="102">
        <v>1.8895025E-6</v>
      </c>
      <c r="Y17" s="102">
        <v>1.2242899999999999E-5</v>
      </c>
      <c r="Z17" s="102">
        <v>2.0361693000000001E-6</v>
      </c>
      <c r="AA17" s="102">
        <v>2.0898441000000002E-6</v>
      </c>
      <c r="AB17" s="102">
        <v>1.8258400000000001E-5</v>
      </c>
      <c r="AC17" s="102">
        <v>5.3220090000000002E-4</v>
      </c>
      <c r="AD17" s="102">
        <v>2.78009E-5</v>
      </c>
      <c r="AE17" s="103"/>
      <c r="AF17" s="104">
        <v>327.91759999999999</v>
      </c>
      <c r="AG17" s="104">
        <v>1337.7705063000001</v>
      </c>
      <c r="AH17" s="104" t="s">
        <v>54</v>
      </c>
      <c r="AI17" s="104" t="s">
        <v>54</v>
      </c>
      <c r="AJ17" s="104">
        <v>0.69020000000000004</v>
      </c>
      <c r="AK17" s="104" t="s">
        <v>241</v>
      </c>
      <c r="AL17" s="105" t="s">
        <v>50</v>
      </c>
    </row>
    <row r="18" spans="1:39" s="6" customFormat="1" ht="24.75" customHeight="1" thickBot="1" x14ac:dyDescent="0.3">
      <c r="A18" s="99" t="s">
        <v>55</v>
      </c>
      <c r="B18" s="99" t="s">
        <v>62</v>
      </c>
      <c r="C18" s="100" t="s">
        <v>63</v>
      </c>
      <c r="D18" s="101"/>
      <c r="E18" s="102">
        <v>0.37790611610000002</v>
      </c>
      <c r="F18" s="102">
        <v>1.7168300000000001E-2</v>
      </c>
      <c r="G18" s="102">
        <v>0.17701206450000001</v>
      </c>
      <c r="H18" s="102" t="s">
        <v>452</v>
      </c>
      <c r="I18" s="102">
        <v>3.3930674000000002E-3</v>
      </c>
      <c r="J18" s="102">
        <v>3.7720803999999998E-3</v>
      </c>
      <c r="K18" s="102">
        <v>4.2786424000000002E-3</v>
      </c>
      <c r="L18" s="102">
        <v>3.2447790000000003E-4</v>
      </c>
      <c r="M18" s="102">
        <v>5.6288600000000001E-2</v>
      </c>
      <c r="N18" s="102">
        <v>2.3018158800000001E-2</v>
      </c>
      <c r="O18" s="102">
        <v>2.3141945000000001E-3</v>
      </c>
      <c r="P18" s="102">
        <v>1.48985E-4</v>
      </c>
      <c r="Q18" s="102">
        <v>4.9100239999999996E-4</v>
      </c>
      <c r="R18" s="102">
        <v>6.6227799999999998E-4</v>
      </c>
      <c r="S18" s="102">
        <v>1.2742431E-2</v>
      </c>
      <c r="T18" s="102" t="s">
        <v>452</v>
      </c>
      <c r="U18" s="102" t="s">
        <v>452</v>
      </c>
      <c r="V18" s="102" t="s">
        <v>452</v>
      </c>
      <c r="W18" s="102">
        <v>1.8635699999999999E-3</v>
      </c>
      <c r="X18" s="102">
        <v>6.1680919999999999E-7</v>
      </c>
      <c r="Y18" s="102">
        <v>5.9089869E-6</v>
      </c>
      <c r="Z18" s="102">
        <v>5.0260077000000002E-6</v>
      </c>
      <c r="AA18" s="102">
        <v>7.3629316999999996E-6</v>
      </c>
      <c r="AB18" s="102">
        <v>1.89147E-5</v>
      </c>
      <c r="AC18" s="102">
        <v>1.7421999999999999E-8</v>
      </c>
      <c r="AD18" s="102">
        <v>1.0066707999999999E-3</v>
      </c>
      <c r="AE18" s="103"/>
      <c r="AF18" s="104">
        <v>3443.6478999999999</v>
      </c>
      <c r="AG18" s="104">
        <v>2.81E-2</v>
      </c>
      <c r="AH18" s="104">
        <v>536.94108000000006</v>
      </c>
      <c r="AI18" s="104" t="s">
        <v>54</v>
      </c>
      <c r="AJ18" s="104" t="s">
        <v>54</v>
      </c>
      <c r="AK18" s="104" t="s">
        <v>241</v>
      </c>
      <c r="AL18" s="105" t="s">
        <v>50</v>
      </c>
    </row>
    <row r="19" spans="1:39" s="6" customFormat="1" ht="24.75" customHeight="1" thickBot="1" x14ac:dyDescent="0.3">
      <c r="A19" s="99" t="s">
        <v>55</v>
      </c>
      <c r="B19" s="99" t="s">
        <v>64</v>
      </c>
      <c r="C19" s="100" t="s">
        <v>65</v>
      </c>
      <c r="D19" s="101"/>
      <c r="E19" s="102">
        <v>1.6120569839000001</v>
      </c>
      <c r="F19" s="102">
        <v>4.7779624E-2</v>
      </c>
      <c r="G19" s="102">
        <v>0.63077121039999995</v>
      </c>
      <c r="H19" s="102" t="s">
        <v>452</v>
      </c>
      <c r="I19" s="102">
        <v>0.1059987677</v>
      </c>
      <c r="J19" s="102">
        <v>0.1366565401</v>
      </c>
      <c r="K19" s="102">
        <v>0.16467240529999999</v>
      </c>
      <c r="L19" s="102">
        <v>3.0920750800000001E-2</v>
      </c>
      <c r="M19" s="102">
        <v>5.6613999999999998E-2</v>
      </c>
      <c r="N19" s="102">
        <v>9.5952889999999999E-2</v>
      </c>
      <c r="O19" s="102">
        <v>9.826286E-3</v>
      </c>
      <c r="P19" s="102">
        <v>1.617381E-2</v>
      </c>
      <c r="Q19" s="102">
        <v>5.4715344200000002E-2</v>
      </c>
      <c r="R19" s="102">
        <v>0.45355786770000001</v>
      </c>
      <c r="S19" s="102">
        <v>0.30761416539999997</v>
      </c>
      <c r="T19" s="102" t="s">
        <v>452</v>
      </c>
      <c r="U19" s="102" t="s">
        <v>452</v>
      </c>
      <c r="V19" s="102" t="s">
        <v>452</v>
      </c>
      <c r="W19" s="102">
        <v>0.18554909999999999</v>
      </c>
      <c r="X19" s="102">
        <v>2.310162E-4</v>
      </c>
      <c r="Y19" s="102">
        <v>1.1832843E-3</v>
      </c>
      <c r="Z19" s="102">
        <v>2.3651170000000001E-4</v>
      </c>
      <c r="AA19" s="102">
        <v>2.3040490000000001E-4</v>
      </c>
      <c r="AB19" s="102">
        <v>1.8812170999999999E-3</v>
      </c>
      <c r="AC19" s="102">
        <v>4.6599315000000002E-2</v>
      </c>
      <c r="AD19" s="102">
        <v>2.6812273000000001E-3</v>
      </c>
      <c r="AE19" s="103"/>
      <c r="AF19" s="104">
        <v>15914.3848</v>
      </c>
      <c r="AG19" s="104">
        <v>170.66844</v>
      </c>
      <c r="AH19" s="104">
        <v>5992.8898040000004</v>
      </c>
      <c r="AI19" s="104" t="s">
        <v>54</v>
      </c>
      <c r="AJ19" s="104">
        <v>419.0326</v>
      </c>
      <c r="AK19" s="104" t="s">
        <v>241</v>
      </c>
      <c r="AL19" s="105" t="s">
        <v>50</v>
      </c>
    </row>
    <row r="20" spans="1:39" s="6" customFormat="1" ht="24.75" customHeight="1" thickBot="1" x14ac:dyDescent="0.3">
      <c r="A20" s="99" t="s">
        <v>55</v>
      </c>
      <c r="B20" s="99" t="s">
        <v>66</v>
      </c>
      <c r="C20" s="100" t="s">
        <v>67</v>
      </c>
      <c r="D20" s="101"/>
      <c r="E20" s="102">
        <v>1.8144892871</v>
      </c>
      <c r="F20" s="102">
        <v>0.30752469199999999</v>
      </c>
      <c r="G20" s="102">
        <v>1.4393392624000001</v>
      </c>
      <c r="H20" s="102">
        <v>5.4173746000000002E-3</v>
      </c>
      <c r="I20" s="102">
        <v>0.28184474809999999</v>
      </c>
      <c r="J20" s="102">
        <v>0.30578774710000001</v>
      </c>
      <c r="K20" s="102">
        <v>0.33367867950000002</v>
      </c>
      <c r="L20" s="102">
        <v>8.0776045699999993E-2</v>
      </c>
      <c r="M20" s="102">
        <v>2.7506765846999999</v>
      </c>
      <c r="N20" s="102">
        <v>0.24706412899999999</v>
      </c>
      <c r="O20" s="102">
        <v>0.12584992580000001</v>
      </c>
      <c r="P20" s="102">
        <v>4.8087646800000002E-2</v>
      </c>
      <c r="Q20" s="102">
        <v>0.24890618380000001</v>
      </c>
      <c r="R20" s="102">
        <v>0.45814225710000001</v>
      </c>
      <c r="S20" s="102">
        <v>0.52885804349999999</v>
      </c>
      <c r="T20" s="102" t="s">
        <v>452</v>
      </c>
      <c r="U20" s="102" t="s">
        <v>452</v>
      </c>
      <c r="V20" s="102" t="s">
        <v>452</v>
      </c>
      <c r="W20" s="102">
        <v>4.4088323667999996</v>
      </c>
      <c r="X20" s="102">
        <v>6.2398810000000005E-4</v>
      </c>
      <c r="Y20" s="102">
        <v>1.04872078E-2</v>
      </c>
      <c r="Z20" s="102">
        <v>8.5597902999999999E-3</v>
      </c>
      <c r="AA20" s="102">
        <v>6.6878520000000004E-4</v>
      </c>
      <c r="AB20" s="102">
        <v>2.0339771499999999E-2</v>
      </c>
      <c r="AC20" s="102">
        <v>9.3528176399999996E-2</v>
      </c>
      <c r="AD20" s="102">
        <v>3.3328038300000001E-2</v>
      </c>
      <c r="AE20" s="103"/>
      <c r="AF20" s="104">
        <v>6331.6400999999996</v>
      </c>
      <c r="AG20" s="104">
        <v>1.6578999999999999</v>
      </c>
      <c r="AH20" s="104" t="s">
        <v>54</v>
      </c>
      <c r="AI20" s="104">
        <v>10213.71514</v>
      </c>
      <c r="AJ20" s="104">
        <v>818.88064922000001</v>
      </c>
      <c r="AK20" s="104" t="s">
        <v>241</v>
      </c>
      <c r="AL20" s="105" t="s">
        <v>50</v>
      </c>
    </row>
    <row r="21" spans="1:39" s="6" customFormat="1" ht="24.75" customHeight="1" thickBot="1" x14ac:dyDescent="0.3">
      <c r="A21" s="99" t="s">
        <v>55</v>
      </c>
      <c r="B21" s="99" t="s">
        <v>68</v>
      </c>
      <c r="C21" s="100" t="s">
        <v>69</v>
      </c>
      <c r="D21" s="101"/>
      <c r="E21" s="102">
        <v>0.57449496099999997</v>
      </c>
      <c r="F21" s="102">
        <v>5.41305287E-2</v>
      </c>
      <c r="G21" s="102">
        <v>0.82691199999999998</v>
      </c>
      <c r="H21" s="102" t="s">
        <v>452</v>
      </c>
      <c r="I21" s="102">
        <v>4.3397708399999999E-2</v>
      </c>
      <c r="J21" s="102">
        <v>7.1777843800000005E-2</v>
      </c>
      <c r="K21" s="102">
        <v>9.2215334100000004E-2</v>
      </c>
      <c r="L21" s="102">
        <v>1.89933368E-2</v>
      </c>
      <c r="M21" s="102">
        <v>0.20545079999999999</v>
      </c>
      <c r="N21" s="102">
        <v>5.7360781600000001E-2</v>
      </c>
      <c r="O21" s="102">
        <v>5.7495645999999997E-3</v>
      </c>
      <c r="P21" s="102">
        <v>1.4417776199999999E-2</v>
      </c>
      <c r="Q21" s="102">
        <v>3.2077316199999997E-2</v>
      </c>
      <c r="R21" s="102">
        <v>6.85025576E-2</v>
      </c>
      <c r="S21" s="102">
        <v>3.03911015E-2</v>
      </c>
      <c r="T21" s="102" t="s">
        <v>452</v>
      </c>
      <c r="U21" s="102" t="s">
        <v>452</v>
      </c>
      <c r="V21" s="102" t="s">
        <v>452</v>
      </c>
      <c r="W21" s="102">
        <v>1.5538031000000001E-2</v>
      </c>
      <c r="X21" s="102">
        <v>1.8948743E-6</v>
      </c>
      <c r="Y21" s="102">
        <v>1.40497E-5</v>
      </c>
      <c r="Z21" s="102">
        <v>1.47014E-5</v>
      </c>
      <c r="AA21" s="102">
        <v>2.36181E-5</v>
      </c>
      <c r="AB21" s="102">
        <v>5.4264100000000001E-5</v>
      </c>
      <c r="AC21" s="102" t="s">
        <v>241</v>
      </c>
      <c r="AD21" s="102">
        <v>2.6722896000000002E-3</v>
      </c>
      <c r="AE21" s="103"/>
      <c r="AF21" s="104">
        <v>6605.665</v>
      </c>
      <c r="AG21" s="104" t="s">
        <v>54</v>
      </c>
      <c r="AH21" s="104">
        <v>287.48399940000002</v>
      </c>
      <c r="AI21" s="104" t="s">
        <v>54</v>
      </c>
      <c r="AJ21" s="104" t="s">
        <v>54</v>
      </c>
      <c r="AK21" s="104" t="s">
        <v>241</v>
      </c>
      <c r="AL21" s="105" t="s">
        <v>50</v>
      </c>
    </row>
    <row r="22" spans="1:39" s="6" customFormat="1" ht="24.75" customHeight="1" thickBot="1" x14ac:dyDescent="0.3">
      <c r="A22" s="99" t="s">
        <v>55</v>
      </c>
      <c r="B22" s="106" t="s">
        <v>70</v>
      </c>
      <c r="C22" s="100" t="s">
        <v>71</v>
      </c>
      <c r="D22" s="101"/>
      <c r="E22" s="102">
        <v>4.1093844860999997</v>
      </c>
      <c r="F22" s="102">
        <v>3.3013755999999998E-2</v>
      </c>
      <c r="G22" s="102">
        <v>0.38345712999999998</v>
      </c>
      <c r="H22" s="102">
        <v>1.3884429999999999E-4</v>
      </c>
      <c r="I22" s="102">
        <v>1.8841505099999999E-2</v>
      </c>
      <c r="J22" s="102">
        <v>2.3419385099999999E-2</v>
      </c>
      <c r="K22" s="102">
        <v>3.02645491E-2</v>
      </c>
      <c r="L22" s="102">
        <v>7.5362974000000001E-3</v>
      </c>
      <c r="M22" s="102">
        <v>0.52357159929999997</v>
      </c>
      <c r="N22" s="102">
        <v>0.29861271789999999</v>
      </c>
      <c r="O22" s="102">
        <v>2.3262973100000001E-2</v>
      </c>
      <c r="P22" s="102">
        <v>6.7170149999999998E-3</v>
      </c>
      <c r="Q22" s="102">
        <v>1.6330369599999998E-2</v>
      </c>
      <c r="R22" s="102">
        <v>0.36317527440000003</v>
      </c>
      <c r="S22" s="102">
        <v>0.2632279099</v>
      </c>
      <c r="T22" s="102" t="s">
        <v>452</v>
      </c>
      <c r="U22" s="102" t="s">
        <v>452</v>
      </c>
      <c r="V22" s="102" t="s">
        <v>452</v>
      </c>
      <c r="W22" s="102">
        <v>0.10297226</v>
      </c>
      <c r="X22" s="102">
        <v>2.5130497000000001E-3</v>
      </c>
      <c r="Y22" s="102">
        <v>1.93206075E-2</v>
      </c>
      <c r="Z22" s="102">
        <v>2.4172324999999998E-3</v>
      </c>
      <c r="AA22" s="102">
        <v>1.9512101999999999E-3</v>
      </c>
      <c r="AB22" s="102">
        <v>2.6202099900000001E-2</v>
      </c>
      <c r="AC22" s="102">
        <v>2.7821781899999998E-2</v>
      </c>
      <c r="AD22" s="102">
        <v>0.1865259346</v>
      </c>
      <c r="AE22" s="103"/>
      <c r="AF22" s="104">
        <v>3081.7944000000002</v>
      </c>
      <c r="AG22" s="104">
        <v>5622.2079999999996</v>
      </c>
      <c r="AH22" s="104" t="s">
        <v>54</v>
      </c>
      <c r="AI22" s="104">
        <v>111.9157</v>
      </c>
      <c r="AJ22" s="104">
        <v>1422.0844053000001</v>
      </c>
      <c r="AK22" s="104" t="s">
        <v>241</v>
      </c>
      <c r="AL22" s="105" t="s">
        <v>50</v>
      </c>
    </row>
    <row r="23" spans="1:39" s="6" customFormat="1" ht="24.75" customHeight="1" thickBot="1" x14ac:dyDescent="0.3">
      <c r="A23" s="99" t="s">
        <v>72</v>
      </c>
      <c r="B23" s="106" t="s">
        <v>73</v>
      </c>
      <c r="C23" s="100" t="s">
        <v>74</v>
      </c>
      <c r="D23" s="107"/>
      <c r="E23" s="102">
        <v>11.657490854000001</v>
      </c>
      <c r="F23" s="102">
        <v>0.68435827000000005</v>
      </c>
      <c r="G23" s="102">
        <v>0.15919563249999999</v>
      </c>
      <c r="H23" s="102">
        <v>2.1063473999999999E-3</v>
      </c>
      <c r="I23" s="102">
        <v>0.19770964269999999</v>
      </c>
      <c r="J23" s="102">
        <v>0.20811541319999999</v>
      </c>
      <c r="K23" s="102">
        <v>0.20811541319999999</v>
      </c>
      <c r="L23" s="102">
        <v>8.1060953599999999E-2</v>
      </c>
      <c r="M23" s="102">
        <v>2.6367684206000002</v>
      </c>
      <c r="N23" s="102">
        <v>2.6532605399999999E-2</v>
      </c>
      <c r="O23" s="102">
        <v>2.6532604999999999E-3</v>
      </c>
      <c r="P23" s="102">
        <v>6.1024989999999997E-4</v>
      </c>
      <c r="Q23" s="102">
        <v>1.32663027E-2</v>
      </c>
      <c r="R23" s="102">
        <v>1.32663027E-2</v>
      </c>
      <c r="S23" s="102">
        <v>0.45105429209999998</v>
      </c>
      <c r="T23" s="102" t="s">
        <v>452</v>
      </c>
      <c r="U23" s="102" t="s">
        <v>452</v>
      </c>
      <c r="V23" s="102" t="s">
        <v>452</v>
      </c>
      <c r="W23" s="102">
        <v>2.6532605399999999E-2</v>
      </c>
      <c r="X23" s="102">
        <v>7.9597816000000002E-3</v>
      </c>
      <c r="Y23" s="102">
        <v>1.32663027E-2</v>
      </c>
      <c r="Z23" s="102" t="s">
        <v>452</v>
      </c>
      <c r="AA23" s="102" t="s">
        <v>452</v>
      </c>
      <c r="AB23" s="102">
        <v>2.12260843E-2</v>
      </c>
      <c r="AC23" s="102" t="s">
        <v>241</v>
      </c>
      <c r="AD23" s="102" t="s">
        <v>452</v>
      </c>
      <c r="AE23" s="103"/>
      <c r="AF23" s="104">
        <v>11435.552935</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0.66151521940000002</v>
      </c>
      <c r="F24" s="102">
        <v>0.39714256990000002</v>
      </c>
      <c r="G24" s="102">
        <v>0.4530064077</v>
      </c>
      <c r="H24" s="102">
        <v>5.4611051000000004E-3</v>
      </c>
      <c r="I24" s="102">
        <v>0.69671210650000004</v>
      </c>
      <c r="J24" s="102">
        <v>0.71131867280000005</v>
      </c>
      <c r="K24" s="102">
        <v>0.77606375049999998</v>
      </c>
      <c r="L24" s="102">
        <v>0.1096342785</v>
      </c>
      <c r="M24" s="102">
        <v>4.2689687580999998</v>
      </c>
      <c r="N24" s="102">
        <v>5.8769233400000002E-2</v>
      </c>
      <c r="O24" s="102">
        <v>3.03262628E-2</v>
      </c>
      <c r="P24" s="102">
        <v>1.05325062E-2</v>
      </c>
      <c r="Q24" s="102">
        <v>5.7098179800000003E-2</v>
      </c>
      <c r="R24" s="102">
        <v>0.11299699270000001</v>
      </c>
      <c r="S24" s="102">
        <v>0.1482601291</v>
      </c>
      <c r="T24" s="102" t="s">
        <v>452</v>
      </c>
      <c r="U24" s="102" t="s">
        <v>452</v>
      </c>
      <c r="V24" s="102" t="s">
        <v>452</v>
      </c>
      <c r="W24" s="102">
        <v>0.29084182050000001</v>
      </c>
      <c r="X24" s="102">
        <v>1.5608199999999999E-4</v>
      </c>
      <c r="Y24" s="102">
        <v>3.0189892000000002E-3</v>
      </c>
      <c r="Z24" s="102">
        <v>2.1500061999999999E-3</v>
      </c>
      <c r="AA24" s="102">
        <v>1.549403E-4</v>
      </c>
      <c r="AB24" s="102">
        <v>5.4800177999999996E-3</v>
      </c>
      <c r="AC24" s="102">
        <v>3.00011796E-2</v>
      </c>
      <c r="AD24" s="102">
        <v>1.35634059E-2</v>
      </c>
      <c r="AE24" s="103"/>
      <c r="AF24" s="104">
        <v>5977.1455291000002</v>
      </c>
      <c r="AG24" s="104" t="s">
        <v>54</v>
      </c>
      <c r="AH24" s="104">
        <v>29.842956000000001</v>
      </c>
      <c r="AI24" s="104">
        <v>4401.9324442999996</v>
      </c>
      <c r="AJ24" s="104">
        <v>65.162999999999997</v>
      </c>
      <c r="AK24" s="104" t="s">
        <v>241</v>
      </c>
      <c r="AL24" s="105" t="s">
        <v>50</v>
      </c>
    </row>
    <row r="25" spans="1:39" s="6" customFormat="1" ht="24.75" customHeight="1" thickBot="1" x14ac:dyDescent="0.3">
      <c r="A25" s="99" t="s">
        <v>77</v>
      </c>
      <c r="B25" s="106" t="s">
        <v>78</v>
      </c>
      <c r="C25" s="109" t="s">
        <v>79</v>
      </c>
      <c r="D25" s="101"/>
      <c r="E25" s="102">
        <v>0.55038164850000004</v>
      </c>
      <c r="F25" s="102">
        <v>8.2481596300000001E-2</v>
      </c>
      <c r="G25" s="102">
        <v>1.5668810200000001E-2</v>
      </c>
      <c r="H25" s="102" t="s">
        <v>241</v>
      </c>
      <c r="I25" s="102">
        <v>5.5526346000000001E-3</v>
      </c>
      <c r="J25" s="102">
        <v>5.5526346000000001E-3</v>
      </c>
      <c r="K25" s="102">
        <v>5.5526346000000001E-3</v>
      </c>
      <c r="L25" s="102">
        <v>2.6636976999999998E-3</v>
      </c>
      <c r="M25" s="102">
        <v>0.77838731969999997</v>
      </c>
      <c r="N25" s="102">
        <v>3.4275522E-3</v>
      </c>
      <c r="O25" s="102">
        <v>4.896503E-4</v>
      </c>
      <c r="P25" s="102">
        <v>1.468951E-3</v>
      </c>
      <c r="Q25" s="102">
        <v>2.4482516E-3</v>
      </c>
      <c r="R25" s="102">
        <v>2.4482516E-3</v>
      </c>
      <c r="S25" s="102">
        <v>2.4482516E-3</v>
      </c>
      <c r="T25" s="102" t="s">
        <v>452</v>
      </c>
      <c r="U25" s="102" t="s">
        <v>452</v>
      </c>
      <c r="V25" s="102" t="s">
        <v>452</v>
      </c>
      <c r="W25" s="102">
        <v>2.9379019E-3</v>
      </c>
      <c r="X25" s="102">
        <v>2.4505039999999999E-4</v>
      </c>
      <c r="Y25" s="102">
        <v>4.4925910000000001E-4</v>
      </c>
      <c r="Z25" s="102">
        <v>1.526191E-4</v>
      </c>
      <c r="AA25" s="102">
        <v>5.2664339999999995E-4</v>
      </c>
      <c r="AB25" s="102">
        <v>1.373572E-3</v>
      </c>
      <c r="AC25" s="102" t="s">
        <v>241</v>
      </c>
      <c r="AD25" s="102" t="s">
        <v>452</v>
      </c>
      <c r="AE25" s="103"/>
      <c r="AF25" s="104">
        <v>2110.3928765999999</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1.1825541315999999</v>
      </c>
      <c r="F26" s="102">
        <v>0.2972827998</v>
      </c>
      <c r="G26" s="102">
        <v>3.4390480799999998E-2</v>
      </c>
      <c r="H26" s="102" t="s">
        <v>452</v>
      </c>
      <c r="I26" s="102">
        <v>1.1719186600000001E-2</v>
      </c>
      <c r="J26" s="102">
        <v>1.1719186600000001E-2</v>
      </c>
      <c r="K26" s="102">
        <v>1.1719186600000001E-2</v>
      </c>
      <c r="L26" s="102">
        <v>5.5920249999999996E-3</v>
      </c>
      <c r="M26" s="102">
        <v>1.8677445372999999</v>
      </c>
      <c r="N26" s="102">
        <v>0.28732477439999998</v>
      </c>
      <c r="O26" s="102">
        <v>1.0736672E-3</v>
      </c>
      <c r="P26" s="102">
        <v>3.2085770999999998E-3</v>
      </c>
      <c r="Q26" s="102">
        <v>5.3683358000000004E-3</v>
      </c>
      <c r="R26" s="102">
        <v>5.3683358000000004E-3</v>
      </c>
      <c r="S26" s="102">
        <v>6.0516757999999997E-3</v>
      </c>
      <c r="T26" s="102" t="s">
        <v>452</v>
      </c>
      <c r="U26" s="102" t="s">
        <v>452</v>
      </c>
      <c r="V26" s="102" t="s">
        <v>452</v>
      </c>
      <c r="W26" s="102">
        <v>7.2454451999999997E-3</v>
      </c>
      <c r="X26" s="102">
        <v>5.3732750000000005E-4</v>
      </c>
      <c r="Y26" s="102">
        <v>9.8510039999999996E-4</v>
      </c>
      <c r="Z26" s="102">
        <v>3.3465129999999999E-4</v>
      </c>
      <c r="AA26" s="102">
        <v>1.1547827000000001E-3</v>
      </c>
      <c r="AB26" s="102">
        <v>3.0118619000000001E-3</v>
      </c>
      <c r="AC26" s="102" t="s">
        <v>241</v>
      </c>
      <c r="AD26" s="102" t="s">
        <v>452</v>
      </c>
      <c r="AE26" s="103"/>
      <c r="AF26" s="104">
        <v>4627.8367802000002</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19.953696567000001</v>
      </c>
      <c r="F27" s="102">
        <v>23.000030573</v>
      </c>
      <c r="G27" s="102">
        <v>0.38499451610000002</v>
      </c>
      <c r="H27" s="102">
        <v>1.5956433452000001</v>
      </c>
      <c r="I27" s="102">
        <v>0.31858115450000002</v>
      </c>
      <c r="J27" s="102">
        <v>0.31858115450000002</v>
      </c>
      <c r="K27" s="102">
        <v>0.31858115450000002</v>
      </c>
      <c r="L27" s="102">
        <v>0.16858467790000001</v>
      </c>
      <c r="M27" s="102">
        <v>172.99867449000001</v>
      </c>
      <c r="N27" s="102">
        <v>5.4636657999999998E-2</v>
      </c>
      <c r="O27" s="102">
        <v>1.5469215200000001E-2</v>
      </c>
      <c r="P27" s="102">
        <v>1.22770411E-2</v>
      </c>
      <c r="Q27" s="102">
        <v>7.7346075900000005E-2</v>
      </c>
      <c r="R27" s="102">
        <v>7.7346075900000005E-2</v>
      </c>
      <c r="S27" s="102">
        <v>2.6297665807000001</v>
      </c>
      <c r="T27" s="102" t="s">
        <v>452</v>
      </c>
      <c r="U27" s="102" t="s">
        <v>452</v>
      </c>
      <c r="V27" s="102" t="s">
        <v>452</v>
      </c>
      <c r="W27" s="102">
        <v>0.15469215180000001</v>
      </c>
      <c r="X27" s="102">
        <v>5.63156057E-2</v>
      </c>
      <c r="Y27" s="102">
        <v>6.3941493299999999E-2</v>
      </c>
      <c r="Z27" s="102">
        <v>4.6112265700000002E-2</v>
      </c>
      <c r="AA27" s="102">
        <v>6.5718753899999996E-2</v>
      </c>
      <c r="AB27" s="102">
        <v>0.2320881185</v>
      </c>
      <c r="AC27" s="102">
        <v>4.8751321200000003E-2</v>
      </c>
      <c r="AD27" s="102">
        <v>0.14453864699999999</v>
      </c>
      <c r="AE27" s="103"/>
      <c r="AF27" s="104">
        <v>67815.808785000001</v>
      </c>
      <c r="AG27" s="104" t="s">
        <v>241</v>
      </c>
      <c r="AH27" s="104" t="s">
        <v>54</v>
      </c>
      <c r="AI27" s="104" t="s">
        <v>453</v>
      </c>
      <c r="AJ27" s="104" t="s">
        <v>241</v>
      </c>
      <c r="AK27" s="104" t="s">
        <v>241</v>
      </c>
      <c r="AL27" s="105" t="s">
        <v>50</v>
      </c>
    </row>
    <row r="28" spans="1:39" s="6" customFormat="1" ht="24.75" customHeight="1" thickBot="1" x14ac:dyDescent="0.3">
      <c r="A28" s="99" t="s">
        <v>82</v>
      </c>
      <c r="B28" s="99" t="s">
        <v>85</v>
      </c>
      <c r="C28" s="100" t="s">
        <v>86</v>
      </c>
      <c r="D28" s="101"/>
      <c r="E28" s="102">
        <v>6.3610851769999996</v>
      </c>
      <c r="F28" s="102">
        <v>2.7037311266000001</v>
      </c>
      <c r="G28" s="102">
        <v>0.17505976970000001</v>
      </c>
      <c r="H28" s="102">
        <v>0.102511111</v>
      </c>
      <c r="I28" s="102">
        <v>0.78095155540000005</v>
      </c>
      <c r="J28" s="102">
        <v>0.78095155540000005</v>
      </c>
      <c r="K28" s="102">
        <v>0.78095155540000005</v>
      </c>
      <c r="L28" s="102">
        <v>0.47562869689999998</v>
      </c>
      <c r="M28" s="102">
        <v>35.188259578</v>
      </c>
      <c r="N28" s="102">
        <v>2.8395126900000001E-2</v>
      </c>
      <c r="O28" s="102">
        <v>3.6600891000000001E-3</v>
      </c>
      <c r="P28" s="102">
        <v>1.5568941999999999E-3</v>
      </c>
      <c r="Q28" s="102">
        <v>1.8300445500000002E-2</v>
      </c>
      <c r="R28" s="102">
        <v>1.8300445500000002E-2</v>
      </c>
      <c r="S28" s="102">
        <v>0.62221514570000003</v>
      </c>
      <c r="T28" s="102" t="s">
        <v>452</v>
      </c>
      <c r="U28" s="102" t="s">
        <v>452</v>
      </c>
      <c r="V28" s="102" t="s">
        <v>452</v>
      </c>
      <c r="W28" s="102">
        <v>3.6600890900000002E-2</v>
      </c>
      <c r="X28" s="102">
        <v>3.1729899999999998E-2</v>
      </c>
      <c r="Y28" s="102">
        <v>3.5773867500000001E-2</v>
      </c>
      <c r="Z28" s="102">
        <v>2.7624315900000002E-2</v>
      </c>
      <c r="AA28" s="102">
        <v>3.0757015499999998E-2</v>
      </c>
      <c r="AB28" s="102">
        <v>0.12588509880000001</v>
      </c>
      <c r="AC28" s="102">
        <v>7.6722446E-2</v>
      </c>
      <c r="AD28" s="102">
        <v>0.24772956300000001</v>
      </c>
      <c r="AE28" s="103"/>
      <c r="AF28" s="104">
        <v>15868.764148</v>
      </c>
      <c r="AG28" s="104" t="s">
        <v>241</v>
      </c>
      <c r="AH28" s="104" t="s">
        <v>54</v>
      </c>
      <c r="AI28" s="104" t="s">
        <v>453</v>
      </c>
      <c r="AJ28" s="104" t="s">
        <v>241</v>
      </c>
      <c r="AK28" s="104" t="s">
        <v>241</v>
      </c>
      <c r="AL28" s="105" t="s">
        <v>50</v>
      </c>
    </row>
    <row r="29" spans="1:39" s="6" customFormat="1" ht="24.75" customHeight="1" thickBot="1" x14ac:dyDescent="0.3">
      <c r="A29" s="99" t="s">
        <v>82</v>
      </c>
      <c r="B29" s="99" t="s">
        <v>87</v>
      </c>
      <c r="C29" s="100" t="s">
        <v>88</v>
      </c>
      <c r="D29" s="101"/>
      <c r="E29" s="102">
        <v>26.932279354999999</v>
      </c>
      <c r="F29" s="102">
        <v>2.1019069385</v>
      </c>
      <c r="G29" s="102">
        <v>0.43289329059999998</v>
      </c>
      <c r="H29" s="102">
        <v>7.0341843999999999E-3</v>
      </c>
      <c r="I29" s="102">
        <v>0.95139150039999998</v>
      </c>
      <c r="J29" s="102">
        <v>0.95139150039999998</v>
      </c>
      <c r="K29" s="102">
        <v>0.95139150039999998</v>
      </c>
      <c r="L29" s="102">
        <v>0.55903607249999998</v>
      </c>
      <c r="M29" s="102">
        <v>7.1593965888</v>
      </c>
      <c r="N29" s="102">
        <v>7.2065800400000005E-2</v>
      </c>
      <c r="O29" s="102">
        <v>7.2944567999999998E-3</v>
      </c>
      <c r="P29" s="102">
        <v>1.7540218E-3</v>
      </c>
      <c r="Q29" s="102">
        <v>3.6470728100000002E-2</v>
      </c>
      <c r="R29" s="102">
        <v>3.6476421299999999E-2</v>
      </c>
      <c r="S29" s="102">
        <v>1.2399672869</v>
      </c>
      <c r="T29" s="102" t="s">
        <v>452</v>
      </c>
      <c r="U29" s="102" t="s">
        <v>452</v>
      </c>
      <c r="V29" s="102" t="s">
        <v>452</v>
      </c>
      <c r="W29" s="102">
        <v>7.2955490600000006E-2</v>
      </c>
      <c r="X29" s="102">
        <v>2.00240065E-2</v>
      </c>
      <c r="Y29" s="102">
        <v>0.1219643844</v>
      </c>
      <c r="Z29" s="102">
        <v>0.1362997255</v>
      </c>
      <c r="AA29" s="102">
        <v>3.1401282000000003E-2</v>
      </c>
      <c r="AB29" s="102">
        <v>0.30968939829999997</v>
      </c>
      <c r="AC29" s="102">
        <v>5.8439657899999997E-2</v>
      </c>
      <c r="AD29" s="102">
        <v>15.110487826</v>
      </c>
      <c r="AE29" s="103"/>
      <c r="AF29" s="104">
        <v>31446.663107</v>
      </c>
      <c r="AG29" s="104" t="s">
        <v>241</v>
      </c>
      <c r="AH29" s="104">
        <v>12.005369999999999</v>
      </c>
      <c r="AI29" s="104" t="s">
        <v>453</v>
      </c>
      <c r="AJ29" s="104" t="s">
        <v>241</v>
      </c>
      <c r="AK29" s="104" t="s">
        <v>241</v>
      </c>
      <c r="AL29" s="105" t="s">
        <v>50</v>
      </c>
    </row>
    <row r="30" spans="1:39" s="6" customFormat="1" ht="24.75" customHeight="1" thickBot="1" x14ac:dyDescent="0.3">
      <c r="A30" s="99" t="s">
        <v>82</v>
      </c>
      <c r="B30" s="99" t="s">
        <v>89</v>
      </c>
      <c r="C30" s="100" t="s">
        <v>90</v>
      </c>
      <c r="D30" s="101"/>
      <c r="E30" s="102">
        <v>0.13090723809999999</v>
      </c>
      <c r="F30" s="102">
        <v>2.2039292179999999</v>
      </c>
      <c r="G30" s="102">
        <v>6.4832954000000002E-3</v>
      </c>
      <c r="H30" s="102">
        <v>1.3632808E-3</v>
      </c>
      <c r="I30" s="102">
        <v>9.6507810900000005E-2</v>
      </c>
      <c r="J30" s="102">
        <v>9.6507810900000005E-2</v>
      </c>
      <c r="K30" s="102">
        <v>9.6507810900000005E-2</v>
      </c>
      <c r="L30" s="102">
        <v>1.0564271700000001E-2</v>
      </c>
      <c r="M30" s="102">
        <v>7.7157968742999996</v>
      </c>
      <c r="N30" s="102">
        <v>8.8408569999999997E-4</v>
      </c>
      <c r="O30" s="102">
        <v>2.946952E-4</v>
      </c>
      <c r="P30" s="102">
        <v>2.4754399999999999E-4</v>
      </c>
      <c r="Q30" s="102">
        <v>1.4734762000000001E-3</v>
      </c>
      <c r="R30" s="102">
        <v>1.4734762000000001E-3</v>
      </c>
      <c r="S30" s="102">
        <v>5.0098191700000003E-2</v>
      </c>
      <c r="T30" s="102" t="s">
        <v>452</v>
      </c>
      <c r="U30" s="102" t="s">
        <v>452</v>
      </c>
      <c r="V30" s="102" t="s">
        <v>452</v>
      </c>
      <c r="W30" s="102">
        <v>2.9469524999999998E-3</v>
      </c>
      <c r="X30" s="102">
        <v>1.1787810000000001E-3</v>
      </c>
      <c r="Y30" s="102">
        <v>1.1787810000000001E-3</v>
      </c>
      <c r="Z30" s="102" t="s">
        <v>452</v>
      </c>
      <c r="AA30" s="102" t="s">
        <v>452</v>
      </c>
      <c r="AB30" s="102">
        <v>2.3575620000000001E-3</v>
      </c>
      <c r="AC30" s="102">
        <v>2.65371E-5</v>
      </c>
      <c r="AD30" s="102">
        <v>5.8939050000000003E-4</v>
      </c>
      <c r="AE30" s="103"/>
      <c r="AF30" s="104">
        <v>1293.7121279</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7.7524098913000001</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69736.622178000005</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0.30719496639999999</v>
      </c>
      <c r="J32" s="102">
        <v>0.43465657629999999</v>
      </c>
      <c r="K32" s="102">
        <v>3.4617099776</v>
      </c>
      <c r="L32" s="102">
        <v>1.2310476799999999E-2</v>
      </c>
      <c r="M32" s="102" t="s">
        <v>241</v>
      </c>
      <c r="N32" s="102">
        <v>1.1802821427000001</v>
      </c>
      <c r="O32" s="102">
        <v>3.2037370000000001E-4</v>
      </c>
      <c r="P32" s="102">
        <v>2.6137306000000001E-3</v>
      </c>
      <c r="Q32" s="102">
        <v>1.5217010000000001E-4</v>
      </c>
      <c r="R32" s="102">
        <v>1.88933383E-2</v>
      </c>
      <c r="S32" s="102">
        <v>10.660268732</v>
      </c>
      <c r="T32" s="102" t="s">
        <v>452</v>
      </c>
      <c r="U32" s="102" t="s">
        <v>452</v>
      </c>
      <c r="V32" s="102" t="s">
        <v>452</v>
      </c>
      <c r="W32" s="102" t="s">
        <v>241</v>
      </c>
      <c r="X32" s="102" t="s">
        <v>452</v>
      </c>
      <c r="Y32" s="102">
        <v>0.18364591899999999</v>
      </c>
      <c r="Z32" s="102" t="s">
        <v>452</v>
      </c>
      <c r="AA32" s="102" t="s">
        <v>452</v>
      </c>
      <c r="AB32" s="102">
        <v>0.18364591899999999</v>
      </c>
      <c r="AC32" s="102" t="s">
        <v>452</v>
      </c>
      <c r="AD32" s="102" t="s">
        <v>452</v>
      </c>
      <c r="AE32" s="103"/>
      <c r="AF32" s="104" t="s">
        <v>241</v>
      </c>
      <c r="AG32" s="104" t="s">
        <v>241</v>
      </c>
      <c r="AH32" s="104" t="s">
        <v>241</v>
      </c>
      <c r="AI32" s="104" t="s">
        <v>241</v>
      </c>
      <c r="AJ32" s="104" t="s">
        <v>241</v>
      </c>
      <c r="AK32" s="104">
        <v>33283.889844999998</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0.83418095699999995</v>
      </c>
      <c r="J33" s="102">
        <v>10.617999998</v>
      </c>
      <c r="K33" s="102">
        <v>37.921433794000002</v>
      </c>
      <c r="L33" s="102">
        <v>0.29494444669999997</v>
      </c>
      <c r="M33" s="102" t="s">
        <v>241</v>
      </c>
      <c r="N33" s="102" t="s">
        <v>452</v>
      </c>
      <c r="O33" s="102">
        <v>0.23890500000000001</v>
      </c>
      <c r="P33" s="102" t="s">
        <v>452</v>
      </c>
      <c r="Q33" s="102" t="s">
        <v>452</v>
      </c>
      <c r="R33" s="102" t="s">
        <v>452</v>
      </c>
      <c r="S33" s="102" t="s">
        <v>452</v>
      </c>
      <c r="T33" s="102" t="s">
        <v>452</v>
      </c>
      <c r="U33" s="102" t="s">
        <v>452</v>
      </c>
      <c r="V33" s="102" t="s">
        <v>452</v>
      </c>
      <c r="W33" s="102" t="s">
        <v>241</v>
      </c>
      <c r="X33" s="102" t="s">
        <v>452</v>
      </c>
      <c r="Y33" s="102">
        <v>5.8399E-2</v>
      </c>
      <c r="Z33" s="102" t="s">
        <v>452</v>
      </c>
      <c r="AA33" s="102" t="s">
        <v>452</v>
      </c>
      <c r="AB33" s="102">
        <v>5.8399E-2</v>
      </c>
      <c r="AC33" s="102" t="s">
        <v>452</v>
      </c>
      <c r="AD33" s="102" t="s">
        <v>452</v>
      </c>
      <c r="AE33" s="103"/>
      <c r="AF33" s="104" t="s">
        <v>241</v>
      </c>
      <c r="AG33" s="104" t="s">
        <v>241</v>
      </c>
      <c r="AH33" s="104" t="s">
        <v>241</v>
      </c>
      <c r="AI33" s="104" t="s">
        <v>241</v>
      </c>
      <c r="AJ33" s="104" t="s">
        <v>241</v>
      </c>
      <c r="AK33" s="104">
        <v>32410.857372999999</v>
      </c>
      <c r="AL33" s="105" t="s">
        <v>95</v>
      </c>
    </row>
    <row r="34" spans="1:38" s="6" customFormat="1" ht="24.75" customHeight="1" thickBot="1" x14ac:dyDescent="0.3">
      <c r="A34" s="99" t="s">
        <v>72</v>
      </c>
      <c r="B34" s="99" t="s">
        <v>98</v>
      </c>
      <c r="C34" s="100" t="s">
        <v>99</v>
      </c>
      <c r="D34" s="101"/>
      <c r="E34" s="102">
        <v>1.0127778738</v>
      </c>
      <c r="F34" s="102">
        <v>8.6193861600000005E-2</v>
      </c>
      <c r="G34" s="102">
        <v>1.2929079200000001E-2</v>
      </c>
      <c r="H34" s="102">
        <v>1.5083929999999999E-4</v>
      </c>
      <c r="I34" s="102">
        <v>2.9521397599999999E-2</v>
      </c>
      <c r="J34" s="102">
        <v>3.1029790200000001E-2</v>
      </c>
      <c r="K34" s="102">
        <v>3.2753667399999999E-2</v>
      </c>
      <c r="L34" s="102">
        <v>1.9188908399999999E-2</v>
      </c>
      <c r="M34" s="102">
        <v>0.23703311939999999</v>
      </c>
      <c r="N34" s="102">
        <v>2.1548464999999999E-3</v>
      </c>
      <c r="O34" s="102">
        <v>2.1548469999999999E-4</v>
      </c>
      <c r="P34" s="102">
        <v>4.9561500000000003E-5</v>
      </c>
      <c r="Q34" s="102">
        <v>1.0774233E-3</v>
      </c>
      <c r="R34" s="102">
        <v>1.0774233E-3</v>
      </c>
      <c r="S34" s="102">
        <v>1.0264823912000001</v>
      </c>
      <c r="T34" s="102" t="s">
        <v>452</v>
      </c>
      <c r="U34" s="102" t="s">
        <v>452</v>
      </c>
      <c r="V34" s="102" t="s">
        <v>452</v>
      </c>
      <c r="W34" s="102">
        <v>2.1548464999999999E-3</v>
      </c>
      <c r="X34" s="102">
        <v>6.4645399999999997E-4</v>
      </c>
      <c r="Y34" s="102">
        <v>1.0774233E-3</v>
      </c>
      <c r="Z34" s="102" t="s">
        <v>452</v>
      </c>
      <c r="AA34" s="102" t="s">
        <v>452</v>
      </c>
      <c r="AB34" s="102">
        <v>1.7238772E-3</v>
      </c>
      <c r="AC34" s="102" t="s">
        <v>452</v>
      </c>
      <c r="AD34" s="102">
        <v>2.1254090400000002E-2</v>
      </c>
      <c r="AE34" s="103"/>
      <c r="AF34" s="104">
        <v>928.73885873999996</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50.708323571000001</v>
      </c>
      <c r="F36" s="102">
        <v>3.1098562370999998</v>
      </c>
      <c r="G36" s="102">
        <v>1.8635154819999999</v>
      </c>
      <c r="H36" s="102" t="s">
        <v>241</v>
      </c>
      <c r="I36" s="102">
        <v>1.8365850500000001</v>
      </c>
      <c r="J36" s="102">
        <v>1.9332474207999999</v>
      </c>
      <c r="K36" s="102">
        <v>1.9332474207999999</v>
      </c>
      <c r="L36" s="102">
        <v>0.75815553999999996</v>
      </c>
      <c r="M36" s="102">
        <v>4.1028083379</v>
      </c>
      <c r="N36" s="102">
        <v>9.3512458000000007E-2</v>
      </c>
      <c r="O36" s="102">
        <v>9.3512457999999996E-3</v>
      </c>
      <c r="P36" s="102">
        <v>4.5335286599999997E-2</v>
      </c>
      <c r="Q36" s="102">
        <v>4.7087782299999999E-2</v>
      </c>
      <c r="R36" s="102">
        <v>4.19046343E-2</v>
      </c>
      <c r="S36" s="102">
        <v>4.6898323300000003E-2</v>
      </c>
      <c r="T36" s="102" t="s">
        <v>452</v>
      </c>
      <c r="U36" s="102" t="s">
        <v>452</v>
      </c>
      <c r="V36" s="102" t="s">
        <v>452</v>
      </c>
      <c r="W36" s="102">
        <v>3.5699852264</v>
      </c>
      <c r="X36" s="102">
        <v>5.2923390999999997E-3</v>
      </c>
      <c r="Y36" s="102">
        <v>2.19937363E-2</v>
      </c>
      <c r="Z36" s="102">
        <v>1.02872573E-2</v>
      </c>
      <c r="AA36" s="102">
        <v>3.9547155899999999E-2</v>
      </c>
      <c r="AB36" s="102">
        <v>7.7120488599999995E-2</v>
      </c>
      <c r="AC36" s="102">
        <v>7.9697047699999995E-2</v>
      </c>
      <c r="AD36" s="102">
        <v>0.35168194949999998</v>
      </c>
      <c r="AE36" s="103"/>
      <c r="AF36" s="104">
        <v>38454.749626999997</v>
      </c>
      <c r="AG36" s="104" t="s">
        <v>54</v>
      </c>
      <c r="AH36" s="104" t="s">
        <v>241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0.52570214680000005</v>
      </c>
      <c r="F39" s="102">
        <v>7.67105971E-2</v>
      </c>
      <c r="G39" s="102">
        <v>0.33131033030000001</v>
      </c>
      <c r="H39" s="102" t="s">
        <v>452</v>
      </c>
      <c r="I39" s="102">
        <v>2.83981993E-2</v>
      </c>
      <c r="J39" s="102">
        <v>4.0511601799999998E-2</v>
      </c>
      <c r="K39" s="102">
        <v>6.5058181600000001E-2</v>
      </c>
      <c r="L39" s="102">
        <v>1.84560904E-2</v>
      </c>
      <c r="M39" s="102">
        <v>0.38398555379999999</v>
      </c>
      <c r="N39" s="102">
        <v>1.9913028700000002E-2</v>
      </c>
      <c r="O39" s="102">
        <v>1.9825521999999999E-3</v>
      </c>
      <c r="P39" s="102">
        <v>8.9904193E-3</v>
      </c>
      <c r="Q39" s="102">
        <v>9.6925767000000003E-3</v>
      </c>
      <c r="R39" s="102">
        <v>1.2126354400000001E-2</v>
      </c>
      <c r="S39" s="102">
        <v>1.2765780900000001E-2</v>
      </c>
      <c r="T39" s="102" t="s">
        <v>452</v>
      </c>
      <c r="U39" s="102" t="s">
        <v>452</v>
      </c>
      <c r="V39" s="102" t="s">
        <v>452</v>
      </c>
      <c r="W39" s="102">
        <v>1.9791475999999999E-2</v>
      </c>
      <c r="X39" s="102">
        <v>1.29989E-5</v>
      </c>
      <c r="Y39" s="102">
        <v>7.6095100000000003E-5</v>
      </c>
      <c r="Z39" s="102">
        <v>1.5749699999999999E-5</v>
      </c>
      <c r="AA39" s="102">
        <v>2.1248300000000001E-5</v>
      </c>
      <c r="AB39" s="102">
        <v>1.2609200000000001E-4</v>
      </c>
      <c r="AC39" s="102">
        <v>1.8814006000000001E-3</v>
      </c>
      <c r="AD39" s="102">
        <v>1.3838265000000001E-3</v>
      </c>
      <c r="AE39" s="103"/>
      <c r="AF39" s="104">
        <v>8219.6293963000007</v>
      </c>
      <c r="AG39" s="104">
        <v>3.9340000000000002</v>
      </c>
      <c r="AH39" s="104">
        <v>125.63928</v>
      </c>
      <c r="AI39" s="104">
        <v>394.84154613999999</v>
      </c>
      <c r="AJ39" s="104">
        <v>4.6284000000000001</v>
      </c>
      <c r="AK39" s="104" t="s">
        <v>241</v>
      </c>
      <c r="AL39" s="105" t="s">
        <v>50</v>
      </c>
    </row>
    <row r="40" spans="1:38" s="6" customFormat="1" ht="24.75" customHeight="1" thickBot="1" x14ac:dyDescent="0.3">
      <c r="A40" s="99" t="s">
        <v>72</v>
      </c>
      <c r="B40" s="99" t="s">
        <v>112</v>
      </c>
      <c r="C40" s="100" t="s">
        <v>113</v>
      </c>
      <c r="D40" s="101"/>
      <c r="E40" s="102">
        <v>5.3489950076000001</v>
      </c>
      <c r="F40" s="102">
        <v>0.3141445135</v>
      </c>
      <c r="G40" s="102">
        <v>7.5280570399999996E-2</v>
      </c>
      <c r="H40" s="102">
        <v>9.6641350000000001E-4</v>
      </c>
      <c r="I40" s="102">
        <v>9.0711188799999995E-2</v>
      </c>
      <c r="J40" s="102">
        <v>9.5485461800000004E-2</v>
      </c>
      <c r="K40" s="102">
        <v>9.5485461800000004E-2</v>
      </c>
      <c r="L40" s="102">
        <v>3.7191587399999997E-2</v>
      </c>
      <c r="M40" s="102">
        <v>1.2101960875</v>
      </c>
      <c r="N40" s="102">
        <v>1.22014284E-2</v>
      </c>
      <c r="O40" s="102">
        <v>1.2177627999999999E-3</v>
      </c>
      <c r="P40" s="102">
        <v>2.8698889999999999E-4</v>
      </c>
      <c r="Q40" s="102">
        <v>6.0991741999999998E-3</v>
      </c>
      <c r="R40" s="102">
        <v>6.0958141999999998E-3</v>
      </c>
      <c r="S40" s="102">
        <v>0.20696046279999999</v>
      </c>
      <c r="T40" s="102" t="s">
        <v>452</v>
      </c>
      <c r="U40" s="102" t="s">
        <v>452</v>
      </c>
      <c r="V40" s="102" t="s">
        <v>452</v>
      </c>
      <c r="W40" s="102">
        <v>1.23974284E-2</v>
      </c>
      <c r="X40" s="102">
        <v>3.6530697999999999E-3</v>
      </c>
      <c r="Y40" s="102">
        <v>6.0880650999999997E-3</v>
      </c>
      <c r="Z40" s="102">
        <v>5.4356315999999995E-7</v>
      </c>
      <c r="AA40" s="102">
        <v>4.2430038000000001E-7</v>
      </c>
      <c r="AB40" s="102">
        <v>9.7421026999999997E-3</v>
      </c>
      <c r="AC40" s="102" t="s">
        <v>452</v>
      </c>
      <c r="AD40" s="102">
        <v>2.91234E-5</v>
      </c>
      <c r="AE40" s="103"/>
      <c r="AF40" s="104">
        <v>5246.7476401000004</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1.8790300702</v>
      </c>
      <c r="F41" s="102">
        <v>24.704062780000001</v>
      </c>
      <c r="G41" s="102">
        <v>0.8161675411</v>
      </c>
      <c r="H41" s="102">
        <v>7.4537463900000003E-2</v>
      </c>
      <c r="I41" s="102">
        <v>23.123022965000001</v>
      </c>
      <c r="J41" s="102">
        <v>25.600748168999999</v>
      </c>
      <c r="K41" s="102">
        <v>26.740170239000001</v>
      </c>
      <c r="L41" s="102">
        <v>1.2090001991999999</v>
      </c>
      <c r="M41" s="102">
        <v>118.44009991999999</v>
      </c>
      <c r="N41" s="102">
        <v>0.58673160260000001</v>
      </c>
      <c r="O41" s="102">
        <v>0.1843440871</v>
      </c>
      <c r="P41" s="102">
        <v>1.6596679699999999E-2</v>
      </c>
      <c r="Q41" s="102">
        <v>2.0517674199999999E-2</v>
      </c>
      <c r="R41" s="102">
        <v>0.18773833849999999</v>
      </c>
      <c r="S41" s="102">
        <v>0.4199442813</v>
      </c>
      <c r="T41" s="102" t="s">
        <v>452</v>
      </c>
      <c r="U41" s="102" t="s">
        <v>452</v>
      </c>
      <c r="V41" s="102" t="s">
        <v>452</v>
      </c>
      <c r="W41" s="102">
        <v>10.941535942</v>
      </c>
      <c r="X41" s="102">
        <v>0.82477253120000005</v>
      </c>
      <c r="Y41" s="102">
        <v>1.2988124022</v>
      </c>
      <c r="Z41" s="102">
        <v>0.31317171030000002</v>
      </c>
      <c r="AA41" s="102">
        <v>0.59583744989999998</v>
      </c>
      <c r="AB41" s="102">
        <v>3.0325940935000002</v>
      </c>
      <c r="AC41" s="102">
        <v>9.4937380500000002E-2</v>
      </c>
      <c r="AD41" s="102">
        <v>0.13289825920000001</v>
      </c>
      <c r="AE41" s="103"/>
      <c r="AF41" s="104">
        <v>13178.310382</v>
      </c>
      <c r="AG41" s="104">
        <v>115.87050000000001</v>
      </c>
      <c r="AH41" s="104" t="s">
        <v>54</v>
      </c>
      <c r="AI41" s="104">
        <v>17482.423357</v>
      </c>
      <c r="AJ41" s="104" t="s">
        <v>54</v>
      </c>
      <c r="AK41" s="104" t="s">
        <v>241</v>
      </c>
      <c r="AL41" s="105" t="s">
        <v>50</v>
      </c>
    </row>
    <row r="42" spans="1:38" s="6" customFormat="1" ht="24.75" customHeight="1" thickBot="1" x14ac:dyDescent="0.3">
      <c r="A42" s="99" t="s">
        <v>72</v>
      </c>
      <c r="B42" s="99" t="s">
        <v>116</v>
      </c>
      <c r="C42" s="100" t="s">
        <v>117</v>
      </c>
      <c r="D42" s="101"/>
      <c r="E42" s="102">
        <v>2.3622157633</v>
      </c>
      <c r="F42" s="102">
        <v>12.317547272000001</v>
      </c>
      <c r="G42" s="102">
        <v>3.2563337499999997E-2</v>
      </c>
      <c r="H42" s="102">
        <v>3.7081549999999999E-4</v>
      </c>
      <c r="I42" s="102">
        <v>0.48030214840000002</v>
      </c>
      <c r="J42" s="102">
        <v>0.48030214840000002</v>
      </c>
      <c r="K42" s="102">
        <v>0.48030214840000002</v>
      </c>
      <c r="L42" s="102">
        <v>7.1666012200000004E-2</v>
      </c>
      <c r="M42" s="102">
        <v>62.726821721999997</v>
      </c>
      <c r="N42" s="102">
        <v>4.8857006999999996E-3</v>
      </c>
      <c r="O42" s="102">
        <v>1.0571684E-3</v>
      </c>
      <c r="P42" s="102">
        <v>7.3864150000000001E-4</v>
      </c>
      <c r="Q42" s="102">
        <v>5.2858419000000002E-3</v>
      </c>
      <c r="R42" s="102">
        <v>5.2858419000000002E-3</v>
      </c>
      <c r="S42" s="102">
        <v>0.1797186251</v>
      </c>
      <c r="T42" s="102" t="s">
        <v>452</v>
      </c>
      <c r="U42" s="102" t="s">
        <v>452</v>
      </c>
      <c r="V42" s="102" t="s">
        <v>452</v>
      </c>
      <c r="W42" s="102">
        <v>1.05716838E-2</v>
      </c>
      <c r="X42" s="102">
        <v>3.9837884000000004E-3</v>
      </c>
      <c r="Y42" s="102">
        <v>4.4735586000000001E-3</v>
      </c>
      <c r="Z42" s="102" t="s">
        <v>452</v>
      </c>
      <c r="AA42" s="102" t="s">
        <v>452</v>
      </c>
      <c r="AB42" s="102">
        <v>8.4573471000000001E-3</v>
      </c>
      <c r="AC42" s="102" t="s">
        <v>452</v>
      </c>
      <c r="AD42" s="102">
        <v>1.6245666E-3</v>
      </c>
      <c r="AE42" s="103"/>
      <c r="AF42" s="104">
        <v>4621.3783946000003</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0.11198635530000001</v>
      </c>
      <c r="F43" s="102">
        <v>1.66427743E-2</v>
      </c>
      <c r="G43" s="102">
        <v>9.6983545800000001E-2</v>
      </c>
      <c r="H43" s="102" t="s">
        <v>452</v>
      </c>
      <c r="I43" s="102">
        <v>7.4639386E-3</v>
      </c>
      <c r="J43" s="102">
        <v>1.04847689E-2</v>
      </c>
      <c r="K43" s="102">
        <v>1.60488521E-2</v>
      </c>
      <c r="L43" s="102">
        <v>4.6327720000000003E-3</v>
      </c>
      <c r="M43" s="102">
        <v>8.0804201699999995E-2</v>
      </c>
      <c r="N43" s="102">
        <v>5.7114757000000004E-3</v>
      </c>
      <c r="O43" s="102">
        <v>5.7714880000000004E-4</v>
      </c>
      <c r="P43" s="102">
        <v>2.2790759000000001E-3</v>
      </c>
      <c r="Q43" s="102">
        <v>3.0359638999999999E-3</v>
      </c>
      <c r="R43" s="102">
        <v>4.1270400000000002E-3</v>
      </c>
      <c r="S43" s="102">
        <v>2.9926291000000002E-3</v>
      </c>
      <c r="T43" s="102" t="s">
        <v>452</v>
      </c>
      <c r="U43" s="102" t="s">
        <v>452</v>
      </c>
      <c r="V43" s="102" t="s">
        <v>452</v>
      </c>
      <c r="W43" s="102">
        <v>4.5850155000000002E-3</v>
      </c>
      <c r="X43" s="102">
        <v>1.8748499999999998E-5</v>
      </c>
      <c r="Y43" s="102">
        <v>1.14901E-5</v>
      </c>
      <c r="Z43" s="102">
        <v>1.7212899999999999E-5</v>
      </c>
      <c r="AA43" s="102">
        <v>3.7472599999999998E-5</v>
      </c>
      <c r="AB43" s="102">
        <v>8.4924099999999996E-5</v>
      </c>
      <c r="AC43" s="102">
        <v>2.6133E-6</v>
      </c>
      <c r="AD43" s="102">
        <v>3.7873920000000002E-4</v>
      </c>
      <c r="AE43" s="103"/>
      <c r="AF43" s="104">
        <v>1880.4110003999999</v>
      </c>
      <c r="AG43" s="104">
        <v>4.2149999999999999</v>
      </c>
      <c r="AH43" s="104" t="s">
        <v>54</v>
      </c>
      <c r="AI43" s="104" t="s">
        <v>54</v>
      </c>
      <c r="AJ43" s="104" t="s">
        <v>54</v>
      </c>
      <c r="AK43" s="104" t="s">
        <v>241</v>
      </c>
      <c r="AL43" s="105" t="s">
        <v>50</v>
      </c>
    </row>
    <row r="44" spans="1:38" s="6" customFormat="1" ht="24.75" customHeight="1" thickBot="1" x14ac:dyDescent="0.3">
      <c r="A44" s="99" t="s">
        <v>72</v>
      </c>
      <c r="B44" s="99" t="s">
        <v>120</v>
      </c>
      <c r="C44" s="100" t="s">
        <v>121</v>
      </c>
      <c r="D44" s="101"/>
      <c r="E44" s="102">
        <v>2.5744873210999999</v>
      </c>
      <c r="F44" s="102">
        <v>0.4193921759</v>
      </c>
      <c r="G44" s="102">
        <v>5.6806577300000001E-2</v>
      </c>
      <c r="H44" s="102">
        <v>7.1315440000000005E-4</v>
      </c>
      <c r="I44" s="102">
        <v>0.34728514570000002</v>
      </c>
      <c r="J44" s="102">
        <v>0.36556313820000003</v>
      </c>
      <c r="K44" s="102">
        <v>0.36556313820000003</v>
      </c>
      <c r="L44" s="102">
        <v>0.14238615709999999</v>
      </c>
      <c r="M44" s="102">
        <v>1.7608148690000001</v>
      </c>
      <c r="N44" s="102">
        <v>9.467741E-3</v>
      </c>
      <c r="O44" s="102">
        <v>9.4679710000000002E-4</v>
      </c>
      <c r="P44" s="102">
        <v>2.1778340000000001E-4</v>
      </c>
      <c r="Q44" s="102">
        <v>4.7339855999999998E-3</v>
      </c>
      <c r="R44" s="102">
        <v>4.7339855999999998E-3</v>
      </c>
      <c r="S44" s="102">
        <v>0.1609555101</v>
      </c>
      <c r="T44" s="102" t="s">
        <v>452</v>
      </c>
      <c r="U44" s="102" t="s">
        <v>452</v>
      </c>
      <c r="V44" s="102" t="s">
        <v>452</v>
      </c>
      <c r="W44" s="102">
        <v>9.4679711999999996E-3</v>
      </c>
      <c r="X44" s="102">
        <v>2.8404241999999999E-3</v>
      </c>
      <c r="Y44" s="102">
        <v>4.7339527000000003E-3</v>
      </c>
      <c r="Z44" s="102" t="s">
        <v>452</v>
      </c>
      <c r="AA44" s="102" t="s">
        <v>452</v>
      </c>
      <c r="AB44" s="102">
        <v>7.5743768999999997E-3</v>
      </c>
      <c r="AC44" s="102" t="s">
        <v>452</v>
      </c>
      <c r="AD44" s="102">
        <v>9.3383107899999998E-2</v>
      </c>
      <c r="AE44" s="103"/>
      <c r="AF44" s="104">
        <v>4080.6982109999999</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17.547697812999999</v>
      </c>
      <c r="F45" s="102">
        <v>0.47247127799999999</v>
      </c>
      <c r="G45" s="102">
        <v>0.66605541950000002</v>
      </c>
      <c r="H45" s="102" t="s">
        <v>241</v>
      </c>
      <c r="I45" s="102">
        <v>0.66711696880000004</v>
      </c>
      <c r="J45" s="102">
        <v>0.70222838809999999</v>
      </c>
      <c r="K45" s="102">
        <v>0.70222838809999999</v>
      </c>
      <c r="L45" s="102">
        <v>0.27451085549999998</v>
      </c>
      <c r="M45" s="102">
        <v>2.6531863821999999</v>
      </c>
      <c r="N45" s="102">
        <v>3.3802871800000002E-2</v>
      </c>
      <c r="O45" s="102">
        <v>3.3802872000000001E-3</v>
      </c>
      <c r="P45" s="102">
        <v>1.6854265600000001E-2</v>
      </c>
      <c r="Q45" s="102">
        <v>1.69124423E-2</v>
      </c>
      <c r="R45" s="102">
        <v>1.36705214E-2</v>
      </c>
      <c r="S45" s="102">
        <v>1.6906152899999999E-2</v>
      </c>
      <c r="T45" s="102" t="s">
        <v>452</v>
      </c>
      <c r="U45" s="102" t="s">
        <v>452</v>
      </c>
      <c r="V45" s="102" t="s">
        <v>452</v>
      </c>
      <c r="W45" s="102">
        <v>1.3464544355000001</v>
      </c>
      <c r="X45" s="102">
        <v>2.0208311999999999E-3</v>
      </c>
      <c r="Y45" s="102">
        <v>8.4306558000000007E-3</v>
      </c>
      <c r="Z45" s="102">
        <v>3.9445894000000002E-3</v>
      </c>
      <c r="AA45" s="102">
        <v>1.5216400200000001E-2</v>
      </c>
      <c r="AB45" s="102">
        <v>2.9612476499999998E-2</v>
      </c>
      <c r="AC45" s="102">
        <v>2.9632364599999999E-2</v>
      </c>
      <c r="AD45" s="102">
        <v>0.1308806562</v>
      </c>
      <c r="AE45" s="103"/>
      <c r="AF45" s="104">
        <v>14507.653456</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4.1766215199999998E-2</v>
      </c>
      <c r="F46" s="102">
        <v>6.5670562E-3</v>
      </c>
      <c r="G46" s="102">
        <v>2.8674972399999998E-2</v>
      </c>
      <c r="H46" s="102" t="s">
        <v>452</v>
      </c>
      <c r="I46" s="102">
        <v>2.9003477E-3</v>
      </c>
      <c r="J46" s="102">
        <v>3.9782832999999997E-3</v>
      </c>
      <c r="K46" s="102">
        <v>6.3626823999999998E-3</v>
      </c>
      <c r="L46" s="102">
        <v>2.2585632E-3</v>
      </c>
      <c r="M46" s="102">
        <v>3.2499780800000003E-2</v>
      </c>
      <c r="N46" s="102">
        <v>3.4081097000000001E-3</v>
      </c>
      <c r="O46" s="102">
        <v>3.4588890000000001E-4</v>
      </c>
      <c r="P46" s="102">
        <v>8.6992500000000002E-4</v>
      </c>
      <c r="Q46" s="102">
        <v>1.1144445E-3</v>
      </c>
      <c r="R46" s="102">
        <v>1.0155556E-3</v>
      </c>
      <c r="S46" s="102">
        <v>2.0594444999999999E-3</v>
      </c>
      <c r="T46" s="102" t="s">
        <v>452</v>
      </c>
      <c r="U46" s="102" t="s">
        <v>452</v>
      </c>
      <c r="V46" s="102" t="s">
        <v>452</v>
      </c>
      <c r="W46" s="102">
        <v>2.8388889999999998E-3</v>
      </c>
      <c r="X46" s="102">
        <v>2.38977E-5</v>
      </c>
      <c r="Y46" s="102">
        <v>1.8593E-4</v>
      </c>
      <c r="Z46" s="102">
        <v>2.1374900000000001E-5</v>
      </c>
      <c r="AA46" s="102">
        <v>1.93146E-5</v>
      </c>
      <c r="AB46" s="102">
        <v>2.5051719999999997E-4</v>
      </c>
      <c r="AC46" s="102">
        <v>1.5303317E-3</v>
      </c>
      <c r="AD46" s="102">
        <v>6.6080200000000005E-5</v>
      </c>
      <c r="AE46" s="103"/>
      <c r="AF46" s="104">
        <v>697.74117623999996</v>
      </c>
      <c r="AG46" s="104" t="s">
        <v>54</v>
      </c>
      <c r="AH46" s="104" t="s">
        <v>54</v>
      </c>
      <c r="AI46" s="104" t="s">
        <v>54</v>
      </c>
      <c r="AJ46" s="104">
        <v>12.382999999999999</v>
      </c>
      <c r="AK46" s="104" t="s">
        <v>241</v>
      </c>
      <c r="AL46" s="105" t="s">
        <v>50</v>
      </c>
    </row>
    <row r="47" spans="1:38" s="6" customFormat="1" ht="24.75" customHeight="1" thickBot="1" x14ac:dyDescent="0.3">
      <c r="A47" s="99" t="s">
        <v>72</v>
      </c>
      <c r="B47" s="99" t="s">
        <v>126</v>
      </c>
      <c r="C47" s="100" t="s">
        <v>127</v>
      </c>
      <c r="D47" s="101"/>
      <c r="E47" s="102">
        <v>4.4781192784000003</v>
      </c>
      <c r="F47" s="102">
        <v>0.22524896720000001</v>
      </c>
      <c r="G47" s="102">
        <v>0.1200785115</v>
      </c>
      <c r="H47" s="102">
        <v>1.0443642E-3</v>
      </c>
      <c r="I47" s="102">
        <v>0.1056023006</v>
      </c>
      <c r="J47" s="102">
        <v>0.110376374</v>
      </c>
      <c r="K47" s="102">
        <v>0.110376374</v>
      </c>
      <c r="L47" s="102">
        <v>4.4047318600000003E-2</v>
      </c>
      <c r="M47" s="102">
        <v>0.82490390069999997</v>
      </c>
      <c r="N47" s="102">
        <v>8.7862192500000005E-2</v>
      </c>
      <c r="O47" s="102">
        <v>1.4021859999999999E-3</v>
      </c>
      <c r="P47" s="102">
        <v>5.0193668000000002E-3</v>
      </c>
      <c r="Q47" s="102">
        <v>7.0109300999999999E-3</v>
      </c>
      <c r="R47" s="102">
        <v>6.4460202999999999E-3</v>
      </c>
      <c r="S47" s="102">
        <v>2.61975258E-2</v>
      </c>
      <c r="T47" s="102" t="s">
        <v>452</v>
      </c>
      <c r="U47" s="102" t="s">
        <v>452</v>
      </c>
      <c r="V47" s="102" t="s">
        <v>452</v>
      </c>
      <c r="W47" s="102">
        <v>0.2316666466</v>
      </c>
      <c r="X47" s="102">
        <v>1.1269234999999999E-3</v>
      </c>
      <c r="Y47" s="102">
        <v>3.0654938000000001E-3</v>
      </c>
      <c r="Z47" s="102">
        <v>1.4091171999999999E-3</v>
      </c>
      <c r="AA47" s="102">
        <v>3.8406045999999998E-3</v>
      </c>
      <c r="AB47" s="102">
        <v>9.4421390000000004E-3</v>
      </c>
      <c r="AC47" s="102">
        <v>4.9021133999999997E-3</v>
      </c>
      <c r="AD47" s="102">
        <v>6.9094315399999995E-2</v>
      </c>
      <c r="AE47" s="103"/>
      <c r="AF47" s="104">
        <v>6044.2135134</v>
      </c>
      <c r="AG47" s="104" t="s">
        <v>241</v>
      </c>
      <c r="AH47" s="104" t="s">
        <v>241</v>
      </c>
      <c r="AI47" s="104" t="s">
        <v>54</v>
      </c>
      <c r="AJ47" s="104" t="s">
        <v>241</v>
      </c>
      <c r="AK47" s="104" t="s">
        <v>241</v>
      </c>
      <c r="AL47" s="105" t="s">
        <v>50</v>
      </c>
    </row>
    <row r="48" spans="1:38" s="6" customFormat="1" ht="24.75" customHeight="1" thickBot="1" x14ac:dyDescent="0.3">
      <c r="A48" s="99" t="s">
        <v>128</v>
      </c>
      <c r="B48" s="99" t="s">
        <v>129</v>
      </c>
      <c r="C48" s="100" t="s">
        <v>130</v>
      </c>
      <c r="D48" s="101"/>
      <c r="E48" s="102" t="s">
        <v>241</v>
      </c>
      <c r="F48" s="102">
        <v>1.2809493999999999</v>
      </c>
      <c r="G48" s="102" t="s">
        <v>241</v>
      </c>
      <c r="H48" s="102" t="s">
        <v>241</v>
      </c>
      <c r="I48" s="102">
        <v>4.7237349999999997E-3</v>
      </c>
      <c r="J48" s="102">
        <v>3.9679374000000003E-2</v>
      </c>
      <c r="K48" s="102">
        <v>8.4082483E-2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0.944747</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223.62427342000001</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161.35368600000001</v>
      </c>
      <c r="AL51" s="105" t="s">
        <v>389</v>
      </c>
    </row>
    <row r="52" spans="1:38" s="6" customFormat="1" ht="24.75" customHeight="1" thickBot="1" x14ac:dyDescent="0.3">
      <c r="A52" s="99" t="s">
        <v>128</v>
      </c>
      <c r="B52" s="106" t="s">
        <v>140</v>
      </c>
      <c r="C52" s="109" t="s">
        <v>141</v>
      </c>
      <c r="D52" s="111"/>
      <c r="E52" s="102">
        <v>0.8</v>
      </c>
      <c r="F52" s="102">
        <v>1.964937626</v>
      </c>
      <c r="G52" s="102">
        <v>1.8644000000000001</v>
      </c>
      <c r="H52" s="102" t="s">
        <v>241</v>
      </c>
      <c r="I52" s="102">
        <v>4.2700000000000002E-2</v>
      </c>
      <c r="J52" s="102">
        <v>4.2700000000000002E-2</v>
      </c>
      <c r="K52" s="102">
        <v>4.2700000000000002E-2</v>
      </c>
      <c r="L52" s="102">
        <v>6.8319999999999996E-5</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14.271297000000001</v>
      </c>
      <c r="AL52" s="105" t="s">
        <v>142</v>
      </c>
    </row>
    <row r="53" spans="1:38" s="6" customFormat="1" ht="24.75" customHeight="1" thickBot="1" x14ac:dyDescent="0.3">
      <c r="A53" s="99" t="s">
        <v>128</v>
      </c>
      <c r="B53" s="106" t="s">
        <v>143</v>
      </c>
      <c r="C53" s="109" t="s">
        <v>144</v>
      </c>
      <c r="D53" s="111"/>
      <c r="E53" s="102" t="s">
        <v>241</v>
      </c>
      <c r="F53" s="102">
        <v>5.4598494530000004</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1.670248</v>
      </c>
      <c r="AL53" s="105" t="s">
        <v>145</v>
      </c>
    </row>
    <row r="54" spans="1:38" s="6" customFormat="1" ht="23.5" thickBot="1" x14ac:dyDescent="0.3">
      <c r="A54" s="99" t="s">
        <v>128</v>
      </c>
      <c r="B54" s="106" t="s">
        <v>146</v>
      </c>
      <c r="C54" s="109" t="s">
        <v>147</v>
      </c>
      <c r="D54" s="111"/>
      <c r="E54" s="102" t="s">
        <v>241</v>
      </c>
      <c r="F54" s="102">
        <v>0.2226492866</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1.501279493</v>
      </c>
      <c r="F55" s="102">
        <v>11.452075246</v>
      </c>
      <c r="G55" s="102">
        <v>9.3313903000000007E-3</v>
      </c>
      <c r="H55" s="102" t="s">
        <v>452</v>
      </c>
      <c r="I55" s="102">
        <v>0.83120071159999998</v>
      </c>
      <c r="J55" s="102">
        <v>0.94664071159999996</v>
      </c>
      <c r="K55" s="102">
        <v>1.0005127116000001</v>
      </c>
      <c r="L55" s="102">
        <v>0.5944875006</v>
      </c>
      <c r="M55" s="102">
        <v>1.3433702805000001</v>
      </c>
      <c r="N55" s="102">
        <v>1.7473329999999999E-4</v>
      </c>
      <c r="O55" s="102">
        <v>1.1881861E-3</v>
      </c>
      <c r="P55" s="102">
        <v>6.98933E-4</v>
      </c>
      <c r="Q55" s="102">
        <v>2.8466787999999999E-3</v>
      </c>
      <c r="R55" s="102">
        <v>1.5731645999999998E-2</v>
      </c>
      <c r="S55" s="102">
        <v>1.1986016E-2</v>
      </c>
      <c r="T55" s="102" t="s">
        <v>452</v>
      </c>
      <c r="U55" s="102" t="s">
        <v>452</v>
      </c>
      <c r="V55" s="102" t="s">
        <v>452</v>
      </c>
      <c r="W55" s="102">
        <v>0.18886665</v>
      </c>
      <c r="X55" s="102">
        <v>1.81789E-5</v>
      </c>
      <c r="Y55" s="102">
        <v>3.7250113E-3</v>
      </c>
      <c r="Z55" s="102">
        <v>1.7093599999999998E-5</v>
      </c>
      <c r="AA55" s="102">
        <v>1.7093599999999998E-5</v>
      </c>
      <c r="AB55" s="102">
        <v>3.7773772999999998E-3</v>
      </c>
      <c r="AC55" s="102" t="s">
        <v>241</v>
      </c>
      <c r="AD55" s="102">
        <v>3.3862399999999999</v>
      </c>
      <c r="AE55" s="103"/>
      <c r="AF55" s="104">
        <v>2393.4532049999998</v>
      </c>
      <c r="AG55" s="104" t="s">
        <v>241</v>
      </c>
      <c r="AH55" s="104">
        <v>28699.42871</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0.64300000000000002</v>
      </c>
      <c r="H57" s="102" t="s">
        <v>241</v>
      </c>
      <c r="I57" s="102">
        <v>6.855E-2</v>
      </c>
      <c r="J57" s="102">
        <v>0.12339</v>
      </c>
      <c r="K57" s="102">
        <v>0.1371</v>
      </c>
      <c r="L57" s="102">
        <v>2.0565000000000002E-3</v>
      </c>
      <c r="M57" s="102" t="s">
        <v>241</v>
      </c>
      <c r="N57" s="102">
        <v>0.12839999999999999</v>
      </c>
      <c r="O57" s="102">
        <v>8.0000000000000004E-4</v>
      </c>
      <c r="P57" s="102">
        <v>3.5400000000000001E-2</v>
      </c>
      <c r="Q57" s="102">
        <v>1.1999999999999999E-3</v>
      </c>
      <c r="R57" s="102">
        <v>1.84E-2</v>
      </c>
      <c r="S57" s="102">
        <v>3.4200000000000001E-2</v>
      </c>
      <c r="T57" s="102" t="s">
        <v>452</v>
      </c>
      <c r="U57" s="102" t="s">
        <v>452</v>
      </c>
      <c r="V57" s="102" t="s">
        <v>452</v>
      </c>
      <c r="W57" s="102">
        <v>4.3999999999999997E-2</v>
      </c>
      <c r="X57" s="102" t="s">
        <v>241</v>
      </c>
      <c r="Y57" s="102" t="s">
        <v>241</v>
      </c>
      <c r="Z57" s="102" t="s">
        <v>241</v>
      </c>
      <c r="AA57" s="102" t="s">
        <v>241</v>
      </c>
      <c r="AB57" s="102" t="s">
        <v>241</v>
      </c>
      <c r="AC57" s="102">
        <v>7.6527623999999997E-3</v>
      </c>
      <c r="AD57" s="102" t="s">
        <v>241</v>
      </c>
      <c r="AE57" s="103"/>
      <c r="AF57" s="104" t="s">
        <v>241</v>
      </c>
      <c r="AG57" s="104" t="s">
        <v>241</v>
      </c>
      <c r="AH57" s="104" t="s">
        <v>241</v>
      </c>
      <c r="AI57" s="104" t="s">
        <v>241</v>
      </c>
      <c r="AJ57" s="104" t="s">
        <v>241</v>
      </c>
      <c r="AK57" s="104">
        <v>1663.644</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5.7649800000000005E-4</v>
      </c>
      <c r="J58" s="102">
        <v>2.8824900000000001E-3</v>
      </c>
      <c r="K58" s="102">
        <v>7.4099999999999999E-3</v>
      </c>
      <c r="L58" s="102">
        <v>2.6676000000000001E-6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1.2044664000000001E-3</v>
      </c>
      <c r="AD58" s="102" t="s">
        <v>241</v>
      </c>
      <c r="AE58" s="103"/>
      <c r="AF58" s="104" t="s">
        <v>241</v>
      </c>
      <c r="AG58" s="104" t="s">
        <v>241</v>
      </c>
      <c r="AH58" s="104" t="s">
        <v>241</v>
      </c>
      <c r="AI58" s="104" t="s">
        <v>241</v>
      </c>
      <c r="AJ58" s="104" t="s">
        <v>241</v>
      </c>
      <c r="AK58" s="104">
        <v>79.959934219999994</v>
      </c>
      <c r="AL58" s="105" t="s">
        <v>160</v>
      </c>
    </row>
    <row r="59" spans="1:38" s="6" customFormat="1" ht="24.75" customHeight="1" thickBot="1" x14ac:dyDescent="0.3">
      <c r="A59" s="99" t="s">
        <v>55</v>
      </c>
      <c r="B59" s="112" t="s">
        <v>161</v>
      </c>
      <c r="C59" s="100" t="s">
        <v>162</v>
      </c>
      <c r="D59" s="101"/>
      <c r="E59" s="102">
        <v>4.7550000000000002E-2</v>
      </c>
      <c r="F59" s="102" t="s">
        <v>452</v>
      </c>
      <c r="G59" s="102" t="s">
        <v>452</v>
      </c>
      <c r="H59" s="102">
        <v>4.5100000000000001E-2</v>
      </c>
      <c r="I59" s="102">
        <v>3.4259999999999999E-2</v>
      </c>
      <c r="J59" s="102">
        <v>3.85425E-2</v>
      </c>
      <c r="K59" s="102">
        <v>4.2825000000000002E-2</v>
      </c>
      <c r="L59" s="102">
        <v>2.0556000000000001E-5</v>
      </c>
      <c r="M59" s="102" t="s">
        <v>452</v>
      </c>
      <c r="N59" s="102">
        <v>0.1918</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4.2709999999999996E-3</v>
      </c>
      <c r="J60" s="102">
        <v>4.1855799999999999E-2</v>
      </c>
      <c r="K60" s="102">
        <v>8.5419999999999996E-2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0.19293016599999999</v>
      </c>
      <c r="J61" s="102">
        <v>1.929301658</v>
      </c>
      <c r="K61" s="102">
        <v>6.4004404819999996</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674.91579999999999</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0.1</v>
      </c>
      <c r="H63" s="102">
        <v>8.4720000000000004E-2</v>
      </c>
      <c r="I63" s="102">
        <v>0.43413800000000002</v>
      </c>
      <c r="J63" s="102">
        <v>3.2673844999999999</v>
      </c>
      <c r="K63" s="102">
        <v>6.5428499999999996</v>
      </c>
      <c r="L63" s="102">
        <v>1.5415775E-2</v>
      </c>
      <c r="M63" s="102" t="s">
        <v>452</v>
      </c>
      <c r="N63" s="102">
        <v>1.04E-2</v>
      </c>
      <c r="O63" s="102">
        <v>9.0000000000000006E-5</v>
      </c>
      <c r="P63" s="102">
        <v>8.2900000000000005E-3</v>
      </c>
      <c r="Q63" s="102">
        <v>2.0999999999999999E-3</v>
      </c>
      <c r="R63" s="102">
        <v>4.9000000000000002E-2</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62000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8.8939800000000001E-4</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148.233</v>
      </c>
      <c r="AL64" s="105" t="s">
        <v>177</v>
      </c>
    </row>
    <row r="65" spans="1:38" s="6" customFormat="1" ht="24.75" customHeight="1" thickBot="1" x14ac:dyDescent="0.3">
      <c r="A65" s="99" t="s">
        <v>55</v>
      </c>
      <c r="B65" s="106" t="s">
        <v>178</v>
      </c>
      <c r="C65" s="100" t="s">
        <v>179</v>
      </c>
      <c r="D65" s="101"/>
      <c r="E65" s="102">
        <v>1.1406799999999999</v>
      </c>
      <c r="F65" s="102" t="s">
        <v>241</v>
      </c>
      <c r="G65" s="102" t="s">
        <v>241</v>
      </c>
      <c r="H65" s="102">
        <v>0.31617000000000001</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1481.6659999999999</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v>3.3000000000000002E-2</v>
      </c>
      <c r="F67" s="102">
        <v>0.73076399999999997</v>
      </c>
      <c r="G67" s="102">
        <v>2.6970000000000001</v>
      </c>
      <c r="H67" s="102" t="s">
        <v>241</v>
      </c>
      <c r="I67" s="102">
        <v>0.79279999999999995</v>
      </c>
      <c r="J67" s="102">
        <v>0.79279999999999995</v>
      </c>
      <c r="K67" s="102">
        <v>0.79279999999999995</v>
      </c>
      <c r="L67" s="102">
        <v>1.4270400000000001E-2</v>
      </c>
      <c r="M67" s="102">
        <v>32.0336</v>
      </c>
      <c r="N67" s="102">
        <v>0.50670000000000004</v>
      </c>
      <c r="O67" s="102">
        <v>6.4100000000000004E-2</v>
      </c>
      <c r="P67" s="102">
        <v>2.8E-3</v>
      </c>
      <c r="Q67" s="102">
        <v>0.59960000000000002</v>
      </c>
      <c r="R67" s="102">
        <v>0.33279999999999998</v>
      </c>
      <c r="S67" s="102">
        <v>0.3342</v>
      </c>
      <c r="T67" s="102" t="s">
        <v>452</v>
      </c>
      <c r="U67" s="102" t="s">
        <v>452</v>
      </c>
      <c r="V67" s="102" t="s">
        <v>452</v>
      </c>
      <c r="W67" s="102" t="s">
        <v>452</v>
      </c>
      <c r="X67" s="102">
        <v>5.9040000000000002E-2</v>
      </c>
      <c r="Y67" s="102">
        <v>0.13284000000000001</v>
      </c>
      <c r="Z67" s="102">
        <v>7.3800000000000004E-2</v>
      </c>
      <c r="AA67" s="102">
        <v>2.9520000000000001E-2</v>
      </c>
      <c r="AB67" s="102">
        <v>0.29520000000000002</v>
      </c>
      <c r="AC67" s="102" t="s">
        <v>452</v>
      </c>
      <c r="AD67" s="102" t="s">
        <v>452</v>
      </c>
      <c r="AE67" s="103"/>
      <c r="AF67" s="104" t="s">
        <v>241</v>
      </c>
      <c r="AG67" s="104" t="s">
        <v>241</v>
      </c>
      <c r="AH67" s="104" t="s">
        <v>241</v>
      </c>
      <c r="AI67" s="104" t="s">
        <v>241</v>
      </c>
      <c r="AJ67" s="104" t="s">
        <v>241</v>
      </c>
      <c r="AK67" s="104">
        <v>142.90799999999999</v>
      </c>
      <c r="AL67" s="105" t="s">
        <v>186</v>
      </c>
    </row>
    <row r="68" spans="1:38" s="6" customFormat="1" ht="24.75" customHeight="1" thickBot="1" x14ac:dyDescent="0.3">
      <c r="A68" s="99" t="s">
        <v>55</v>
      </c>
      <c r="B68" s="106" t="s">
        <v>187</v>
      </c>
      <c r="C68" s="100" t="s">
        <v>188</v>
      </c>
      <c r="D68" s="101"/>
      <c r="E68" s="102">
        <v>0.28310000000000002</v>
      </c>
      <c r="F68" s="102" t="s">
        <v>452</v>
      </c>
      <c r="G68" s="102">
        <v>6.7699999999999996E-2</v>
      </c>
      <c r="H68" s="102" t="s">
        <v>452</v>
      </c>
      <c r="I68" s="102">
        <v>0.10929999999999999</v>
      </c>
      <c r="J68" s="102">
        <v>0.10929999999999999</v>
      </c>
      <c r="K68" s="102">
        <v>0.10929999999999999</v>
      </c>
      <c r="L68" s="102">
        <v>1.9673999999999998E-3</v>
      </c>
      <c r="M68" s="102" t="s">
        <v>452</v>
      </c>
      <c r="N68" s="102">
        <v>8.9630000000000001E-2</v>
      </c>
      <c r="O68" s="102">
        <v>1E-4</v>
      </c>
      <c r="P68" s="102">
        <v>2.16E-3</v>
      </c>
      <c r="Q68" s="102">
        <v>0.04</v>
      </c>
      <c r="R68" s="102">
        <v>2.4199999999999999E-2</v>
      </c>
      <c r="S68" s="102">
        <v>4.5999999999999999E-3</v>
      </c>
      <c r="T68" s="102" t="s">
        <v>452</v>
      </c>
      <c r="U68" s="102" t="s">
        <v>452</v>
      </c>
      <c r="V68" s="102" t="s">
        <v>452</v>
      </c>
      <c r="W68" s="102">
        <v>0.03</v>
      </c>
      <c r="X68" s="102">
        <v>7.3615430000000003E-4</v>
      </c>
      <c r="Y68" s="102">
        <v>1.6563471000000001E-3</v>
      </c>
      <c r="Z68" s="102">
        <v>9.2019279999999996E-4</v>
      </c>
      <c r="AA68" s="102">
        <v>3.680771E-4</v>
      </c>
      <c r="AB68" s="102">
        <v>3.6807712999999999E-3</v>
      </c>
      <c r="AC68" s="102" t="s">
        <v>241</v>
      </c>
      <c r="AD68" s="102">
        <v>9.2756109E-3</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0.441772</v>
      </c>
      <c r="F70" s="102">
        <v>0.75923788489999999</v>
      </c>
      <c r="G70" s="102">
        <v>1.2E-2</v>
      </c>
      <c r="H70" s="102">
        <v>2.3999999999999998E-3</v>
      </c>
      <c r="I70" s="102">
        <v>0.25637642599999999</v>
      </c>
      <c r="J70" s="102">
        <v>0.33721942599999999</v>
      </c>
      <c r="K70" s="102">
        <v>0.41986942599999999</v>
      </c>
      <c r="L70" s="102">
        <v>1.72726258E-2</v>
      </c>
      <c r="M70" s="102">
        <v>2.8049999999999999E-2</v>
      </c>
      <c r="N70" s="102">
        <v>2.8467500000000002E-4</v>
      </c>
      <c r="O70" s="102">
        <v>9.179E-5</v>
      </c>
      <c r="P70" s="102">
        <v>8.5187000000000006E-3</v>
      </c>
      <c r="Q70" s="102">
        <v>2.100848E-4</v>
      </c>
      <c r="R70" s="102">
        <v>3.0694160000000002E-3</v>
      </c>
      <c r="S70" s="102">
        <v>3.7431935999999999E-2</v>
      </c>
      <c r="T70" s="102" t="s">
        <v>452</v>
      </c>
      <c r="U70" s="102" t="s">
        <v>452</v>
      </c>
      <c r="V70" s="102" t="s">
        <v>452</v>
      </c>
      <c r="W70" s="102">
        <v>1.8935E-2</v>
      </c>
      <c r="X70" s="102">
        <v>1.1393156000000001E-6</v>
      </c>
      <c r="Y70" s="102">
        <v>1.9385369000000002E-6</v>
      </c>
      <c r="Z70" s="102">
        <v>1.0712966999999999E-6</v>
      </c>
      <c r="AA70" s="102">
        <v>1.0712966999999999E-6</v>
      </c>
      <c r="AB70" s="102">
        <v>5.220446E-6</v>
      </c>
      <c r="AC70" s="102">
        <v>5.0096000000000002E-2</v>
      </c>
      <c r="AD70" s="102">
        <v>1.1810523E-3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2.7901208E-2</v>
      </c>
      <c r="G72" s="102" t="s">
        <v>452</v>
      </c>
      <c r="H72" s="102" t="s">
        <v>452</v>
      </c>
      <c r="I72" s="102">
        <v>0.103834235</v>
      </c>
      <c r="J72" s="102">
        <v>0.12499490000000001</v>
      </c>
      <c r="K72" s="102">
        <v>0.183083</v>
      </c>
      <c r="L72" s="102">
        <v>9.1541500000000004E-5</v>
      </c>
      <c r="M72" s="102">
        <v>1.0311315999999999</v>
      </c>
      <c r="N72" s="102">
        <v>2.7397499999999999</v>
      </c>
      <c r="O72" s="102">
        <v>4.3999999999999997E-2</v>
      </c>
      <c r="P72" s="102">
        <v>0.10009999999999999</v>
      </c>
      <c r="Q72" s="102">
        <v>2.3E-2</v>
      </c>
      <c r="R72" s="102">
        <v>0.251</v>
      </c>
      <c r="S72" s="102">
        <v>0.50649999999999995</v>
      </c>
      <c r="T72" s="102" t="s">
        <v>452</v>
      </c>
      <c r="U72" s="102" t="s">
        <v>452</v>
      </c>
      <c r="V72" s="102" t="s">
        <v>452</v>
      </c>
      <c r="W72" s="102">
        <v>1</v>
      </c>
      <c r="X72" s="102">
        <v>3.5999999999999999E-3</v>
      </c>
      <c r="Y72" s="102">
        <v>8.0999999999999996E-3</v>
      </c>
      <c r="Z72" s="102">
        <v>4.4999999999999997E-3</v>
      </c>
      <c r="AA72" s="102">
        <v>1.8E-3</v>
      </c>
      <c r="AB72" s="102">
        <v>1.7999999999999999E-2</v>
      </c>
      <c r="AC72" s="102">
        <v>1.8196440000000001E-2</v>
      </c>
      <c r="AD72" s="102">
        <v>3.2383365999999997E-2</v>
      </c>
      <c r="AE72" s="103"/>
      <c r="AF72" s="104" t="s">
        <v>241</v>
      </c>
      <c r="AG72" s="104" t="s">
        <v>241</v>
      </c>
      <c r="AH72" s="104" t="s">
        <v>241</v>
      </c>
      <c r="AI72" s="104" t="s">
        <v>241</v>
      </c>
      <c r="AJ72" s="104" t="s">
        <v>241</v>
      </c>
      <c r="AK72" s="104">
        <v>606.548</v>
      </c>
      <c r="AL72" s="105" t="s">
        <v>199</v>
      </c>
    </row>
    <row r="73" spans="1:38" s="6" customFormat="1" ht="24.75" customHeight="1" thickBot="1" x14ac:dyDescent="0.3">
      <c r="A73" s="99" t="s">
        <v>55</v>
      </c>
      <c r="B73" s="99" t="s">
        <v>200</v>
      </c>
      <c r="C73" s="100" t="s">
        <v>201</v>
      </c>
      <c r="D73" s="101"/>
      <c r="E73" s="102">
        <v>10.707000000000001</v>
      </c>
      <c r="F73" s="102">
        <v>1.6767726333999999</v>
      </c>
      <c r="G73" s="102">
        <v>9.0779999999999994</v>
      </c>
      <c r="H73" s="102" t="s">
        <v>452</v>
      </c>
      <c r="I73" s="102">
        <v>3.7425999999999999</v>
      </c>
      <c r="J73" s="102">
        <v>3.7425999999999999</v>
      </c>
      <c r="K73" s="102">
        <v>3.7425999999999999</v>
      </c>
      <c r="L73" s="102">
        <v>1.392753E-2</v>
      </c>
      <c r="M73" s="102" t="s">
        <v>452</v>
      </c>
      <c r="N73" s="102">
        <v>1.7450000000000001</v>
      </c>
      <c r="O73" s="102">
        <v>0.28050000000000003</v>
      </c>
      <c r="P73" s="102">
        <v>0.23039999999999999</v>
      </c>
      <c r="Q73" s="102">
        <v>1.4247000000000001</v>
      </c>
      <c r="R73" s="102">
        <v>7.7714999999999996</v>
      </c>
      <c r="S73" s="102">
        <v>0.3659</v>
      </c>
      <c r="T73" s="102" t="s">
        <v>452</v>
      </c>
      <c r="U73" s="102" t="s">
        <v>452</v>
      </c>
      <c r="V73" s="102" t="s">
        <v>452</v>
      </c>
      <c r="W73" s="102">
        <v>2.0993075570999999</v>
      </c>
      <c r="X73" s="102">
        <v>3.6221509999999998E-2</v>
      </c>
      <c r="Y73" s="102">
        <v>8.14983975E-2</v>
      </c>
      <c r="Z73" s="102">
        <v>4.5276887500000002E-2</v>
      </c>
      <c r="AA73" s="102">
        <v>1.8110754999999999E-2</v>
      </c>
      <c r="AB73" s="102">
        <v>0.18110755000000001</v>
      </c>
      <c r="AC73" s="102" t="s">
        <v>241</v>
      </c>
      <c r="AD73" s="102">
        <v>3.6514229999999999E-4</v>
      </c>
      <c r="AE73" s="103"/>
      <c r="AF73" s="104" t="s">
        <v>241</v>
      </c>
      <c r="AG73" s="104" t="s">
        <v>241</v>
      </c>
      <c r="AH73" s="104" t="s">
        <v>241</v>
      </c>
      <c r="AI73" s="104" t="s">
        <v>241</v>
      </c>
      <c r="AJ73" s="104" t="s">
        <v>241</v>
      </c>
      <c r="AK73" s="104">
        <v>1042.567423</v>
      </c>
      <c r="AL73" s="105" t="s">
        <v>392</v>
      </c>
    </row>
    <row r="74" spans="1:38" s="6" customFormat="1" ht="24.75" customHeight="1" thickBot="1" x14ac:dyDescent="0.3">
      <c r="A74" s="99" t="s">
        <v>55</v>
      </c>
      <c r="B74" s="99" t="s">
        <v>202</v>
      </c>
      <c r="C74" s="100" t="s">
        <v>203</v>
      </c>
      <c r="D74" s="101"/>
      <c r="E74" s="102">
        <v>0.71572259999999999</v>
      </c>
      <c r="F74" s="102" t="s">
        <v>452</v>
      </c>
      <c r="G74" s="102">
        <v>1.653</v>
      </c>
      <c r="H74" s="102">
        <v>3.3799999999999997E-2</v>
      </c>
      <c r="I74" s="102">
        <v>1.3136919600000001</v>
      </c>
      <c r="J74" s="102">
        <v>1.6361531</v>
      </c>
      <c r="K74" s="102">
        <v>1.966553</v>
      </c>
      <c r="L74" s="102">
        <v>3.0212446899999999E-2</v>
      </c>
      <c r="M74" s="102">
        <v>120.96720000000001</v>
      </c>
      <c r="N74" s="102">
        <v>0.49588700000000002</v>
      </c>
      <c r="O74" s="102">
        <v>9.7420000000000007E-2</v>
      </c>
      <c r="P74" s="102">
        <v>4.9700000000000005E-4</v>
      </c>
      <c r="Q74" s="102">
        <v>0.46883999999999998</v>
      </c>
      <c r="R74" s="102">
        <v>0.19599</v>
      </c>
      <c r="S74" s="102">
        <v>1.31884</v>
      </c>
      <c r="T74" s="102" t="s">
        <v>452</v>
      </c>
      <c r="U74" s="102" t="s">
        <v>452</v>
      </c>
      <c r="V74" s="102" t="s">
        <v>452</v>
      </c>
      <c r="W74" s="102">
        <v>1.2388964752</v>
      </c>
      <c r="X74" s="102">
        <v>1.9141250000000001</v>
      </c>
      <c r="Y74" s="102">
        <v>4.2847499999999998</v>
      </c>
      <c r="Z74" s="102">
        <v>2.3882500000000002</v>
      </c>
      <c r="AA74" s="102">
        <v>0.96587500000000004</v>
      </c>
      <c r="AB74" s="102">
        <v>9.5530000000000008</v>
      </c>
      <c r="AC74" s="102">
        <v>0.14417948999999999</v>
      </c>
      <c r="AD74" s="102">
        <v>3.7134151900000002E-2</v>
      </c>
      <c r="AE74" s="103"/>
      <c r="AF74" s="104" t="s">
        <v>241</v>
      </c>
      <c r="AG74" s="104" t="s">
        <v>241</v>
      </c>
      <c r="AH74" s="104" t="s">
        <v>241</v>
      </c>
      <c r="AI74" s="104" t="s">
        <v>241</v>
      </c>
      <c r="AJ74" s="104" t="s">
        <v>241</v>
      </c>
      <c r="AK74" s="104">
        <v>1003.549</v>
      </c>
      <c r="AL74" s="105" t="s">
        <v>204</v>
      </c>
    </row>
    <row r="75" spans="1:38" s="6" customFormat="1" ht="24.75" customHeight="1" thickBot="1" x14ac:dyDescent="0.3">
      <c r="A75" s="99" t="s">
        <v>55</v>
      </c>
      <c r="B75" s="99" t="s">
        <v>205</v>
      </c>
      <c r="C75" s="100" t="s">
        <v>206</v>
      </c>
      <c r="D75" s="110"/>
      <c r="E75" s="102" t="s">
        <v>54</v>
      </c>
      <c r="F75" s="102" t="s">
        <v>54</v>
      </c>
      <c r="G75" s="102">
        <v>0.161</v>
      </c>
      <c r="H75" s="102" t="s">
        <v>54</v>
      </c>
      <c r="I75" s="102">
        <v>7.1809999999999999E-2</v>
      </c>
      <c r="J75" s="102">
        <v>0.16700000000000001</v>
      </c>
      <c r="K75" s="102">
        <v>0.16700000000000001</v>
      </c>
      <c r="L75" s="102" t="s">
        <v>54</v>
      </c>
      <c r="M75" s="102">
        <v>1</v>
      </c>
      <c r="N75" s="102" t="s">
        <v>54</v>
      </c>
      <c r="O75" s="102" t="s">
        <v>54</v>
      </c>
      <c r="P75" s="102">
        <v>6.1000000000000004E-3</v>
      </c>
      <c r="Q75" s="102">
        <v>9.1999999999999998E-3</v>
      </c>
      <c r="R75" s="102">
        <v>0.3543</v>
      </c>
      <c r="S75" s="102" t="s">
        <v>54</v>
      </c>
      <c r="T75" s="102" t="s">
        <v>54</v>
      </c>
      <c r="U75" s="102" t="s">
        <v>54</v>
      </c>
      <c r="V75" s="102" t="s">
        <v>54</v>
      </c>
      <c r="W75" s="102">
        <v>2.5</v>
      </c>
      <c r="X75" s="102" t="s">
        <v>54</v>
      </c>
      <c r="Y75" s="102" t="s">
        <v>54</v>
      </c>
      <c r="Z75" s="102" t="s">
        <v>54</v>
      </c>
      <c r="AA75" s="102" t="s">
        <v>54</v>
      </c>
      <c r="AB75" s="102" t="s">
        <v>54</v>
      </c>
      <c r="AC75" s="102">
        <v>37.4</v>
      </c>
      <c r="AD75" s="102" t="s">
        <v>54</v>
      </c>
      <c r="AE75" s="103"/>
      <c r="AF75" s="104" t="s">
        <v>241</v>
      </c>
      <c r="AG75" s="104" t="s">
        <v>241</v>
      </c>
      <c r="AH75" s="104" t="s">
        <v>241</v>
      </c>
      <c r="AI75" s="104" t="s">
        <v>241</v>
      </c>
      <c r="AJ75" s="104" t="s">
        <v>241</v>
      </c>
      <c r="AK75" s="104">
        <v>50.613</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0.186</v>
      </c>
      <c r="H77" s="102" t="s">
        <v>452</v>
      </c>
      <c r="I77" s="102">
        <v>6.8560000000000001E-3</v>
      </c>
      <c r="J77" s="102">
        <v>7.7130000000000002E-3</v>
      </c>
      <c r="K77" s="102">
        <v>8.5699999999999995E-3</v>
      </c>
      <c r="L77" s="102" t="s">
        <v>452</v>
      </c>
      <c r="M77" s="102" t="s">
        <v>452</v>
      </c>
      <c r="N77" s="102">
        <v>7.3999999999999996E-2</v>
      </c>
      <c r="O77" s="102">
        <v>0.13300000000000001</v>
      </c>
      <c r="P77" s="102">
        <v>8.0999999999999996E-3</v>
      </c>
      <c r="Q77" s="102">
        <v>7.4999999999999997E-3</v>
      </c>
      <c r="R77" s="102">
        <v>2.7000000000000001E-3</v>
      </c>
      <c r="S77" s="102">
        <v>9.5000000000000001E-2</v>
      </c>
      <c r="T77" s="102" t="s">
        <v>452</v>
      </c>
      <c r="U77" s="102" t="s">
        <v>452</v>
      </c>
      <c r="V77" s="102" t="s">
        <v>452</v>
      </c>
      <c r="W77" s="102">
        <v>0.71987999999999996</v>
      </c>
      <c r="X77" s="102" t="s">
        <v>452</v>
      </c>
      <c r="Y77" s="102" t="s">
        <v>452</v>
      </c>
      <c r="Z77" s="102" t="s">
        <v>452</v>
      </c>
      <c r="AA77" s="102" t="s">
        <v>452</v>
      </c>
      <c r="AB77" s="102" t="s">
        <v>452</v>
      </c>
      <c r="AC77" s="102" t="s">
        <v>452</v>
      </c>
      <c r="AD77" s="102">
        <v>2.8795200000000001E-4</v>
      </c>
      <c r="AE77" s="103"/>
      <c r="AF77" s="104" t="s">
        <v>241</v>
      </c>
      <c r="AG77" s="104" t="s">
        <v>241</v>
      </c>
      <c r="AH77" s="104" t="s">
        <v>241</v>
      </c>
      <c r="AI77" s="104" t="s">
        <v>241</v>
      </c>
      <c r="AJ77" s="104" t="s">
        <v>241</v>
      </c>
      <c r="AK77" s="104">
        <v>143.976</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6.6E-3</v>
      </c>
      <c r="F79" s="102" t="s">
        <v>452</v>
      </c>
      <c r="G79" s="102">
        <v>0.20100000000000001</v>
      </c>
      <c r="H79" s="102">
        <v>1.8E-3</v>
      </c>
      <c r="I79" s="102">
        <v>1.4E-3</v>
      </c>
      <c r="J79" s="102">
        <v>1.4E-3</v>
      </c>
      <c r="K79" s="102">
        <v>1.4E-3</v>
      </c>
      <c r="L79" s="102" t="s">
        <v>452</v>
      </c>
      <c r="M79" s="102" t="s">
        <v>452</v>
      </c>
      <c r="N79" s="102" t="s">
        <v>452</v>
      </c>
      <c r="O79" s="102" t="s">
        <v>452</v>
      </c>
      <c r="P79" s="102" t="s">
        <v>452</v>
      </c>
      <c r="Q79" s="102" t="s">
        <v>452</v>
      </c>
      <c r="R79" s="102" t="s">
        <v>452</v>
      </c>
      <c r="S79" s="102">
        <v>2.2799999999999998</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74.137</v>
      </c>
      <c r="AL79" s="105" t="s">
        <v>219</v>
      </c>
    </row>
    <row r="80" spans="1:38" s="6" customFormat="1" ht="24.75" customHeight="1" thickBot="1" x14ac:dyDescent="0.3">
      <c r="A80" s="99" t="s">
        <v>55</v>
      </c>
      <c r="B80" s="106" t="s">
        <v>220</v>
      </c>
      <c r="C80" s="109" t="s">
        <v>221</v>
      </c>
      <c r="D80" s="101"/>
      <c r="E80" s="102">
        <v>7.7600000000000002E-2</v>
      </c>
      <c r="F80" s="102" t="s">
        <v>241</v>
      </c>
      <c r="G80" s="102">
        <v>0.42699999999999999</v>
      </c>
      <c r="H80" s="102" t="s">
        <v>452</v>
      </c>
      <c r="I80" s="102">
        <v>1.9564999999999999E-3</v>
      </c>
      <c r="J80" s="102">
        <v>4.4134999999999999E-3</v>
      </c>
      <c r="K80" s="102">
        <v>4.5500000000000002E-3</v>
      </c>
      <c r="L80" s="102">
        <v>1.8200000000000001E-4</v>
      </c>
      <c r="M80" s="102" t="s">
        <v>241</v>
      </c>
      <c r="N80" s="102">
        <v>0.19869999999999999</v>
      </c>
      <c r="O80" s="102">
        <v>2.0000000000000001E-4</v>
      </c>
      <c r="P80" s="102">
        <v>2.1700000000000001E-3</v>
      </c>
      <c r="Q80" s="102">
        <v>0.15440000000000001</v>
      </c>
      <c r="R80" s="102" t="s">
        <v>452</v>
      </c>
      <c r="S80" s="102" t="s">
        <v>452</v>
      </c>
      <c r="T80" s="102" t="s">
        <v>452</v>
      </c>
      <c r="U80" s="102" t="s">
        <v>452</v>
      </c>
      <c r="V80" s="102" t="s">
        <v>452</v>
      </c>
      <c r="W80" s="102" t="s">
        <v>241</v>
      </c>
      <c r="X80" s="102">
        <v>9.4E-2</v>
      </c>
      <c r="Y80" s="102">
        <v>0.21149999999999999</v>
      </c>
      <c r="Z80" s="102">
        <v>0.11749999999999999</v>
      </c>
      <c r="AA80" s="102">
        <v>4.7E-2</v>
      </c>
      <c r="AB80" s="102">
        <v>0.47</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6.5245097745000002</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4445329</v>
      </c>
      <c r="AL82" s="105" t="s">
        <v>460</v>
      </c>
    </row>
    <row r="83" spans="1:38" s="6" customFormat="1" ht="24.75" customHeight="1" thickBot="1" x14ac:dyDescent="0.3">
      <c r="A83" s="99" t="s">
        <v>225</v>
      </c>
      <c r="B83" s="115" t="s">
        <v>228</v>
      </c>
      <c r="C83" s="116" t="s">
        <v>229</v>
      </c>
      <c r="D83" s="101"/>
      <c r="E83" s="102" t="s">
        <v>241</v>
      </c>
      <c r="F83" s="102">
        <v>3.8151999999999999E-3</v>
      </c>
      <c r="G83" s="102" t="s">
        <v>241</v>
      </c>
      <c r="H83" s="102" t="s">
        <v>241</v>
      </c>
      <c r="I83" s="102">
        <v>2.3845000000000002E-2</v>
      </c>
      <c r="J83" s="102">
        <v>0.47689999999999999</v>
      </c>
      <c r="K83" s="102">
        <v>3.5767500000000001</v>
      </c>
      <c r="L83" s="102">
        <v>1.3591650000000001E-3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238.45</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8.2314201878999995</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13.7625683</v>
      </c>
      <c r="AL85" s="105" t="s">
        <v>236</v>
      </c>
    </row>
    <row r="86" spans="1:38" s="6" customFormat="1" ht="24.75" customHeight="1" thickBot="1" x14ac:dyDescent="0.3">
      <c r="A86" s="99" t="s">
        <v>225</v>
      </c>
      <c r="B86" s="109" t="s">
        <v>234</v>
      </c>
      <c r="C86" s="114" t="s">
        <v>235</v>
      </c>
      <c r="D86" s="101"/>
      <c r="E86" s="102" t="s">
        <v>241</v>
      </c>
      <c r="F86" s="102">
        <v>0.13992963529999999</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0.57627072400000001</v>
      </c>
      <c r="AL86" s="105" t="s">
        <v>236</v>
      </c>
    </row>
    <row r="87" spans="1:38" s="6" customFormat="1" ht="24.75" customHeight="1" thickBot="1" x14ac:dyDescent="0.3">
      <c r="A87" s="99" t="s">
        <v>225</v>
      </c>
      <c r="B87" s="109" t="s">
        <v>237</v>
      </c>
      <c r="C87" s="114" t="s">
        <v>238</v>
      </c>
      <c r="D87" s="101"/>
      <c r="E87" s="102" t="s">
        <v>241</v>
      </c>
      <c r="F87" s="102">
        <v>0.1841105431</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0.63225635999999996</v>
      </c>
      <c r="AL87" s="105" t="s">
        <v>236</v>
      </c>
    </row>
    <row r="88" spans="1:38" s="6" customFormat="1" ht="24.75" customHeight="1" thickBot="1" x14ac:dyDescent="0.3">
      <c r="A88" s="99" t="s">
        <v>225</v>
      </c>
      <c r="B88" s="109" t="s">
        <v>239</v>
      </c>
      <c r="C88" s="114" t="s">
        <v>240</v>
      </c>
      <c r="D88" s="101"/>
      <c r="E88" s="102" t="s">
        <v>452</v>
      </c>
      <c r="F88" s="102">
        <v>5.5160354460000001</v>
      </c>
      <c r="G88" s="102" t="s">
        <v>452</v>
      </c>
      <c r="H88" s="102">
        <v>1E-3</v>
      </c>
      <c r="I88" s="102" t="s">
        <v>452</v>
      </c>
      <c r="J88" s="102">
        <v>1.9E-3</v>
      </c>
      <c r="K88" s="102">
        <v>1.9E-3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0.20854904560000001</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0.69686759899999995</v>
      </c>
      <c r="AL89" s="105" t="s">
        <v>236</v>
      </c>
    </row>
    <row r="90" spans="1:38" s="21" customFormat="1" ht="24.75" customHeight="1" thickBot="1" x14ac:dyDescent="0.3">
      <c r="A90" s="99" t="s">
        <v>225</v>
      </c>
      <c r="B90" s="109" t="s">
        <v>244</v>
      </c>
      <c r="C90" s="114" t="s">
        <v>245</v>
      </c>
      <c r="D90" s="101"/>
      <c r="E90" s="102" t="s">
        <v>241</v>
      </c>
      <c r="F90" s="102">
        <v>22.742880377999999</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8.62026E-4</v>
      </c>
      <c r="Z90" s="102">
        <v>8.62026E-4</v>
      </c>
      <c r="AA90" s="102" t="s">
        <v>241</v>
      </c>
      <c r="AB90" s="102">
        <v>1.724052E-3</v>
      </c>
      <c r="AC90" s="102" t="s">
        <v>241</v>
      </c>
      <c r="AD90" s="102" t="s">
        <v>241</v>
      </c>
      <c r="AE90" s="103"/>
      <c r="AF90" s="104" t="s">
        <v>241</v>
      </c>
      <c r="AG90" s="104" t="s">
        <v>241</v>
      </c>
      <c r="AH90" s="104" t="s">
        <v>241</v>
      </c>
      <c r="AI90" s="104" t="s">
        <v>241</v>
      </c>
      <c r="AJ90" s="104" t="s">
        <v>241</v>
      </c>
      <c r="AK90" s="104">
        <v>258.60835300000002</v>
      </c>
      <c r="AL90" s="105" t="s">
        <v>236</v>
      </c>
    </row>
    <row r="91" spans="1:38" s="6" customFormat="1" ht="24.75" customHeight="1" thickBot="1" x14ac:dyDescent="0.3">
      <c r="A91" s="99" t="s">
        <v>225</v>
      </c>
      <c r="B91" s="106" t="s">
        <v>246</v>
      </c>
      <c r="C91" s="109" t="s">
        <v>247</v>
      </c>
      <c r="D91" s="101"/>
      <c r="E91" s="102">
        <v>1.51988347E-2</v>
      </c>
      <c r="F91" s="102">
        <v>2.0274759999999999E-2</v>
      </c>
      <c r="G91" s="102">
        <v>7.7010543999999998E-3</v>
      </c>
      <c r="H91" s="102">
        <v>1.738435E-2</v>
      </c>
      <c r="I91" s="102">
        <v>0.3000079349</v>
      </c>
      <c r="J91" s="102">
        <v>0.4223577986</v>
      </c>
      <c r="K91" s="102">
        <v>0.44762847690000002</v>
      </c>
      <c r="L91" s="102">
        <v>7.5401999999999999E-4</v>
      </c>
      <c r="M91" s="102">
        <v>0.52740557870000004</v>
      </c>
      <c r="N91" s="102">
        <v>1.999423562</v>
      </c>
      <c r="O91" s="102">
        <v>4.1929265999999998E-3</v>
      </c>
      <c r="P91" s="102">
        <v>3.9688263100000003E-2</v>
      </c>
      <c r="Q91" s="102">
        <v>4.0617639000000002E-3</v>
      </c>
      <c r="R91" s="102">
        <v>1.13284472</v>
      </c>
      <c r="S91" s="102">
        <v>4.1263186799999997E-2</v>
      </c>
      <c r="T91" s="102" t="s">
        <v>452</v>
      </c>
      <c r="U91" s="102" t="s">
        <v>452</v>
      </c>
      <c r="V91" s="102" t="s">
        <v>452</v>
      </c>
      <c r="W91" s="102">
        <v>5.4457000000000004E-3</v>
      </c>
      <c r="X91" s="102">
        <v>4.6078999999999998E-4</v>
      </c>
      <c r="Y91" s="102">
        <v>1.88505E-4</v>
      </c>
      <c r="Z91" s="102">
        <v>1.88505E-4</v>
      </c>
      <c r="AA91" s="102">
        <v>1.88505E-4</v>
      </c>
      <c r="AB91" s="102">
        <v>1.0263049999999999E-3</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0.78111799999999998</v>
      </c>
      <c r="F92" s="102">
        <v>1.0030331052999999</v>
      </c>
      <c r="G92" s="102">
        <v>0.55049999999999999</v>
      </c>
      <c r="H92" s="102" t="s">
        <v>452</v>
      </c>
      <c r="I92" s="102">
        <v>0.25308000000000003</v>
      </c>
      <c r="J92" s="102">
        <v>0.33744000000000002</v>
      </c>
      <c r="K92" s="102">
        <v>0.42180000000000001</v>
      </c>
      <c r="L92" s="102">
        <v>1.2690079999999999E-2</v>
      </c>
      <c r="M92" s="102">
        <v>2.6617470000000001</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1.741441579</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1.1104999999999999E-3</v>
      </c>
      <c r="J94" s="102">
        <v>1.0882899999999999E-2</v>
      </c>
      <c r="K94" s="102">
        <v>2.2210000000000001E-2</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0.24326998</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174.66498000000001</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1.7787079000000001E-2</v>
      </c>
      <c r="F99" s="102">
        <v>2.9757189099999999</v>
      </c>
      <c r="G99" s="102" t="s">
        <v>241</v>
      </c>
      <c r="H99" s="102">
        <v>3.6574485819999998</v>
      </c>
      <c r="I99" s="102">
        <v>0.1249551641</v>
      </c>
      <c r="J99" s="102">
        <v>0.1920042766</v>
      </c>
      <c r="K99" s="102">
        <v>0.4205807963</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304.76869299999998</v>
      </c>
      <c r="AL99" s="105" t="s">
        <v>267</v>
      </c>
    </row>
    <row r="100" spans="1:38" s="6" customFormat="1" ht="24.75" customHeight="1" thickBot="1" x14ac:dyDescent="0.3">
      <c r="A100" s="99" t="s">
        <v>264</v>
      </c>
      <c r="B100" s="99" t="s">
        <v>268</v>
      </c>
      <c r="C100" s="100" t="s">
        <v>269</v>
      </c>
      <c r="D100" s="118"/>
      <c r="E100" s="102">
        <v>1.6120551E-2</v>
      </c>
      <c r="F100" s="102">
        <v>3.4505535740000002</v>
      </c>
      <c r="G100" s="102" t="s">
        <v>241</v>
      </c>
      <c r="H100" s="102">
        <v>3.3033423910000002</v>
      </c>
      <c r="I100" s="102">
        <v>0.12674944899999999</v>
      </c>
      <c r="J100" s="102">
        <v>0.19023933100000001</v>
      </c>
      <c r="K100" s="102">
        <v>0.41559727499999999</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709.28174650000005</v>
      </c>
      <c r="AL100" s="105" t="s">
        <v>267</v>
      </c>
    </row>
    <row r="101" spans="1:38" s="6" customFormat="1" ht="24.75" customHeight="1" thickBot="1" x14ac:dyDescent="0.3">
      <c r="A101" s="99" t="s">
        <v>264</v>
      </c>
      <c r="B101" s="99" t="s">
        <v>270</v>
      </c>
      <c r="C101" s="100" t="s">
        <v>271</v>
      </c>
      <c r="D101" s="118"/>
      <c r="E101" s="102">
        <v>3.3261191000000002E-2</v>
      </c>
      <c r="F101" s="102">
        <v>0.34991450000000002</v>
      </c>
      <c r="G101" s="102" t="s">
        <v>241</v>
      </c>
      <c r="H101" s="102">
        <v>1.1592995530000001</v>
      </c>
      <c r="I101" s="102">
        <v>2.7565234599999999E-2</v>
      </c>
      <c r="J101" s="102">
        <v>8.2695703699999998E-2</v>
      </c>
      <c r="K101" s="102">
        <v>0.19295664200000001</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1378.2617290000001</v>
      </c>
      <c r="AL101" s="105" t="s">
        <v>267</v>
      </c>
    </row>
    <row r="102" spans="1:38" s="6" customFormat="1" ht="24.75" customHeight="1" thickBot="1" x14ac:dyDescent="0.3">
      <c r="A102" s="99" t="s">
        <v>264</v>
      </c>
      <c r="B102" s="99" t="s">
        <v>272</v>
      </c>
      <c r="C102" s="100" t="s">
        <v>273</v>
      </c>
      <c r="D102" s="118"/>
      <c r="E102" s="102">
        <v>9.5166999999999995E-3</v>
      </c>
      <c r="F102" s="102">
        <v>0.29077142099999997</v>
      </c>
      <c r="G102" s="102" t="s">
        <v>241</v>
      </c>
      <c r="H102" s="102">
        <v>1.4852599909999999</v>
      </c>
      <c r="I102" s="102">
        <v>2.7764090000000001E-3</v>
      </c>
      <c r="J102" s="102">
        <v>6.0556065999999999E-2</v>
      </c>
      <c r="K102" s="102">
        <v>0.40920443899999998</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584.28162029999999</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3.8890779999999998E-3</v>
      </c>
      <c r="F104" s="102">
        <v>3.7240599999999999E-2</v>
      </c>
      <c r="G104" s="102" t="s">
        <v>241</v>
      </c>
      <c r="H104" s="102">
        <v>0.127701647</v>
      </c>
      <c r="I104" s="102">
        <v>1.4338599999999999E-3</v>
      </c>
      <c r="J104" s="102">
        <v>4.3015800000000002E-3</v>
      </c>
      <c r="K104" s="102">
        <v>1.0037020000000001E-2</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71.692999999999998</v>
      </c>
      <c r="AL104" s="105" t="s">
        <v>267</v>
      </c>
    </row>
    <row r="105" spans="1:38" s="6" customFormat="1" ht="24.75" customHeight="1" thickBot="1" x14ac:dyDescent="0.3">
      <c r="A105" s="99" t="s">
        <v>264</v>
      </c>
      <c r="B105" s="99" t="s">
        <v>278</v>
      </c>
      <c r="C105" s="100" t="s">
        <v>279</v>
      </c>
      <c r="D105" s="118"/>
      <c r="E105" s="102">
        <v>1.0664165E-2</v>
      </c>
      <c r="F105" s="102">
        <v>0.32908900000000002</v>
      </c>
      <c r="G105" s="102" t="s">
        <v>241</v>
      </c>
      <c r="H105" s="102">
        <v>0.35451768700000003</v>
      </c>
      <c r="I105" s="102">
        <v>6.5101400000000002E-3</v>
      </c>
      <c r="J105" s="102">
        <v>1.023022E-2</v>
      </c>
      <c r="K105" s="102">
        <v>2.232048E-2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46.500999999999998</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1.0975609000000001E-2</v>
      </c>
      <c r="F107" s="102">
        <v>0.249422</v>
      </c>
      <c r="G107" s="102" t="s">
        <v>241</v>
      </c>
      <c r="H107" s="102">
        <v>0.30642837499999998</v>
      </c>
      <c r="I107" s="102">
        <v>9.4334910000000004E-3</v>
      </c>
      <c r="J107" s="102">
        <v>0.12577988000000001</v>
      </c>
      <c r="K107" s="102">
        <v>0.59745442999999998</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3144.4969999999998</v>
      </c>
      <c r="AL107" s="105" t="s">
        <v>267</v>
      </c>
    </row>
    <row r="108" spans="1:38" s="6" customFormat="1" ht="24.75" customHeight="1" thickBot="1" x14ac:dyDescent="0.3">
      <c r="A108" s="99" t="s">
        <v>264</v>
      </c>
      <c r="B108" s="99" t="s">
        <v>284</v>
      </c>
      <c r="C108" s="100" t="s">
        <v>285</v>
      </c>
      <c r="D108" s="118"/>
      <c r="E108" s="102">
        <v>6.8201149999999999E-3</v>
      </c>
      <c r="F108" s="102">
        <v>0.35675079999999998</v>
      </c>
      <c r="G108" s="102" t="s">
        <v>241</v>
      </c>
      <c r="H108" s="102">
        <v>0.221541089</v>
      </c>
      <c r="I108" s="102">
        <v>1.2866359900000001E-2</v>
      </c>
      <c r="J108" s="102">
        <v>0.12866359939999999</v>
      </c>
      <c r="K108" s="102">
        <v>0.2573271989</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6433.1799709999996</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1.0866949999999999E-3</v>
      </c>
      <c r="F110" s="102">
        <v>6.2390000000000001E-2</v>
      </c>
      <c r="G110" s="102" t="s">
        <v>241</v>
      </c>
      <c r="H110" s="102">
        <v>6.0652009E-2</v>
      </c>
      <c r="I110" s="102">
        <v>5.0382402999999999E-3</v>
      </c>
      <c r="J110" s="102">
        <v>2.7710321699999999E-2</v>
      </c>
      <c r="K110" s="102">
        <v>2.7710321699999999E-2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251.91201570000001</v>
      </c>
      <c r="AL110" s="105" t="s">
        <v>267</v>
      </c>
    </row>
    <row r="111" spans="1:38" s="6" customFormat="1" ht="24.75" customHeight="1" thickBot="1" x14ac:dyDescent="0.3">
      <c r="A111" s="99" t="s">
        <v>264</v>
      </c>
      <c r="B111" s="99" t="s">
        <v>290</v>
      </c>
      <c r="C111" s="100" t="s">
        <v>291</v>
      </c>
      <c r="D111" s="118" t="s">
        <v>395</v>
      </c>
      <c r="E111" s="102">
        <v>5.2733739999999999E-3</v>
      </c>
      <c r="F111" s="102">
        <v>4.5593500000000002E-2</v>
      </c>
      <c r="G111" s="102" t="s">
        <v>241</v>
      </c>
      <c r="H111" s="102">
        <v>0.1230342</v>
      </c>
      <c r="I111" s="102">
        <v>5.1543469999999997E-4</v>
      </c>
      <c r="J111" s="102">
        <v>1.0308692999999999E-3</v>
      </c>
      <c r="K111" s="102">
        <v>2.3194560000000001E-3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318.5646673</v>
      </c>
      <c r="AL111" s="105" t="s">
        <v>267</v>
      </c>
    </row>
    <row r="112" spans="1:38" s="6" customFormat="1" ht="24.75" customHeight="1" thickBot="1" x14ac:dyDescent="0.3">
      <c r="A112" s="99" t="s">
        <v>292</v>
      </c>
      <c r="B112" s="99" t="s">
        <v>293</v>
      </c>
      <c r="C112" s="100" t="s">
        <v>294</v>
      </c>
      <c r="D112" s="101"/>
      <c r="E112" s="102">
        <v>4.2302265950000004</v>
      </c>
      <c r="F112" s="102" t="s">
        <v>241</v>
      </c>
      <c r="G112" s="102" t="s">
        <v>241</v>
      </c>
      <c r="H112" s="102">
        <v>2.4891098669999998</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105755664.90000001</v>
      </c>
      <c r="AL112" s="105" t="s">
        <v>396</v>
      </c>
    </row>
    <row r="113" spans="1:38" s="6" customFormat="1" ht="24.75" customHeight="1" thickBot="1" x14ac:dyDescent="0.3">
      <c r="A113" s="99" t="s">
        <v>292</v>
      </c>
      <c r="B113" s="119" t="s">
        <v>295</v>
      </c>
      <c r="C113" s="120" t="s">
        <v>296</v>
      </c>
      <c r="D113" s="101"/>
      <c r="E113" s="102">
        <v>2.0016288979999999</v>
      </c>
      <c r="F113" s="102">
        <v>2.8767959219999999</v>
      </c>
      <c r="G113" s="102" t="s">
        <v>241</v>
      </c>
      <c r="H113" s="102">
        <v>12.389053066000001</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50040722.460000001</v>
      </c>
      <c r="AL113" s="105" t="s">
        <v>396</v>
      </c>
    </row>
    <row r="114" spans="1:38" s="6" customFormat="1" ht="24.75" customHeight="1" thickBot="1" x14ac:dyDescent="0.3">
      <c r="A114" s="99" t="s">
        <v>292</v>
      </c>
      <c r="B114" s="119" t="s">
        <v>297</v>
      </c>
      <c r="C114" s="120" t="s">
        <v>298</v>
      </c>
      <c r="D114" s="101"/>
      <c r="E114" s="102">
        <v>5.3780671199999998E-2</v>
      </c>
      <c r="F114" s="102" t="s">
        <v>241</v>
      </c>
      <c r="G114" s="102" t="s">
        <v>241</v>
      </c>
      <c r="H114" s="102">
        <v>0.21224157699999999</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1344516.78</v>
      </c>
      <c r="AL114" s="105" t="s">
        <v>396</v>
      </c>
    </row>
    <row r="115" spans="1:38" s="6" customFormat="1" ht="24.75" customHeight="1" thickBot="1" x14ac:dyDescent="0.3">
      <c r="A115" s="99" t="s">
        <v>292</v>
      </c>
      <c r="B115" s="119" t="s">
        <v>299</v>
      </c>
      <c r="C115" s="120" t="s">
        <v>300</v>
      </c>
      <c r="D115" s="101"/>
      <c r="E115" s="102">
        <v>2.7405000000000002E-4</v>
      </c>
      <c r="F115" s="102" t="s">
        <v>241</v>
      </c>
      <c r="G115" s="102" t="s">
        <v>241</v>
      </c>
      <c r="H115" s="102">
        <v>6.6555E-4</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6851.25</v>
      </c>
      <c r="AL115" s="105" t="s">
        <v>396</v>
      </c>
    </row>
    <row r="116" spans="1:38" s="6" customFormat="1" ht="24.75" customHeight="1" thickBot="1" x14ac:dyDescent="0.3">
      <c r="A116" s="99" t="s">
        <v>292</v>
      </c>
      <c r="B116" s="99" t="s">
        <v>301</v>
      </c>
      <c r="C116" s="109" t="s">
        <v>302</v>
      </c>
      <c r="D116" s="101"/>
      <c r="E116" s="102">
        <v>1.0672265110000001</v>
      </c>
      <c r="F116" s="102">
        <v>0.125630199</v>
      </c>
      <c r="G116" s="102" t="s">
        <v>241</v>
      </c>
      <c r="H116" s="102">
        <v>1.924646104</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26680662.77</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6.1930605999999999E-2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4510578.6560000004</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2.3967665999999999E-2</v>
      </c>
      <c r="J119" s="102">
        <v>0.62315931599999996</v>
      </c>
      <c r="K119" s="102">
        <v>0.62315931599999996</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3994.6109999999999</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0.76292621000000005</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8871.2350000000006</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1.23525675E-2</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0.36025249320000002</v>
      </c>
      <c r="F123" s="102">
        <v>7.8315759400000004E-2</v>
      </c>
      <c r="G123" s="102">
        <v>7.8315759400000004E-2</v>
      </c>
      <c r="H123" s="102">
        <v>0.37591564509999997</v>
      </c>
      <c r="I123" s="102">
        <v>0.84581020149999997</v>
      </c>
      <c r="J123" s="102">
        <v>0.89279965719999999</v>
      </c>
      <c r="K123" s="102">
        <v>0.90846280899999998</v>
      </c>
      <c r="L123" s="102">
        <v>0.1116469466</v>
      </c>
      <c r="M123" s="102">
        <v>10.447322304</v>
      </c>
      <c r="N123" s="102">
        <v>1.72294671E-2</v>
      </c>
      <c r="O123" s="102">
        <v>0.1378357365</v>
      </c>
      <c r="P123" s="102">
        <v>2.1928412599999999E-2</v>
      </c>
      <c r="Q123" s="102">
        <v>1.0024417E-3</v>
      </c>
      <c r="R123" s="102">
        <v>1.2530521500000001E-2</v>
      </c>
      <c r="S123" s="102">
        <v>1.1434100900000001E-2</v>
      </c>
      <c r="T123" s="102" t="s">
        <v>452</v>
      </c>
      <c r="U123" s="102" t="s">
        <v>452</v>
      </c>
      <c r="V123" s="102" t="s">
        <v>452</v>
      </c>
      <c r="W123" s="102">
        <v>7.8315759400000004E-2</v>
      </c>
      <c r="X123" s="102">
        <v>6.1502932199999999E-2</v>
      </c>
      <c r="Y123" s="102">
        <v>0.17179031719999999</v>
      </c>
      <c r="Z123" s="102">
        <v>7.3312948700000005E-2</v>
      </c>
      <c r="AA123" s="102">
        <v>5.2599996599999997E-2</v>
      </c>
      <c r="AB123" s="102">
        <v>0.35920619469999998</v>
      </c>
      <c r="AC123" s="102" t="s">
        <v>241</v>
      </c>
      <c r="AD123" s="102">
        <v>4.2290509999999998E-4</v>
      </c>
      <c r="AE123" s="103"/>
      <c r="AF123" s="104" t="s">
        <v>241</v>
      </c>
      <c r="AG123" s="104" t="s">
        <v>241</v>
      </c>
      <c r="AH123" s="104" t="s">
        <v>241</v>
      </c>
      <c r="AI123" s="104" t="s">
        <v>241</v>
      </c>
      <c r="AJ123" s="104" t="s">
        <v>241</v>
      </c>
      <c r="AK123" s="104">
        <v>156631.51879999999</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1.0691999999999999</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1980</v>
      </c>
      <c r="AL124" s="105" t="s">
        <v>400</v>
      </c>
    </row>
    <row r="125" spans="1:38" s="6" customFormat="1" ht="24.75" customHeight="1" thickBot="1" x14ac:dyDescent="0.3">
      <c r="A125" s="99" t="s">
        <v>320</v>
      </c>
      <c r="B125" s="99" t="s">
        <v>321</v>
      </c>
      <c r="C125" s="100" t="s">
        <v>322</v>
      </c>
      <c r="D125" s="101"/>
      <c r="E125" s="102" t="s">
        <v>241</v>
      </c>
      <c r="F125" s="102">
        <v>0.83377764409999999</v>
      </c>
      <c r="G125" s="102" t="s">
        <v>241</v>
      </c>
      <c r="H125" s="102" t="s">
        <v>452</v>
      </c>
      <c r="I125" s="102">
        <v>7.4414999999999998E-5</v>
      </c>
      <c r="J125" s="102">
        <v>4.9384500000000003E-4</v>
      </c>
      <c r="K125" s="102">
        <v>1.0440650000000001E-3</v>
      </c>
      <c r="L125" s="102">
        <v>3.7207499999999999E-5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2.4549884300000002E-2</v>
      </c>
      <c r="I126" s="102" t="s">
        <v>452</v>
      </c>
      <c r="J126" s="102" t="s">
        <v>452</v>
      </c>
      <c r="K126" s="102" t="s">
        <v>452</v>
      </c>
      <c r="L126" s="102" t="s">
        <v>452</v>
      </c>
      <c r="M126" s="102">
        <v>6.7036880999999998E-3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4.9192428000000002E-3</v>
      </c>
      <c r="F128" s="102">
        <v>9.5480000000000001E-4</v>
      </c>
      <c r="G128" s="102">
        <v>5.4602269999999998E-4</v>
      </c>
      <c r="H128" s="102" t="s">
        <v>452</v>
      </c>
      <c r="I128" s="102">
        <v>2.6173822000000002E-3</v>
      </c>
      <c r="J128" s="102">
        <v>2.6173822000000002E-3</v>
      </c>
      <c r="K128" s="102">
        <v>2.6173822000000002E-3</v>
      </c>
      <c r="L128" s="102">
        <v>1.829728E-4</v>
      </c>
      <c r="M128" s="102">
        <v>9.2846889999999998E-4</v>
      </c>
      <c r="N128" s="102">
        <v>0.4</v>
      </c>
      <c r="O128" s="102">
        <v>0.01</v>
      </c>
      <c r="P128" s="102">
        <v>0.03</v>
      </c>
      <c r="Q128" s="102">
        <v>1.00692045E-2</v>
      </c>
      <c r="R128" s="102">
        <v>1.0382446199999999E-2</v>
      </c>
      <c r="S128" s="102">
        <v>1.02913876E-2</v>
      </c>
      <c r="T128" s="102" t="s">
        <v>452</v>
      </c>
      <c r="U128" s="102" t="s">
        <v>452</v>
      </c>
      <c r="V128" s="102" t="s">
        <v>452</v>
      </c>
      <c r="W128" s="102">
        <v>5.7999999999999996E-3</v>
      </c>
      <c r="X128" s="102">
        <v>3.4099999999999998E-3</v>
      </c>
      <c r="Y128" s="102">
        <v>3.4099999999999998E-3</v>
      </c>
      <c r="Z128" s="102">
        <v>3.4099999999999998E-3</v>
      </c>
      <c r="AA128" s="102">
        <v>3.4099999999999998E-3</v>
      </c>
      <c r="AB128" s="102">
        <v>1.3639999999999999E-2</v>
      </c>
      <c r="AC128" s="102">
        <v>1.2316919999999999E-3</v>
      </c>
      <c r="AD128" s="102">
        <v>8.7296E-7</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5.7701490000000002E-4</v>
      </c>
      <c r="F131" s="102">
        <v>2.8850749999999997E-4</v>
      </c>
      <c r="G131" s="102">
        <v>5.7701490000000002E-4</v>
      </c>
      <c r="H131" s="102" t="s">
        <v>452</v>
      </c>
      <c r="I131" s="102">
        <v>8.1172299999999998E-4</v>
      </c>
      <c r="J131" s="102">
        <v>8.1172299999999998E-4</v>
      </c>
      <c r="K131" s="102">
        <v>8.1172299999999998E-4</v>
      </c>
      <c r="L131" s="102">
        <v>1.461101E-4</v>
      </c>
      <c r="M131" s="102">
        <v>1.1540298E-3</v>
      </c>
      <c r="N131" s="102">
        <v>4.6569999999999997E-3</v>
      </c>
      <c r="O131" s="102">
        <v>4.351E-4</v>
      </c>
      <c r="P131" s="102">
        <v>2.173E-4</v>
      </c>
      <c r="Q131" s="102">
        <v>2.8554199E-3</v>
      </c>
      <c r="R131" s="102">
        <v>7.5653570000000004E-4</v>
      </c>
      <c r="S131" s="102">
        <v>1.1746148999999999E-3</v>
      </c>
      <c r="T131" s="102" t="s">
        <v>452</v>
      </c>
      <c r="U131" s="102" t="s">
        <v>452</v>
      </c>
      <c r="V131" s="102" t="s">
        <v>452</v>
      </c>
      <c r="W131" s="102">
        <v>0.17612212990000001</v>
      </c>
      <c r="X131" s="102">
        <v>1.7228016E-9</v>
      </c>
      <c r="Y131" s="102">
        <v>1.4755094999999999E-8</v>
      </c>
      <c r="Z131" s="102" t="s">
        <v>452</v>
      </c>
      <c r="AA131" s="102" t="s">
        <v>452</v>
      </c>
      <c r="AB131" s="102">
        <v>1.6477897000000001E-8</v>
      </c>
      <c r="AC131" s="102">
        <v>1.0794202000000001E-3</v>
      </c>
      <c r="AD131" s="102">
        <v>1.607399E-4</v>
      </c>
      <c r="AE131" s="103"/>
      <c r="AF131" s="104" t="s">
        <v>241</v>
      </c>
      <c r="AG131" s="104" t="s">
        <v>241</v>
      </c>
      <c r="AH131" s="104" t="s">
        <v>241</v>
      </c>
      <c r="AI131" s="104" t="s">
        <v>241</v>
      </c>
      <c r="AJ131" s="104" t="s">
        <v>241</v>
      </c>
      <c r="AK131" s="104">
        <v>0.41215350000000001</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1.1700149999999999E-2</v>
      </c>
      <c r="F133" s="102">
        <v>1.8436599999999999E-4</v>
      </c>
      <c r="G133" s="102">
        <v>1.6025659999999999E-3</v>
      </c>
      <c r="H133" s="102" t="s">
        <v>241</v>
      </c>
      <c r="I133" s="102">
        <v>4.3964200000000002E-4</v>
      </c>
      <c r="J133" s="102">
        <v>4.9211540000000003E-4</v>
      </c>
      <c r="K133" s="102">
        <v>5.4685789999999997E-4</v>
      </c>
      <c r="L133" s="102">
        <v>2.1982100000000001E-4</v>
      </c>
      <c r="M133" s="102">
        <v>1.98548E-3</v>
      </c>
      <c r="N133" s="102">
        <v>4.2588549999999999E-4</v>
      </c>
      <c r="O133" s="102">
        <v>7.1335500000000002E-5</v>
      </c>
      <c r="P133" s="102">
        <v>2.1131179999999999E-2</v>
      </c>
      <c r="Q133" s="102">
        <v>1.93017E-4</v>
      </c>
      <c r="R133" s="102">
        <v>1.923079E-4</v>
      </c>
      <c r="S133" s="102">
        <v>1.7628230000000001E-4</v>
      </c>
      <c r="T133" s="102" t="s">
        <v>452</v>
      </c>
      <c r="U133" s="102" t="s">
        <v>452</v>
      </c>
      <c r="V133" s="102" t="s">
        <v>452</v>
      </c>
      <c r="W133" s="102">
        <v>3.8291399999999999E-4</v>
      </c>
      <c r="X133" s="102">
        <v>1.8720240000000001E-7</v>
      </c>
      <c r="Y133" s="102">
        <v>1.0225222E-7</v>
      </c>
      <c r="Z133" s="102">
        <v>9.1332079999999999E-8</v>
      </c>
      <c r="AA133" s="102">
        <v>9.9132179999999995E-8</v>
      </c>
      <c r="AB133" s="102">
        <v>4.7991888000000004E-7</v>
      </c>
      <c r="AC133" s="102">
        <v>2.149574E-3</v>
      </c>
      <c r="AD133" s="102">
        <v>5.8648870000000001E-3</v>
      </c>
      <c r="AE133" s="103"/>
      <c r="AF133" s="104" t="s">
        <v>241</v>
      </c>
      <c r="AG133" s="104" t="s">
        <v>241</v>
      </c>
      <c r="AH133" s="104" t="s">
        <v>241</v>
      </c>
      <c r="AI133" s="104" t="s">
        <v>241</v>
      </c>
      <c r="AJ133" s="104" t="s">
        <v>241</v>
      </c>
      <c r="AK133" s="104">
        <v>14182</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3.7778155000000001E-3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3.1063439999999998E-4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8.5126970000000001E-4</v>
      </c>
      <c r="F139" s="102">
        <v>3.6178961999999999E-3</v>
      </c>
      <c r="G139" s="102">
        <v>2.1281742000000001E-3</v>
      </c>
      <c r="H139" s="102">
        <v>0.19039816200000001</v>
      </c>
      <c r="I139" s="102">
        <v>0.23965161200000001</v>
      </c>
      <c r="J139" s="102">
        <v>0.24969261200000001</v>
      </c>
      <c r="K139" s="102">
        <v>0.24969261200000001</v>
      </c>
      <c r="L139" s="102">
        <v>1.6828283100000001E-2</v>
      </c>
      <c r="M139" s="102">
        <v>2.6814995300000002E-2</v>
      </c>
      <c r="N139" s="102">
        <v>0.36618701209999999</v>
      </c>
      <c r="O139" s="102">
        <v>2.4854555999999999E-3</v>
      </c>
      <c r="P139" s="102">
        <v>1.764325E-3</v>
      </c>
      <c r="Q139" s="102">
        <v>2.3157990999999999E-3</v>
      </c>
      <c r="R139" s="102">
        <v>3.8494654E-3</v>
      </c>
      <c r="S139" s="102">
        <v>1.9031684399999999E-2</v>
      </c>
      <c r="T139" s="102" t="s">
        <v>452</v>
      </c>
      <c r="U139" s="102" t="s">
        <v>452</v>
      </c>
      <c r="V139" s="102" t="s">
        <v>452</v>
      </c>
      <c r="W139" s="102">
        <v>2.4411384259000002</v>
      </c>
      <c r="X139" s="102">
        <v>3.2923931900000002E-2</v>
      </c>
      <c r="Y139" s="102">
        <v>4.9034102900000001E-2</v>
      </c>
      <c r="Z139" s="102">
        <v>2.1769502900000001E-2</v>
      </c>
      <c r="AA139" s="102">
        <v>3.8721292300000001E-2</v>
      </c>
      <c r="AB139" s="102">
        <v>0.14244883</v>
      </c>
      <c r="AC139" s="102" t="s">
        <v>452</v>
      </c>
      <c r="AD139" s="102">
        <v>1.9872996003000001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227.05201426799997</v>
      </c>
      <c r="F141" s="70">
        <f t="shared" ref="F141:AD141" si="0">SUM(F14:F140)</f>
        <v>389.81918759000013</v>
      </c>
      <c r="G141" s="70">
        <f t="shared" si="0"/>
        <v>29.213278843399991</v>
      </c>
      <c r="H141" s="70">
        <f t="shared" si="0"/>
        <v>31.836768979000002</v>
      </c>
      <c r="I141" s="70">
        <f t="shared" si="0"/>
        <v>42.386295526900014</v>
      </c>
      <c r="J141" s="70">
        <f t="shared" si="0"/>
        <v>62.388949038299977</v>
      </c>
      <c r="K141" s="70">
        <f t="shared" si="0"/>
        <v>107.56623291459999</v>
      </c>
      <c r="L141" s="70">
        <f t="shared" si="0"/>
        <v>5.4506276287999968</v>
      </c>
      <c r="M141" s="70">
        <f t="shared" si="0"/>
        <v>606.50221043919998</v>
      </c>
      <c r="N141" s="70">
        <f t="shared" si="0"/>
        <v>12.9164331299</v>
      </c>
      <c r="O141" s="70">
        <f t="shared" si="0"/>
        <v>1.5260022055000004</v>
      </c>
      <c r="P141" s="70">
        <f t="shared" si="0"/>
        <v>0.81661832030000003</v>
      </c>
      <c r="Q141" s="70">
        <f t="shared" si="0"/>
        <v>3.5463683374999988</v>
      </c>
      <c r="R141" s="70">
        <f>SUM(R14:R140)</f>
        <v>12.354716421900003</v>
      </c>
      <c r="S141" s="70">
        <f t="shared" si="0"/>
        <v>24.368020193299998</v>
      </c>
      <c r="T141" s="70">
        <f t="shared" si="0"/>
        <v>0</v>
      </c>
      <c r="U141" s="70">
        <f t="shared" si="0"/>
        <v>0</v>
      </c>
      <c r="V141" s="70">
        <f t="shared" si="0"/>
        <v>0</v>
      </c>
      <c r="W141" s="70">
        <f t="shared" si="0"/>
        <v>38.775096690200009</v>
      </c>
      <c r="X141" s="70">
        <f t="shared" si="0"/>
        <v>3.1737339136268017</v>
      </c>
      <c r="Y141" s="70">
        <f t="shared" si="0"/>
        <v>6.8153972976311143</v>
      </c>
      <c r="Z141" s="70">
        <f t="shared" si="0"/>
        <v>3.2856972666689406</v>
      </c>
      <c r="AA141" s="70">
        <f t="shared" si="0"/>
        <v>1.94640561530506</v>
      </c>
      <c r="AB141" s="70">
        <f t="shared" si="0"/>
        <v>15.221234092642778</v>
      </c>
      <c r="AC141" s="70">
        <f t="shared" si="0"/>
        <v>38.641665816922</v>
      </c>
      <c r="AD141" s="70">
        <f t="shared" si="0"/>
        <v>22.051355655160009</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227.05201426799997</v>
      </c>
      <c r="F152" s="67">
        <f t="shared" ref="F152:AD152" si="1">SUM(F$141, F$151, IF(AND(ISNUMBER(SEARCH($B$4,"AT|BE|CH|GB|IE|LT|LU|NL")),SUM(F$143:F$149)&gt;0),SUM(F$143:F$149)-SUM(F$27:F$33),0))</f>
        <v>389.81918759000013</v>
      </c>
      <c r="G152" s="67">
        <f t="shared" si="1"/>
        <v>29.213278843399991</v>
      </c>
      <c r="H152" s="67">
        <f t="shared" si="1"/>
        <v>31.836768979000002</v>
      </c>
      <c r="I152" s="67">
        <f t="shared" si="1"/>
        <v>42.386295526900014</v>
      </c>
      <c r="J152" s="67">
        <f t="shared" si="1"/>
        <v>62.388949038299977</v>
      </c>
      <c r="K152" s="67">
        <f t="shared" si="1"/>
        <v>107.56623291459999</v>
      </c>
      <c r="L152" s="67">
        <f t="shared" si="1"/>
        <v>5.4506276287999968</v>
      </c>
      <c r="M152" s="67">
        <f t="shared" si="1"/>
        <v>606.50221043919998</v>
      </c>
      <c r="N152" s="67">
        <f t="shared" si="1"/>
        <v>12.9164331299</v>
      </c>
      <c r="O152" s="67">
        <f t="shared" si="1"/>
        <v>1.5260022055000004</v>
      </c>
      <c r="P152" s="67">
        <f t="shared" si="1"/>
        <v>0.81661832030000003</v>
      </c>
      <c r="Q152" s="67">
        <f t="shared" si="1"/>
        <v>3.5463683374999988</v>
      </c>
      <c r="R152" s="67">
        <f t="shared" si="1"/>
        <v>12.354716421900003</v>
      </c>
      <c r="S152" s="67">
        <f t="shared" si="1"/>
        <v>24.368020193299998</v>
      </c>
      <c r="T152" s="67">
        <f t="shared" si="1"/>
        <v>0</v>
      </c>
      <c r="U152" s="67">
        <f t="shared" si="1"/>
        <v>0</v>
      </c>
      <c r="V152" s="67">
        <f t="shared" si="1"/>
        <v>0</v>
      </c>
      <c r="W152" s="67">
        <f t="shared" si="1"/>
        <v>38.775096690200009</v>
      </c>
      <c r="X152" s="67">
        <f t="shared" si="1"/>
        <v>3.1737339136268017</v>
      </c>
      <c r="Y152" s="67">
        <f t="shared" si="1"/>
        <v>6.8153972976311143</v>
      </c>
      <c r="Z152" s="67">
        <f t="shared" si="1"/>
        <v>3.2856972666689406</v>
      </c>
      <c r="AA152" s="67">
        <f t="shared" si="1"/>
        <v>1.94640561530506</v>
      </c>
      <c r="AB152" s="67">
        <f t="shared" si="1"/>
        <v>15.221234092642778</v>
      </c>
      <c r="AC152" s="67">
        <f t="shared" si="1"/>
        <v>38.641665816922</v>
      </c>
      <c r="AD152" s="67">
        <f t="shared" si="1"/>
        <v>22.051355655160009</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227.05201426799997</v>
      </c>
      <c r="F154" s="67">
        <f>SUM(F$141, F$153, -1 * IF(OR($B$6=2005,$B$6&gt;=2020),SUM(F$99:F$122),0), IF(AND(ISNUMBER(SEARCH($B$4,"AT|BE|CH|GB|IE|LT|LU|NL")),SUM(F$143:F$149)&gt;0),SUM(F$143:F$149)-SUM(F$27:F$33),0))</f>
        <v>389.81918759000013</v>
      </c>
      <c r="G154" s="67">
        <f>SUM(G$141, G$153, IF(AND(ISNUMBER(SEARCH($B$4,"AT|BE|CH|GB|IE|LT|LU|NL")),SUM(G$143:G$149)&gt;0),SUM(G$143:G$149)-SUM(G$27:G$33),0))</f>
        <v>29.213278843399991</v>
      </c>
      <c r="H154" s="67">
        <f>SUM(H$141, H$153, IF(AND(ISNUMBER(SEARCH($B$4,"AT|BE|CH|GB|IE|LT|LU|NL")),SUM(H$143:H$149)&gt;0),SUM(H$143:H$149)-SUM(H$27:H$33),0))</f>
        <v>31.836768979000002</v>
      </c>
      <c r="I154" s="67">
        <f t="shared" ref="I154:AD154" si="2">SUM(I$141, I$153, IF(AND(ISNUMBER(SEARCH($B$4,"AT|BE|CH|GB|IE|LT|LU|NL")),SUM(I$143:I$149)&gt;0),SUM(I$143:I$149)-SUM(I$27:I$33),0))</f>
        <v>42.386295526900014</v>
      </c>
      <c r="J154" s="67">
        <f t="shared" si="2"/>
        <v>62.388949038299977</v>
      </c>
      <c r="K154" s="67">
        <f t="shared" si="2"/>
        <v>107.56623291459999</v>
      </c>
      <c r="L154" s="67">
        <f t="shared" si="2"/>
        <v>5.4506276287999968</v>
      </c>
      <c r="M154" s="67">
        <f t="shared" si="2"/>
        <v>606.50221043919998</v>
      </c>
      <c r="N154" s="67">
        <f t="shared" si="2"/>
        <v>12.9164331299</v>
      </c>
      <c r="O154" s="67">
        <f t="shared" si="2"/>
        <v>1.5260022055000004</v>
      </c>
      <c r="P154" s="67">
        <f t="shared" si="2"/>
        <v>0.81661832030000003</v>
      </c>
      <c r="Q154" s="67">
        <f t="shared" si="2"/>
        <v>3.5463683374999988</v>
      </c>
      <c r="R154" s="67">
        <f t="shared" si="2"/>
        <v>12.354716421900003</v>
      </c>
      <c r="S154" s="67">
        <f t="shared" si="2"/>
        <v>24.368020193299998</v>
      </c>
      <c r="T154" s="67">
        <f t="shared" si="2"/>
        <v>0</v>
      </c>
      <c r="U154" s="67">
        <f t="shared" si="2"/>
        <v>0</v>
      </c>
      <c r="V154" s="67">
        <f t="shared" si="2"/>
        <v>0</v>
      </c>
      <c r="W154" s="67">
        <f t="shared" si="2"/>
        <v>38.775096690200009</v>
      </c>
      <c r="X154" s="67">
        <f t="shared" si="2"/>
        <v>3.1737339136268017</v>
      </c>
      <c r="Y154" s="67">
        <f t="shared" si="2"/>
        <v>6.8153972976311143</v>
      </c>
      <c r="Z154" s="67">
        <f t="shared" si="2"/>
        <v>3.2856972666689406</v>
      </c>
      <c r="AA154" s="67">
        <f t="shared" si="2"/>
        <v>1.94640561530506</v>
      </c>
      <c r="AB154" s="67">
        <f t="shared" si="2"/>
        <v>15.221234092642778</v>
      </c>
      <c r="AC154" s="67">
        <f t="shared" si="2"/>
        <v>38.641665816922</v>
      </c>
      <c r="AD154" s="67">
        <f t="shared" si="2"/>
        <v>22.051355655160009</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3.4842517485000002</v>
      </c>
      <c r="F157" s="130">
        <v>8.2849330799999996E-2</v>
      </c>
      <c r="G157" s="130">
        <v>7.7542514899999998E-2</v>
      </c>
      <c r="H157" s="130" t="s">
        <v>452</v>
      </c>
      <c r="I157" s="130">
        <v>3.6275357799999998E-2</v>
      </c>
      <c r="J157" s="130">
        <v>3.6275357799999998E-2</v>
      </c>
      <c r="K157" s="130">
        <v>3.6275357799999998E-2</v>
      </c>
      <c r="L157" s="130">
        <v>1.7422833799999999E-2</v>
      </c>
      <c r="M157" s="130">
        <v>0.84138475109999999</v>
      </c>
      <c r="N157" s="130">
        <v>1.6962425100000001E-2</v>
      </c>
      <c r="O157" s="130">
        <v>2.4232035999999998E-3</v>
      </c>
      <c r="P157" s="130">
        <v>7.2696108000000004E-3</v>
      </c>
      <c r="Q157" s="130">
        <v>1.2116017999999999E-2</v>
      </c>
      <c r="R157" s="130">
        <v>1.2116017999999999E-2</v>
      </c>
      <c r="S157" s="130">
        <v>1.2116017999999999E-2</v>
      </c>
      <c r="T157" s="130" t="s">
        <v>452</v>
      </c>
      <c r="U157" s="130" t="s">
        <v>452</v>
      </c>
      <c r="V157" s="130" t="s">
        <v>452</v>
      </c>
      <c r="W157" s="130">
        <v>1.4539221600000001E-2</v>
      </c>
      <c r="X157" s="130">
        <v>1.2127164999999999E-3</v>
      </c>
      <c r="Y157" s="130">
        <v>2.2233134999999999E-3</v>
      </c>
      <c r="Z157" s="130">
        <v>7.552883E-4</v>
      </c>
      <c r="AA157" s="130">
        <v>2.6062766E-3</v>
      </c>
      <c r="AB157" s="130">
        <v>6.7975949000000004E-3</v>
      </c>
      <c r="AC157" s="130" t="s">
        <v>452</v>
      </c>
      <c r="AD157" s="130" t="s">
        <v>452</v>
      </c>
      <c r="AE157" s="51"/>
      <c r="AF157" s="130">
        <v>10444.00748</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3.6236417153999998</v>
      </c>
      <c r="F158" s="130">
        <v>0.89621431240000005</v>
      </c>
      <c r="G158" s="130">
        <v>8.5756238600000007E-2</v>
      </c>
      <c r="H158" s="130" t="s">
        <v>452</v>
      </c>
      <c r="I158" s="130">
        <v>3.5948109800000003E-2</v>
      </c>
      <c r="J158" s="130">
        <v>3.5948109800000003E-2</v>
      </c>
      <c r="K158" s="130">
        <v>3.5948109800000003E-2</v>
      </c>
      <c r="L158" s="130">
        <v>1.72120737E-2</v>
      </c>
      <c r="M158" s="130">
        <v>2.1944671441999999</v>
      </c>
      <c r="N158" s="130">
        <v>1.6946380667000001</v>
      </c>
      <c r="O158" s="130">
        <v>2.6736810999999998E-3</v>
      </c>
      <c r="P158" s="130">
        <v>7.9466273999999996E-3</v>
      </c>
      <c r="Q158" s="130">
        <v>1.3368405599999999E-2</v>
      </c>
      <c r="R158" s="130">
        <v>1.3368405599999999E-2</v>
      </c>
      <c r="S158" s="130">
        <v>1.7461284600000002E-2</v>
      </c>
      <c r="T158" s="130" t="s">
        <v>452</v>
      </c>
      <c r="U158" s="130" t="s">
        <v>452</v>
      </c>
      <c r="V158" s="130" t="s">
        <v>452</v>
      </c>
      <c r="W158" s="130">
        <v>2.0854320199999998E-2</v>
      </c>
      <c r="X158" s="130">
        <v>1.3380705E-3</v>
      </c>
      <c r="Y158" s="130">
        <v>2.4531292000000001E-3</v>
      </c>
      <c r="Z158" s="130">
        <v>8.3335970000000001E-4</v>
      </c>
      <c r="AA158" s="130">
        <v>2.8756776999999999E-3</v>
      </c>
      <c r="AB158" s="130">
        <v>7.5002369999999999E-3</v>
      </c>
      <c r="AC158" s="130" t="s">
        <v>452</v>
      </c>
      <c r="AD158" s="130" t="s">
        <v>452</v>
      </c>
      <c r="AE158" s="51"/>
      <c r="AF158" s="130">
        <v>11525.550071</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51.898004972000003</v>
      </c>
      <c r="F159" s="130">
        <v>2.1922449568000002</v>
      </c>
      <c r="G159" s="130">
        <v>13.160727552999999</v>
      </c>
      <c r="H159" s="130" t="s">
        <v>452</v>
      </c>
      <c r="I159" s="130">
        <v>2.944815754</v>
      </c>
      <c r="J159" s="130">
        <v>3.0998060567999999</v>
      </c>
      <c r="K159" s="130">
        <v>3.0998060567999999</v>
      </c>
      <c r="L159" s="130">
        <v>1.2522931859999999</v>
      </c>
      <c r="M159" s="130">
        <v>2.6489626562000002</v>
      </c>
      <c r="N159" s="130">
        <v>0.44734233309999999</v>
      </c>
      <c r="O159" s="130">
        <v>4.4734233300000002E-2</v>
      </c>
      <c r="P159" s="130">
        <v>0.10500490210000001</v>
      </c>
      <c r="Q159" s="130">
        <v>0.25135996160000001</v>
      </c>
      <c r="R159" s="130">
        <v>0.55471343719999999</v>
      </c>
      <c r="S159" s="130">
        <v>0.235537793</v>
      </c>
      <c r="T159" s="130" t="s">
        <v>452</v>
      </c>
      <c r="U159" s="130" t="s">
        <v>452</v>
      </c>
      <c r="V159" s="130" t="s">
        <v>452</v>
      </c>
      <c r="W159" s="130">
        <v>3.6537415947</v>
      </c>
      <c r="X159" s="130">
        <v>4.327961E-3</v>
      </c>
      <c r="Y159" s="130">
        <v>1.6703452000000001E-2</v>
      </c>
      <c r="Z159" s="130">
        <v>7.7627555999999999E-3</v>
      </c>
      <c r="AA159" s="130">
        <v>2.77825534E-2</v>
      </c>
      <c r="AB159" s="130">
        <v>5.6576722000000003E-2</v>
      </c>
      <c r="AC159" s="130">
        <v>9.9319209500000005E-2</v>
      </c>
      <c r="AD159" s="130">
        <v>0.43323356489999998</v>
      </c>
      <c r="AE159" s="51"/>
      <c r="AF159" s="130">
        <v>38380.180145999999</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8433"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18434"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5DCFD-3C7C-475E-9E26-EE32866A157A}">
  <sheetPr codeName="Tabelle13"/>
  <dimension ref="A1:BO193"/>
  <sheetViews>
    <sheetView topLeftCell="AA106"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2.453125" style="18" bestFit="1"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2000</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2000</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1.3463799874</v>
      </c>
      <c r="F14" s="102">
        <v>0.50062309039999997</v>
      </c>
      <c r="G14" s="102">
        <v>1.5138804949</v>
      </c>
      <c r="H14" s="102" t="s">
        <v>452</v>
      </c>
      <c r="I14" s="102">
        <v>0.1639809418</v>
      </c>
      <c r="J14" s="102">
        <v>0.27575107580000002</v>
      </c>
      <c r="K14" s="102">
        <v>0.38254863369999997</v>
      </c>
      <c r="L14" s="102">
        <v>9.4324256000000006E-3</v>
      </c>
      <c r="M14" s="102">
        <v>0.72332262430000005</v>
      </c>
      <c r="N14" s="102">
        <v>0.42282042019999999</v>
      </c>
      <c r="O14" s="102">
        <v>5.0737475900000002E-2</v>
      </c>
      <c r="P14" s="102">
        <v>3.7330535099999999E-2</v>
      </c>
      <c r="Q14" s="102">
        <v>6.5679191799999995E-2</v>
      </c>
      <c r="R14" s="102">
        <v>8.9685118600000002E-2</v>
      </c>
      <c r="S14" s="102">
        <v>0.20240917289999999</v>
      </c>
      <c r="T14" s="102" t="s">
        <v>452</v>
      </c>
      <c r="U14" s="102" t="s">
        <v>452</v>
      </c>
      <c r="V14" s="102" t="s">
        <v>452</v>
      </c>
      <c r="W14" s="102">
        <v>2.1984855586999998</v>
      </c>
      <c r="X14" s="102">
        <v>1.8661139000000001E-3</v>
      </c>
      <c r="Y14" s="102">
        <v>3.3318950000000001E-3</v>
      </c>
      <c r="Z14" s="102">
        <v>3.025242E-3</v>
      </c>
      <c r="AA14" s="102">
        <v>1.6458908E-3</v>
      </c>
      <c r="AB14" s="102">
        <v>9.8691418E-3</v>
      </c>
      <c r="AC14" s="102">
        <v>0.47657275230000001</v>
      </c>
      <c r="AD14" s="102">
        <v>5.8216179999999998E-3</v>
      </c>
      <c r="AE14" s="103"/>
      <c r="AF14" s="104">
        <v>842.70542743999999</v>
      </c>
      <c r="AG14" s="104">
        <v>1505.0043000000001</v>
      </c>
      <c r="AH14" s="104">
        <v>103.37148000000001</v>
      </c>
      <c r="AI14" s="104">
        <v>1704.4319820000001</v>
      </c>
      <c r="AJ14" s="104">
        <v>6027.0482934000001</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1.2998732033</v>
      </c>
      <c r="F15" s="102">
        <v>5.6366698E-2</v>
      </c>
      <c r="G15" s="102">
        <v>0.40696180230000001</v>
      </c>
      <c r="H15" s="102" t="s">
        <v>452</v>
      </c>
      <c r="I15" s="102">
        <v>0.1021671764</v>
      </c>
      <c r="J15" s="102">
        <v>0.10487802409999999</v>
      </c>
      <c r="K15" s="102">
        <v>0.10616234989999999</v>
      </c>
      <c r="L15" s="102">
        <v>9.0128693999999999E-3</v>
      </c>
      <c r="M15" s="102">
        <v>1.5238000000000001E-3</v>
      </c>
      <c r="N15" s="102">
        <v>7.6189999999999999E-3</v>
      </c>
      <c r="O15" s="102">
        <v>7.6190000000000003E-4</v>
      </c>
      <c r="P15" s="102">
        <v>1.5238000000000001E-3</v>
      </c>
      <c r="Q15" s="102">
        <v>6.9182191999999998E-3</v>
      </c>
      <c r="R15" s="102">
        <v>2.4518063999999999E-2</v>
      </c>
      <c r="S15" s="102">
        <v>1.4881814E-2</v>
      </c>
      <c r="T15" s="102" t="s">
        <v>452</v>
      </c>
      <c r="U15" s="102" t="s">
        <v>452</v>
      </c>
      <c r="V15" s="102" t="s">
        <v>452</v>
      </c>
      <c r="W15" s="102">
        <v>2.6783599999999999E-3</v>
      </c>
      <c r="X15" s="102">
        <v>1.9904499999999999E-5</v>
      </c>
      <c r="Y15" s="102">
        <v>5.53637E-5</v>
      </c>
      <c r="Z15" s="102">
        <v>3.1513700000000003E-5</v>
      </c>
      <c r="AA15" s="102">
        <v>3.1997299999999999E-5</v>
      </c>
      <c r="AB15" s="102">
        <v>1.3877919999999999E-4</v>
      </c>
      <c r="AC15" s="102" t="s">
        <v>241</v>
      </c>
      <c r="AD15" s="102">
        <v>2.5952899999999999E-4</v>
      </c>
      <c r="AE15" s="103"/>
      <c r="AF15" s="104">
        <v>19939.925705000001</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40.274160385999998</v>
      </c>
      <c r="F16" s="102">
        <v>1.5996483155000001</v>
      </c>
      <c r="G16" s="102">
        <v>0.48520483349999999</v>
      </c>
      <c r="H16" s="102" t="s">
        <v>452</v>
      </c>
      <c r="I16" s="102">
        <v>0.75892273880000005</v>
      </c>
      <c r="J16" s="102">
        <v>0.78151718849999996</v>
      </c>
      <c r="K16" s="102">
        <v>0.78755821930000003</v>
      </c>
      <c r="L16" s="102">
        <v>0.1675787068</v>
      </c>
      <c r="M16" s="102">
        <v>7.1854354922999999</v>
      </c>
      <c r="N16" s="102">
        <v>2.79549085E-2</v>
      </c>
      <c r="O16" s="102">
        <v>8.4804766E-3</v>
      </c>
      <c r="P16" s="102">
        <v>1.69330226E-2</v>
      </c>
      <c r="Q16" s="102">
        <v>2.64534604E-2</v>
      </c>
      <c r="R16" s="102">
        <v>8.2110502700000004E-2</v>
      </c>
      <c r="S16" s="102">
        <v>6.8263641200000003E-2</v>
      </c>
      <c r="T16" s="102" t="s">
        <v>452</v>
      </c>
      <c r="U16" s="102" t="s">
        <v>452</v>
      </c>
      <c r="V16" s="102" t="s">
        <v>452</v>
      </c>
      <c r="W16" s="102">
        <v>1.2504234411999999</v>
      </c>
      <c r="X16" s="102">
        <v>6.7160499999999995E-5</v>
      </c>
      <c r="Y16" s="102">
        <v>1.5311590000000001E-4</v>
      </c>
      <c r="Z16" s="102">
        <v>1.5312459999999999E-4</v>
      </c>
      <c r="AA16" s="102">
        <v>1.8132909999999999E-4</v>
      </c>
      <c r="AB16" s="102">
        <v>5.5473019999999998E-4</v>
      </c>
      <c r="AC16" s="102">
        <v>9.6442725999999999E-3</v>
      </c>
      <c r="AD16" s="102">
        <v>4.2875542699999998E-2</v>
      </c>
      <c r="AE16" s="103"/>
      <c r="AF16" s="104">
        <v>11687.501897</v>
      </c>
      <c r="AG16" s="104" t="s">
        <v>54</v>
      </c>
      <c r="AH16" s="104">
        <v>138999.59521</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0.1806845041</v>
      </c>
      <c r="F17" s="102">
        <v>3.9655999999999997E-3</v>
      </c>
      <c r="G17" s="102">
        <v>2.513176E-2</v>
      </c>
      <c r="H17" s="102" t="s">
        <v>452</v>
      </c>
      <c r="I17" s="102">
        <v>3.2252698000000003E-2</v>
      </c>
      <c r="J17" s="102">
        <v>4.30855271E-2</v>
      </c>
      <c r="K17" s="102">
        <v>5.8486887699999997E-2</v>
      </c>
      <c r="L17" s="102">
        <v>1.5250284E-3</v>
      </c>
      <c r="M17" s="102">
        <v>0.81499523409999997</v>
      </c>
      <c r="N17" s="102">
        <v>5.00207E-3</v>
      </c>
      <c r="O17" s="102">
        <v>2.9461E-4</v>
      </c>
      <c r="P17" s="102">
        <v>6.1333000000000004E-4</v>
      </c>
      <c r="Q17" s="102">
        <v>3.9867655000000004E-3</v>
      </c>
      <c r="R17" s="102">
        <v>1.25345144E-2</v>
      </c>
      <c r="S17" s="102">
        <v>1.09955737E-2</v>
      </c>
      <c r="T17" s="102" t="s">
        <v>452</v>
      </c>
      <c r="U17" s="102" t="s">
        <v>452</v>
      </c>
      <c r="V17" s="102" t="s">
        <v>452</v>
      </c>
      <c r="W17" s="102">
        <v>2.1067799999999999E-3</v>
      </c>
      <c r="X17" s="102">
        <v>2.0355699999999999E-5</v>
      </c>
      <c r="Y17" s="102">
        <v>1.579804E-4</v>
      </c>
      <c r="Z17" s="102">
        <v>1.8494500000000001E-5</v>
      </c>
      <c r="AA17" s="102">
        <v>1.6685699999999998E-5</v>
      </c>
      <c r="AB17" s="102">
        <v>2.1351639999999999E-4</v>
      </c>
      <c r="AC17" s="102">
        <v>1.6905239000000001E-3</v>
      </c>
      <c r="AD17" s="102">
        <v>3.9649600000000001E-5</v>
      </c>
      <c r="AE17" s="103"/>
      <c r="AF17" s="104">
        <v>495.82659999999998</v>
      </c>
      <c r="AG17" s="104">
        <v>1422.9358789</v>
      </c>
      <c r="AH17" s="104" t="s">
        <v>54</v>
      </c>
      <c r="AI17" s="104" t="s">
        <v>54</v>
      </c>
      <c r="AJ17" s="104">
        <v>10.434200000000001</v>
      </c>
      <c r="AK17" s="104" t="s">
        <v>241</v>
      </c>
      <c r="AL17" s="105" t="s">
        <v>50</v>
      </c>
    </row>
    <row r="18" spans="1:39" s="6" customFormat="1" ht="24.75" customHeight="1" thickBot="1" x14ac:dyDescent="0.3">
      <c r="A18" s="99" t="s">
        <v>55</v>
      </c>
      <c r="B18" s="99" t="s">
        <v>62</v>
      </c>
      <c r="C18" s="100" t="s">
        <v>63</v>
      </c>
      <c r="D18" s="101"/>
      <c r="E18" s="102">
        <v>0.4159333228</v>
      </c>
      <c r="F18" s="102">
        <v>1.7369200000000001E-2</v>
      </c>
      <c r="G18" s="102">
        <v>0.1586069836</v>
      </c>
      <c r="H18" s="102" t="s">
        <v>452</v>
      </c>
      <c r="I18" s="102">
        <v>3.8391806E-3</v>
      </c>
      <c r="J18" s="102">
        <v>4.1267255999999997E-3</v>
      </c>
      <c r="K18" s="102">
        <v>4.5110115999999999E-3</v>
      </c>
      <c r="L18" s="102">
        <v>3.3206190000000001E-4</v>
      </c>
      <c r="M18" s="102">
        <v>5.8812799999999998E-2</v>
      </c>
      <c r="N18" s="102">
        <v>2.1813349499999999E-2</v>
      </c>
      <c r="O18" s="102">
        <v>2.1955626000000001E-3</v>
      </c>
      <c r="P18" s="102">
        <v>1.3204800000000001E-4</v>
      </c>
      <c r="Q18" s="102">
        <v>4.9589600000000001E-4</v>
      </c>
      <c r="R18" s="102">
        <v>7.0430000000000004E-4</v>
      </c>
      <c r="S18" s="102">
        <v>1.2160486E-2</v>
      </c>
      <c r="T18" s="102" t="s">
        <v>452</v>
      </c>
      <c r="U18" s="102" t="s">
        <v>452</v>
      </c>
      <c r="V18" s="102" t="s">
        <v>452</v>
      </c>
      <c r="W18" s="102">
        <v>1.9586600000000001E-3</v>
      </c>
      <c r="X18" s="102">
        <v>6.6128575E-7</v>
      </c>
      <c r="Y18" s="102">
        <v>5.9077882999999999E-6</v>
      </c>
      <c r="Z18" s="102">
        <v>4.8953825000000002E-6</v>
      </c>
      <c r="AA18" s="102">
        <v>7.0886634999999997E-6</v>
      </c>
      <c r="AB18" s="102">
        <v>1.85531E-5</v>
      </c>
      <c r="AC18" s="102" t="s">
        <v>241</v>
      </c>
      <c r="AD18" s="102">
        <v>9.935212000000001E-4</v>
      </c>
      <c r="AE18" s="103"/>
      <c r="AF18" s="104">
        <v>3657.442</v>
      </c>
      <c r="AG18" s="104" t="s">
        <v>54</v>
      </c>
      <c r="AH18" s="104">
        <v>716.69195999999999</v>
      </c>
      <c r="AI18" s="104" t="s">
        <v>54</v>
      </c>
      <c r="AJ18" s="104" t="s">
        <v>54</v>
      </c>
      <c r="AK18" s="104" t="s">
        <v>241</v>
      </c>
      <c r="AL18" s="105" t="s">
        <v>50</v>
      </c>
    </row>
    <row r="19" spans="1:39" s="6" customFormat="1" ht="24.75" customHeight="1" thickBot="1" x14ac:dyDescent="0.3">
      <c r="A19" s="99" t="s">
        <v>55</v>
      </c>
      <c r="B19" s="99" t="s">
        <v>64</v>
      </c>
      <c r="C19" s="100" t="s">
        <v>65</v>
      </c>
      <c r="D19" s="101"/>
      <c r="E19" s="102">
        <v>1.5739106273000001</v>
      </c>
      <c r="F19" s="102">
        <v>3.9770990999999999E-2</v>
      </c>
      <c r="G19" s="102">
        <v>0.47115533079999999</v>
      </c>
      <c r="H19" s="102" t="s">
        <v>452</v>
      </c>
      <c r="I19" s="102">
        <v>9.9211892100000004E-2</v>
      </c>
      <c r="J19" s="102">
        <v>0.12027453840000001</v>
      </c>
      <c r="K19" s="102">
        <v>0.1424515401</v>
      </c>
      <c r="L19" s="102">
        <v>2.3576154799999999E-2</v>
      </c>
      <c r="M19" s="102">
        <v>5.5123831999999998E-2</v>
      </c>
      <c r="N19" s="102">
        <v>7.5822918500000003E-2</v>
      </c>
      <c r="O19" s="102">
        <v>6.5024638000000003E-3</v>
      </c>
      <c r="P19" s="102">
        <v>1.0776396000000001E-2</v>
      </c>
      <c r="Q19" s="102">
        <v>3.99443887E-2</v>
      </c>
      <c r="R19" s="102">
        <v>0.4112867113</v>
      </c>
      <c r="S19" s="102">
        <v>0.30112488189999997</v>
      </c>
      <c r="T19" s="102" t="s">
        <v>452</v>
      </c>
      <c r="U19" s="102" t="s">
        <v>452</v>
      </c>
      <c r="V19" s="102" t="s">
        <v>452</v>
      </c>
      <c r="W19" s="102">
        <v>6.1621460000000003E-2</v>
      </c>
      <c r="X19" s="102">
        <v>1.854324E-4</v>
      </c>
      <c r="Y19" s="102">
        <v>1.3430403999999999E-3</v>
      </c>
      <c r="Z19" s="102">
        <v>1.824103E-4</v>
      </c>
      <c r="AA19" s="102">
        <v>1.702722E-4</v>
      </c>
      <c r="AB19" s="102">
        <v>1.8811552999999999E-3</v>
      </c>
      <c r="AC19" s="102">
        <v>4.83834624E-2</v>
      </c>
      <c r="AD19" s="102">
        <v>1.7407108E-3</v>
      </c>
      <c r="AE19" s="103"/>
      <c r="AF19" s="104">
        <v>16451.789700000001</v>
      </c>
      <c r="AG19" s="104">
        <v>539.16624000000002</v>
      </c>
      <c r="AH19" s="104">
        <v>5862.069794</v>
      </c>
      <c r="AI19" s="104" t="s">
        <v>54</v>
      </c>
      <c r="AJ19" s="104">
        <v>435.07609600000001</v>
      </c>
      <c r="AK19" s="104" t="s">
        <v>241</v>
      </c>
      <c r="AL19" s="105" t="s">
        <v>50</v>
      </c>
    </row>
    <row r="20" spans="1:39" s="6" customFormat="1" ht="24.75" customHeight="1" thickBot="1" x14ac:dyDescent="0.3">
      <c r="A20" s="99" t="s">
        <v>55</v>
      </c>
      <c r="B20" s="99" t="s">
        <v>66</v>
      </c>
      <c r="C20" s="100" t="s">
        <v>67</v>
      </c>
      <c r="D20" s="101"/>
      <c r="E20" s="102">
        <v>1.4844528640000001</v>
      </c>
      <c r="F20" s="102">
        <v>0.3356353379</v>
      </c>
      <c r="G20" s="102">
        <v>0.9436627165</v>
      </c>
      <c r="H20" s="102">
        <v>5.8354113999999997E-3</v>
      </c>
      <c r="I20" s="102">
        <v>0.22778384430000001</v>
      </c>
      <c r="J20" s="102">
        <v>0.24475368010000001</v>
      </c>
      <c r="K20" s="102">
        <v>0.27123211120000001</v>
      </c>
      <c r="L20" s="102">
        <v>8.5967176100000001E-2</v>
      </c>
      <c r="M20" s="102">
        <v>3.4755196294999999</v>
      </c>
      <c r="N20" s="102">
        <v>0.25216490029999999</v>
      </c>
      <c r="O20" s="102">
        <v>0.1185408919</v>
      </c>
      <c r="P20" s="102">
        <v>3.1673001700000002E-2</v>
      </c>
      <c r="Q20" s="102">
        <v>0.21481066609999999</v>
      </c>
      <c r="R20" s="102">
        <v>0.51435710739999996</v>
      </c>
      <c r="S20" s="102">
        <v>0.59954707110000005</v>
      </c>
      <c r="T20" s="102" t="s">
        <v>452</v>
      </c>
      <c r="U20" s="102" t="s">
        <v>452</v>
      </c>
      <c r="V20" s="102" t="s">
        <v>452</v>
      </c>
      <c r="W20" s="102">
        <v>4.2818815565000001</v>
      </c>
      <c r="X20" s="102">
        <v>7.5993079999999997E-4</v>
      </c>
      <c r="Y20" s="102">
        <v>1.2741324700000001E-2</v>
      </c>
      <c r="Z20" s="102">
        <v>8.5109082000000003E-3</v>
      </c>
      <c r="AA20" s="102">
        <v>7.3302700000000003E-4</v>
      </c>
      <c r="AB20" s="102">
        <v>2.2745190799999999E-2</v>
      </c>
      <c r="AC20" s="102">
        <v>7.3417933399999996E-2</v>
      </c>
      <c r="AD20" s="102">
        <v>3.1572887100000002E-2</v>
      </c>
      <c r="AE20" s="103"/>
      <c r="AF20" s="104">
        <v>4115.0021999999999</v>
      </c>
      <c r="AG20" s="104" t="s">
        <v>54</v>
      </c>
      <c r="AH20" s="104">
        <v>51.674832000000002</v>
      </c>
      <c r="AI20" s="104">
        <v>10215.987862</v>
      </c>
      <c r="AJ20" s="104">
        <v>469.77923035999999</v>
      </c>
      <c r="AK20" s="104" t="s">
        <v>241</v>
      </c>
      <c r="AL20" s="105" t="s">
        <v>50</v>
      </c>
    </row>
    <row r="21" spans="1:39" s="6" customFormat="1" ht="24.75" customHeight="1" thickBot="1" x14ac:dyDescent="0.3">
      <c r="A21" s="99" t="s">
        <v>55</v>
      </c>
      <c r="B21" s="99" t="s">
        <v>68</v>
      </c>
      <c r="C21" s="100" t="s">
        <v>69</v>
      </c>
      <c r="D21" s="101"/>
      <c r="E21" s="102">
        <v>0.44977351900000001</v>
      </c>
      <c r="F21" s="102">
        <v>4.5605907299999998E-2</v>
      </c>
      <c r="G21" s="102">
        <v>0.62329131999999998</v>
      </c>
      <c r="H21" s="102" t="s">
        <v>452</v>
      </c>
      <c r="I21" s="102">
        <v>3.32369624E-2</v>
      </c>
      <c r="J21" s="102">
        <v>5.54362095E-2</v>
      </c>
      <c r="K21" s="102">
        <v>7.1945361299999996E-2</v>
      </c>
      <c r="L21" s="102">
        <v>1.45044128E-2</v>
      </c>
      <c r="M21" s="102">
        <v>0.18996759999999999</v>
      </c>
      <c r="N21" s="102">
        <v>3.5721173799999999E-2</v>
      </c>
      <c r="O21" s="102">
        <v>3.5866600999999998E-3</v>
      </c>
      <c r="P21" s="102">
        <v>9.9212454000000005E-3</v>
      </c>
      <c r="Q21" s="102">
        <v>1.9778014199999999E-2</v>
      </c>
      <c r="R21" s="102">
        <v>3.9800934000000003E-2</v>
      </c>
      <c r="S21" s="102">
        <v>1.8921092099999998E-2</v>
      </c>
      <c r="T21" s="102" t="s">
        <v>452</v>
      </c>
      <c r="U21" s="102" t="s">
        <v>452</v>
      </c>
      <c r="V21" s="102" t="s">
        <v>452</v>
      </c>
      <c r="W21" s="102">
        <v>1.2793329000000001E-2</v>
      </c>
      <c r="X21" s="102">
        <v>1.6609848999999999E-6</v>
      </c>
      <c r="Y21" s="102">
        <v>1.1088E-5</v>
      </c>
      <c r="Z21" s="102">
        <v>1.16475E-5</v>
      </c>
      <c r="AA21" s="102">
        <v>1.8751200000000001E-5</v>
      </c>
      <c r="AB21" s="102">
        <v>4.31476E-5</v>
      </c>
      <c r="AC21" s="102" t="s">
        <v>241</v>
      </c>
      <c r="AD21" s="102">
        <v>2.0857889000000002E-3</v>
      </c>
      <c r="AE21" s="103"/>
      <c r="AF21" s="104">
        <v>5427.1243999999997</v>
      </c>
      <c r="AG21" s="104" t="s">
        <v>54</v>
      </c>
      <c r="AH21" s="104">
        <v>310.34641679999999</v>
      </c>
      <c r="AI21" s="104" t="s">
        <v>54</v>
      </c>
      <c r="AJ21" s="104" t="s">
        <v>54</v>
      </c>
      <c r="AK21" s="104" t="s">
        <v>241</v>
      </c>
      <c r="AL21" s="105" t="s">
        <v>50</v>
      </c>
    </row>
    <row r="22" spans="1:39" s="6" customFormat="1" ht="24.75" customHeight="1" thickBot="1" x14ac:dyDescent="0.3">
      <c r="A22" s="99" t="s">
        <v>55</v>
      </c>
      <c r="B22" s="106" t="s">
        <v>70</v>
      </c>
      <c r="C22" s="100" t="s">
        <v>71</v>
      </c>
      <c r="D22" s="101"/>
      <c r="E22" s="102">
        <v>3.931757196</v>
      </c>
      <c r="F22" s="102">
        <v>4.5760172000000002E-2</v>
      </c>
      <c r="G22" s="102">
        <v>0.36158616999999998</v>
      </c>
      <c r="H22" s="102">
        <v>1.8652919999999999E-4</v>
      </c>
      <c r="I22" s="102">
        <v>1.19885836E-2</v>
      </c>
      <c r="J22" s="102">
        <v>1.7808473599999999E-2</v>
      </c>
      <c r="K22" s="102">
        <v>2.6580059600000001E-2</v>
      </c>
      <c r="L22" s="102">
        <v>4.3036702E-3</v>
      </c>
      <c r="M22" s="102">
        <v>0.61110841490000001</v>
      </c>
      <c r="N22" s="102">
        <v>0.25490080349999999</v>
      </c>
      <c r="O22" s="102">
        <v>1.6758427699999998E-2</v>
      </c>
      <c r="P22" s="102">
        <v>7.5938050000000003E-3</v>
      </c>
      <c r="Q22" s="102">
        <v>1.7871370000000001E-2</v>
      </c>
      <c r="R22" s="102">
        <v>0.3227675471</v>
      </c>
      <c r="S22" s="102">
        <v>0.26913562730000001</v>
      </c>
      <c r="T22" s="102" t="s">
        <v>452</v>
      </c>
      <c r="U22" s="102" t="s">
        <v>452</v>
      </c>
      <c r="V22" s="102" t="s">
        <v>452</v>
      </c>
      <c r="W22" s="102">
        <v>0.11283768</v>
      </c>
      <c r="X22" s="102">
        <v>3.4003632000000001E-3</v>
      </c>
      <c r="Y22" s="102">
        <v>2.5898515699999999E-2</v>
      </c>
      <c r="Z22" s="102">
        <v>3.2045784000000002E-3</v>
      </c>
      <c r="AA22" s="102">
        <v>2.6576025E-3</v>
      </c>
      <c r="AB22" s="102">
        <v>3.5161059799999998E-2</v>
      </c>
      <c r="AC22" s="102">
        <v>3.1530122100000002E-2</v>
      </c>
      <c r="AD22" s="102">
        <v>0.18644384410000001</v>
      </c>
      <c r="AE22" s="103"/>
      <c r="AF22" s="104">
        <v>3108.9387999999999</v>
      </c>
      <c r="AG22" s="104">
        <v>5164.9204</v>
      </c>
      <c r="AH22" s="104" t="s">
        <v>54</v>
      </c>
      <c r="AI22" s="104">
        <v>150.35214999999999</v>
      </c>
      <c r="AJ22" s="104">
        <v>1980.7962359000001</v>
      </c>
      <c r="AK22" s="104" t="s">
        <v>241</v>
      </c>
      <c r="AL22" s="105" t="s">
        <v>50</v>
      </c>
    </row>
    <row r="23" spans="1:39" s="6" customFormat="1" ht="24.75" customHeight="1" thickBot="1" x14ac:dyDescent="0.3">
      <c r="A23" s="99" t="s">
        <v>72</v>
      </c>
      <c r="B23" s="106" t="s">
        <v>73</v>
      </c>
      <c r="C23" s="100" t="s">
        <v>74</v>
      </c>
      <c r="D23" s="107"/>
      <c r="E23" s="102">
        <v>9.9486340198000001</v>
      </c>
      <c r="F23" s="102">
        <v>0.56846791789999995</v>
      </c>
      <c r="G23" s="102">
        <v>0.33238050990000001</v>
      </c>
      <c r="H23" s="102">
        <v>1.8847668E-3</v>
      </c>
      <c r="I23" s="102">
        <v>0.1643802681</v>
      </c>
      <c r="J23" s="102">
        <v>0.1730318612</v>
      </c>
      <c r="K23" s="102">
        <v>0.1730318612</v>
      </c>
      <c r="L23" s="102">
        <v>6.7395910000000003E-2</v>
      </c>
      <c r="M23" s="102">
        <v>2.2169759756</v>
      </c>
      <c r="N23" s="102">
        <v>2.3741465E-2</v>
      </c>
      <c r="O23" s="102">
        <v>2.3741464999999999E-3</v>
      </c>
      <c r="P23" s="102">
        <v>5.4605370000000003E-4</v>
      </c>
      <c r="Q23" s="102">
        <v>1.18707325E-2</v>
      </c>
      <c r="R23" s="102">
        <v>1.18707325E-2</v>
      </c>
      <c r="S23" s="102">
        <v>0.40360490490000001</v>
      </c>
      <c r="T23" s="102" t="s">
        <v>452</v>
      </c>
      <c r="U23" s="102" t="s">
        <v>452</v>
      </c>
      <c r="V23" s="102" t="s">
        <v>452</v>
      </c>
      <c r="W23" s="102">
        <v>2.3741465E-2</v>
      </c>
      <c r="X23" s="102">
        <v>7.1224395000000001E-3</v>
      </c>
      <c r="Y23" s="102">
        <v>1.18707325E-2</v>
      </c>
      <c r="Z23" s="102" t="s">
        <v>452</v>
      </c>
      <c r="AA23" s="102" t="s">
        <v>452</v>
      </c>
      <c r="AB23" s="102">
        <v>1.8993171999999999E-2</v>
      </c>
      <c r="AC23" s="102" t="s">
        <v>241</v>
      </c>
      <c r="AD23" s="102" t="s">
        <v>452</v>
      </c>
      <c r="AE23" s="103"/>
      <c r="AF23" s="104">
        <v>10232.571411999999</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0.52824426830000004</v>
      </c>
      <c r="F24" s="102">
        <v>0.288722963</v>
      </c>
      <c r="G24" s="102">
        <v>0.35116984979999999</v>
      </c>
      <c r="H24" s="102">
        <v>3.8895626999999999E-3</v>
      </c>
      <c r="I24" s="102">
        <v>0.47382717070000002</v>
      </c>
      <c r="J24" s="102">
        <v>0.4856036212</v>
      </c>
      <c r="K24" s="102">
        <v>0.53291455580000002</v>
      </c>
      <c r="L24" s="102">
        <v>7.6021695200000003E-2</v>
      </c>
      <c r="M24" s="102">
        <v>3.0711733565000001</v>
      </c>
      <c r="N24" s="102">
        <v>4.6362670799999998E-2</v>
      </c>
      <c r="O24" s="102">
        <v>2.1805295200000002E-2</v>
      </c>
      <c r="P24" s="102">
        <v>8.0237465999999993E-3</v>
      </c>
      <c r="Q24" s="102">
        <v>4.0982549E-2</v>
      </c>
      <c r="R24" s="102">
        <v>8.92300117E-2</v>
      </c>
      <c r="S24" s="102">
        <v>0.1136290016</v>
      </c>
      <c r="T24" s="102" t="s">
        <v>452</v>
      </c>
      <c r="U24" s="102" t="s">
        <v>452</v>
      </c>
      <c r="V24" s="102" t="s">
        <v>452</v>
      </c>
      <c r="W24" s="102">
        <v>0.2096918874</v>
      </c>
      <c r="X24" s="102">
        <v>1.330754E-4</v>
      </c>
      <c r="Y24" s="102">
        <v>2.3381343000000001E-3</v>
      </c>
      <c r="Z24" s="102">
        <v>1.5515482999999999E-3</v>
      </c>
      <c r="AA24" s="102">
        <v>1.2853469999999999E-4</v>
      </c>
      <c r="AB24" s="102">
        <v>4.1512926999999998E-3</v>
      </c>
      <c r="AC24" s="102">
        <v>2.2789381300000001E-2</v>
      </c>
      <c r="AD24" s="102">
        <v>9.5177465000000003E-3</v>
      </c>
      <c r="AE24" s="103"/>
      <c r="AF24" s="104">
        <v>5253.4204966999996</v>
      </c>
      <c r="AG24" s="104">
        <v>2.81E-2</v>
      </c>
      <c r="AH24" s="104">
        <v>13.9986</v>
      </c>
      <c r="AI24" s="104">
        <v>3135.1881991999999</v>
      </c>
      <c r="AJ24" s="104">
        <v>59.194800000000001</v>
      </c>
      <c r="AK24" s="104" t="s">
        <v>241</v>
      </c>
      <c r="AL24" s="105" t="s">
        <v>50</v>
      </c>
    </row>
    <row r="25" spans="1:39" s="6" customFormat="1" ht="24.75" customHeight="1" thickBot="1" x14ac:dyDescent="0.3">
      <c r="A25" s="99" t="s">
        <v>77</v>
      </c>
      <c r="B25" s="106" t="s">
        <v>78</v>
      </c>
      <c r="C25" s="109" t="s">
        <v>79</v>
      </c>
      <c r="D25" s="101"/>
      <c r="E25" s="102">
        <v>0.52102878649999995</v>
      </c>
      <c r="F25" s="102">
        <v>7.8082701599999998E-2</v>
      </c>
      <c r="G25" s="102">
        <v>1.6687309300000001E-2</v>
      </c>
      <c r="H25" s="102" t="s">
        <v>241</v>
      </c>
      <c r="I25" s="102">
        <v>5.2565023999999998E-3</v>
      </c>
      <c r="J25" s="102">
        <v>5.2565023999999998E-3</v>
      </c>
      <c r="K25" s="102">
        <v>5.2565023999999998E-3</v>
      </c>
      <c r="L25" s="102">
        <v>2.5216379000000001E-3</v>
      </c>
      <c r="M25" s="102">
        <v>0.73687449729999999</v>
      </c>
      <c r="N25" s="102">
        <v>3.2447546000000001E-3</v>
      </c>
      <c r="O25" s="102">
        <v>4.6353639999999999E-4</v>
      </c>
      <c r="P25" s="102">
        <v>1.3906090999999999E-3</v>
      </c>
      <c r="Q25" s="102">
        <v>2.3176819000000001E-3</v>
      </c>
      <c r="R25" s="102">
        <v>2.3176819000000001E-3</v>
      </c>
      <c r="S25" s="102">
        <v>2.3176819000000001E-3</v>
      </c>
      <c r="T25" s="102" t="s">
        <v>452</v>
      </c>
      <c r="U25" s="102" t="s">
        <v>452</v>
      </c>
      <c r="V25" s="102" t="s">
        <v>452</v>
      </c>
      <c r="W25" s="102">
        <v>2.7812181999999999E-3</v>
      </c>
      <c r="X25" s="102">
        <v>2.319814E-4</v>
      </c>
      <c r="Y25" s="102">
        <v>4.2529930000000002E-4</v>
      </c>
      <c r="Z25" s="102">
        <v>1.4447970000000001E-4</v>
      </c>
      <c r="AA25" s="102">
        <v>4.985565E-4</v>
      </c>
      <c r="AB25" s="102">
        <v>1.3003169E-3</v>
      </c>
      <c r="AC25" s="102" t="s">
        <v>241</v>
      </c>
      <c r="AD25" s="102" t="s">
        <v>452</v>
      </c>
      <c r="AE25" s="103"/>
      <c r="AF25" s="104">
        <v>1997.8417566000001</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1.0743667756999999</v>
      </c>
      <c r="F26" s="102">
        <v>0.2859425947</v>
      </c>
      <c r="G26" s="102">
        <v>3.5232252499999998E-2</v>
      </c>
      <c r="H26" s="102" t="s">
        <v>452</v>
      </c>
      <c r="I26" s="102">
        <v>1.06196815E-2</v>
      </c>
      <c r="J26" s="102">
        <v>1.06196815E-2</v>
      </c>
      <c r="K26" s="102">
        <v>1.06196815E-2</v>
      </c>
      <c r="L26" s="102">
        <v>5.0633583000000001E-3</v>
      </c>
      <c r="M26" s="102">
        <v>1.7196307822000001</v>
      </c>
      <c r="N26" s="102">
        <v>0.29138349250000001</v>
      </c>
      <c r="O26" s="102">
        <v>9.7820570000000003E-4</v>
      </c>
      <c r="P26" s="102">
        <v>2.921983E-3</v>
      </c>
      <c r="Q26" s="102">
        <v>4.8910287000000002E-3</v>
      </c>
      <c r="R26" s="102">
        <v>4.8910287000000002E-3</v>
      </c>
      <c r="S26" s="102">
        <v>5.5859127E-3</v>
      </c>
      <c r="T26" s="102" t="s">
        <v>452</v>
      </c>
      <c r="U26" s="102" t="s">
        <v>452</v>
      </c>
      <c r="V26" s="102" t="s">
        <v>452</v>
      </c>
      <c r="W26" s="102">
        <v>6.6862496000000002E-3</v>
      </c>
      <c r="X26" s="102">
        <v>4.8955280000000003E-4</v>
      </c>
      <c r="Y26" s="102">
        <v>8.9751360000000005E-4</v>
      </c>
      <c r="Z26" s="102">
        <v>3.0489690000000001E-4</v>
      </c>
      <c r="AA26" s="102">
        <v>1.0521091999999999E-3</v>
      </c>
      <c r="AB26" s="102">
        <v>2.7440724999999999E-3</v>
      </c>
      <c r="AC26" s="102" t="s">
        <v>241</v>
      </c>
      <c r="AD26" s="102" t="s">
        <v>452</v>
      </c>
      <c r="AE26" s="103"/>
      <c r="AF26" s="104">
        <v>4216.4036790999999</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18.608493127999999</v>
      </c>
      <c r="F27" s="102">
        <v>21.127682854</v>
      </c>
      <c r="G27" s="102">
        <v>0.26450573630000002</v>
      </c>
      <c r="H27" s="102">
        <v>1.7671721316</v>
      </c>
      <c r="I27" s="102">
        <v>0.33404083000000001</v>
      </c>
      <c r="J27" s="102">
        <v>0.33404083000000001</v>
      </c>
      <c r="K27" s="102">
        <v>0.33404083000000001</v>
      </c>
      <c r="L27" s="102">
        <v>0.18253885080000001</v>
      </c>
      <c r="M27" s="102">
        <v>156.32801964999999</v>
      </c>
      <c r="N27" s="102">
        <v>5.4225090400000002E-2</v>
      </c>
      <c r="O27" s="102">
        <v>1.51332312E-2</v>
      </c>
      <c r="P27" s="102">
        <v>1.1942843999999999E-2</v>
      </c>
      <c r="Q27" s="102">
        <v>7.5666156200000001E-2</v>
      </c>
      <c r="R27" s="102">
        <v>7.5666156200000001E-2</v>
      </c>
      <c r="S27" s="102">
        <v>2.5726493119999998</v>
      </c>
      <c r="T27" s="102" t="s">
        <v>452</v>
      </c>
      <c r="U27" s="102" t="s">
        <v>452</v>
      </c>
      <c r="V27" s="102" t="s">
        <v>452</v>
      </c>
      <c r="W27" s="102">
        <v>0.15133231250000001</v>
      </c>
      <c r="X27" s="102">
        <v>5.6017908599999999E-2</v>
      </c>
      <c r="Y27" s="102">
        <v>6.3583398999999999E-2</v>
      </c>
      <c r="Z27" s="102">
        <v>4.5950913900000001E-2</v>
      </c>
      <c r="AA27" s="102">
        <v>6.5051555799999994E-2</v>
      </c>
      <c r="AB27" s="102">
        <v>0.23060377739999999</v>
      </c>
      <c r="AC27" s="102">
        <v>5.2770157700000001E-2</v>
      </c>
      <c r="AD27" s="102">
        <v>0.1520996681</v>
      </c>
      <c r="AE27" s="103"/>
      <c r="AF27" s="104">
        <v>66334.023499000003</v>
      </c>
      <c r="AG27" s="104" t="s">
        <v>241</v>
      </c>
      <c r="AH27" s="104" t="s">
        <v>54</v>
      </c>
      <c r="AI27" s="104" t="s">
        <v>453</v>
      </c>
      <c r="AJ27" s="104" t="s">
        <v>241</v>
      </c>
      <c r="AK27" s="104" t="s">
        <v>241</v>
      </c>
      <c r="AL27" s="105" t="s">
        <v>50</v>
      </c>
    </row>
    <row r="28" spans="1:39" s="6" customFormat="1" ht="24.75" customHeight="1" thickBot="1" x14ac:dyDescent="0.3">
      <c r="A28" s="99" t="s">
        <v>82</v>
      </c>
      <c r="B28" s="99" t="s">
        <v>85</v>
      </c>
      <c r="C28" s="100" t="s">
        <v>86</v>
      </c>
      <c r="D28" s="101"/>
      <c r="E28" s="102">
        <v>6.2595253279999996</v>
      </c>
      <c r="F28" s="102">
        <v>2.4746793915</v>
      </c>
      <c r="G28" s="102">
        <v>5.0366008599999998E-2</v>
      </c>
      <c r="H28" s="102">
        <v>0.1148969861</v>
      </c>
      <c r="I28" s="102">
        <v>0.78867486669999998</v>
      </c>
      <c r="J28" s="102">
        <v>0.78867486669999998</v>
      </c>
      <c r="K28" s="102">
        <v>0.78867486669999998</v>
      </c>
      <c r="L28" s="102">
        <v>0.49362537410000001</v>
      </c>
      <c r="M28" s="102">
        <v>32.312930043000001</v>
      </c>
      <c r="N28" s="102">
        <v>2.9333151299999999E-2</v>
      </c>
      <c r="O28" s="102">
        <v>3.7034644999999998E-3</v>
      </c>
      <c r="P28" s="102">
        <v>1.5229270000000001E-3</v>
      </c>
      <c r="Q28" s="102">
        <v>1.8517322400000001E-2</v>
      </c>
      <c r="R28" s="102">
        <v>1.8517322400000001E-2</v>
      </c>
      <c r="S28" s="102">
        <v>0.62958896200000003</v>
      </c>
      <c r="T28" s="102" t="s">
        <v>452</v>
      </c>
      <c r="U28" s="102" t="s">
        <v>452</v>
      </c>
      <c r="V28" s="102" t="s">
        <v>452</v>
      </c>
      <c r="W28" s="102">
        <v>3.7034644800000002E-2</v>
      </c>
      <c r="X28" s="102">
        <v>3.2829772799999997E-2</v>
      </c>
      <c r="Y28" s="102">
        <v>3.6994895399999998E-2</v>
      </c>
      <c r="Z28" s="102">
        <v>2.8606820000000002E-2</v>
      </c>
      <c r="AA28" s="102">
        <v>3.1705435099999998E-2</v>
      </c>
      <c r="AB28" s="102">
        <v>0.13013692330000001</v>
      </c>
      <c r="AC28" s="102">
        <v>8.0620064500000005E-2</v>
      </c>
      <c r="AD28" s="102">
        <v>0.25896922059999999</v>
      </c>
      <c r="AE28" s="103"/>
      <c r="AF28" s="104">
        <v>16049.948987</v>
      </c>
      <c r="AG28" s="104" t="s">
        <v>241</v>
      </c>
      <c r="AH28" s="104" t="s">
        <v>54</v>
      </c>
      <c r="AI28" s="104" t="s">
        <v>453</v>
      </c>
      <c r="AJ28" s="104" t="s">
        <v>241</v>
      </c>
      <c r="AK28" s="104" t="s">
        <v>241</v>
      </c>
      <c r="AL28" s="105" t="s">
        <v>50</v>
      </c>
    </row>
    <row r="29" spans="1:39" s="6" customFormat="1" ht="24.75" customHeight="1" thickBot="1" x14ac:dyDescent="0.3">
      <c r="A29" s="99" t="s">
        <v>82</v>
      </c>
      <c r="B29" s="99" t="s">
        <v>87</v>
      </c>
      <c r="C29" s="100" t="s">
        <v>88</v>
      </c>
      <c r="D29" s="101"/>
      <c r="E29" s="102">
        <v>26.314649971000001</v>
      </c>
      <c r="F29" s="102">
        <v>1.9861156302</v>
      </c>
      <c r="G29" s="102">
        <v>8.3707754600000003E-2</v>
      </c>
      <c r="H29" s="102">
        <v>7.0711584999999999E-3</v>
      </c>
      <c r="I29" s="102">
        <v>0.88398908740000004</v>
      </c>
      <c r="J29" s="102">
        <v>0.88398908740000004</v>
      </c>
      <c r="K29" s="102">
        <v>0.88398908740000004</v>
      </c>
      <c r="L29" s="102">
        <v>0.5254292854</v>
      </c>
      <c r="M29" s="102">
        <v>6.8709700525999997</v>
      </c>
      <c r="N29" s="102">
        <v>6.9654070100000007E-2</v>
      </c>
      <c r="O29" s="102">
        <v>7.0599152E-3</v>
      </c>
      <c r="P29" s="102">
        <v>1.7056306000000001E-3</v>
      </c>
      <c r="Q29" s="102">
        <v>3.5296774699999998E-2</v>
      </c>
      <c r="R29" s="102">
        <v>3.5307025899999997E-2</v>
      </c>
      <c r="S29" s="102">
        <v>1.2000228724999999</v>
      </c>
      <c r="T29" s="102" t="s">
        <v>452</v>
      </c>
      <c r="U29" s="102" t="s">
        <v>452</v>
      </c>
      <c r="V29" s="102" t="s">
        <v>452</v>
      </c>
      <c r="W29" s="102">
        <v>7.0618819799999996E-2</v>
      </c>
      <c r="X29" s="102">
        <v>1.9360735899999999E-2</v>
      </c>
      <c r="Y29" s="102">
        <v>0.1179244497</v>
      </c>
      <c r="Z29" s="102">
        <v>0.13178492759999999</v>
      </c>
      <c r="AA29" s="102">
        <v>3.03611526E-2</v>
      </c>
      <c r="AB29" s="102">
        <v>0.29943126580000001</v>
      </c>
      <c r="AC29" s="102">
        <v>5.6933216299999999E-2</v>
      </c>
      <c r="AD29" s="102">
        <v>14.596587862</v>
      </c>
      <c r="AE29" s="103"/>
      <c r="AF29" s="104">
        <v>30434.554373999999</v>
      </c>
      <c r="AG29" s="104" t="s">
        <v>241</v>
      </c>
      <c r="AH29" s="104">
        <v>21.670559999999998</v>
      </c>
      <c r="AI29" s="104" t="s">
        <v>453</v>
      </c>
      <c r="AJ29" s="104" t="s">
        <v>241</v>
      </c>
      <c r="AK29" s="104" t="s">
        <v>241</v>
      </c>
      <c r="AL29" s="105" t="s">
        <v>50</v>
      </c>
    </row>
    <row r="30" spans="1:39" s="6" customFormat="1" ht="24.75" customHeight="1" thickBot="1" x14ac:dyDescent="0.3">
      <c r="A30" s="99" t="s">
        <v>82</v>
      </c>
      <c r="B30" s="99" t="s">
        <v>89</v>
      </c>
      <c r="C30" s="100" t="s">
        <v>90</v>
      </c>
      <c r="D30" s="101"/>
      <c r="E30" s="102">
        <v>0.13296878170000001</v>
      </c>
      <c r="F30" s="102">
        <v>2.1886438451000001</v>
      </c>
      <c r="G30" s="102">
        <v>5.3754878000000002E-3</v>
      </c>
      <c r="H30" s="102">
        <v>1.4210176000000001E-3</v>
      </c>
      <c r="I30" s="102">
        <v>9.6727205199999999E-2</v>
      </c>
      <c r="J30" s="102">
        <v>9.6727205199999999E-2</v>
      </c>
      <c r="K30" s="102">
        <v>9.6727205199999999E-2</v>
      </c>
      <c r="L30" s="102">
        <v>1.15044125E-2</v>
      </c>
      <c r="M30" s="102">
        <v>7.9319737569999997</v>
      </c>
      <c r="N30" s="102">
        <v>8.9591460000000003E-4</v>
      </c>
      <c r="O30" s="102">
        <v>2.9863820000000001E-4</v>
      </c>
      <c r="P30" s="102">
        <v>2.5085610000000002E-4</v>
      </c>
      <c r="Q30" s="102">
        <v>1.4931911000000001E-3</v>
      </c>
      <c r="R30" s="102">
        <v>1.4931911000000001E-3</v>
      </c>
      <c r="S30" s="102">
        <v>5.0768495800000001E-2</v>
      </c>
      <c r="T30" s="102" t="s">
        <v>452</v>
      </c>
      <c r="U30" s="102" t="s">
        <v>452</v>
      </c>
      <c r="V30" s="102" t="s">
        <v>452</v>
      </c>
      <c r="W30" s="102">
        <v>2.9863821000000001E-3</v>
      </c>
      <c r="X30" s="102">
        <v>1.1945528E-3</v>
      </c>
      <c r="Y30" s="102">
        <v>1.1945528E-3</v>
      </c>
      <c r="Z30" s="102" t="s">
        <v>452</v>
      </c>
      <c r="AA30" s="102" t="s">
        <v>452</v>
      </c>
      <c r="AB30" s="102">
        <v>2.3891057000000001E-3</v>
      </c>
      <c r="AC30" s="102">
        <v>2.6719900000000001E-5</v>
      </c>
      <c r="AD30" s="102">
        <v>5.9727640000000002E-4</v>
      </c>
      <c r="AE30" s="103"/>
      <c r="AF30" s="104">
        <v>1311.021745</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6.8020395674999996</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67627.499544000006</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0.31009231520000002</v>
      </c>
      <c r="J32" s="102">
        <v>0.43877401640000002</v>
      </c>
      <c r="K32" s="102">
        <v>3.4948062463</v>
      </c>
      <c r="L32" s="102">
        <v>1.24279323E-2</v>
      </c>
      <c r="M32" s="102" t="s">
        <v>241</v>
      </c>
      <c r="N32" s="102">
        <v>1.2001914807</v>
      </c>
      <c r="O32" s="102">
        <v>3.2344790000000002E-4</v>
      </c>
      <c r="P32" s="102">
        <v>2.6547226000000002E-3</v>
      </c>
      <c r="Q32" s="102">
        <v>1.536349E-4</v>
      </c>
      <c r="R32" s="102">
        <v>1.9011116200000001E-2</v>
      </c>
      <c r="S32" s="102">
        <v>10.835108563</v>
      </c>
      <c r="T32" s="102" t="s">
        <v>452</v>
      </c>
      <c r="U32" s="102" t="s">
        <v>452</v>
      </c>
      <c r="V32" s="102" t="s">
        <v>452</v>
      </c>
      <c r="W32" s="102" t="s">
        <v>241</v>
      </c>
      <c r="X32" s="102" t="s">
        <v>452</v>
      </c>
      <c r="Y32" s="102">
        <v>0.1869447719</v>
      </c>
      <c r="Z32" s="102" t="s">
        <v>452</v>
      </c>
      <c r="AA32" s="102" t="s">
        <v>452</v>
      </c>
      <c r="AB32" s="102">
        <v>0.1869447719</v>
      </c>
      <c r="AC32" s="102" t="s">
        <v>452</v>
      </c>
      <c r="AD32" s="102" t="s">
        <v>452</v>
      </c>
      <c r="AE32" s="103"/>
      <c r="AF32" s="104" t="s">
        <v>241</v>
      </c>
      <c r="AG32" s="104" t="s">
        <v>241</v>
      </c>
      <c r="AH32" s="104" t="s">
        <v>241</v>
      </c>
      <c r="AI32" s="104" t="s">
        <v>241</v>
      </c>
      <c r="AJ32" s="104" t="s">
        <v>241</v>
      </c>
      <c r="AK32" s="104">
        <v>33805.892325000001</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0.77188057119999998</v>
      </c>
      <c r="J33" s="102">
        <v>9.8250000009999994</v>
      </c>
      <c r="K33" s="102">
        <v>35.089290556999998</v>
      </c>
      <c r="L33" s="102">
        <v>0.27291666889999999</v>
      </c>
      <c r="M33" s="102" t="s">
        <v>241</v>
      </c>
      <c r="N33" s="102" t="s">
        <v>452</v>
      </c>
      <c r="O33" s="102">
        <v>0.2210625</v>
      </c>
      <c r="P33" s="102" t="s">
        <v>452</v>
      </c>
      <c r="Q33" s="102" t="s">
        <v>452</v>
      </c>
      <c r="R33" s="102" t="s">
        <v>452</v>
      </c>
      <c r="S33" s="102" t="s">
        <v>452</v>
      </c>
      <c r="T33" s="102" t="s">
        <v>452</v>
      </c>
      <c r="U33" s="102" t="s">
        <v>452</v>
      </c>
      <c r="V33" s="102" t="s">
        <v>452</v>
      </c>
      <c r="W33" s="102" t="s">
        <v>241</v>
      </c>
      <c r="X33" s="102" t="s">
        <v>452</v>
      </c>
      <c r="Y33" s="102">
        <v>5.4037500000000002E-2</v>
      </c>
      <c r="Z33" s="102" t="s">
        <v>452</v>
      </c>
      <c r="AA33" s="102" t="s">
        <v>452</v>
      </c>
      <c r="AB33" s="102">
        <v>5.4037500000000002E-2</v>
      </c>
      <c r="AC33" s="102" t="s">
        <v>452</v>
      </c>
      <c r="AD33" s="102" t="s">
        <v>452</v>
      </c>
      <c r="AE33" s="103"/>
      <c r="AF33" s="104" t="s">
        <v>241</v>
      </c>
      <c r="AG33" s="104" t="s">
        <v>241</v>
      </c>
      <c r="AH33" s="104" t="s">
        <v>241</v>
      </c>
      <c r="AI33" s="104" t="s">
        <v>241</v>
      </c>
      <c r="AJ33" s="104" t="s">
        <v>241</v>
      </c>
      <c r="AK33" s="104">
        <v>32903.830617</v>
      </c>
      <c r="AL33" s="105" t="s">
        <v>95</v>
      </c>
    </row>
    <row r="34" spans="1:38" s="6" customFormat="1" ht="24.75" customHeight="1" thickBot="1" x14ac:dyDescent="0.3">
      <c r="A34" s="99" t="s">
        <v>72</v>
      </c>
      <c r="B34" s="99" t="s">
        <v>98</v>
      </c>
      <c r="C34" s="100" t="s">
        <v>99</v>
      </c>
      <c r="D34" s="101"/>
      <c r="E34" s="102">
        <v>0.91080877189999998</v>
      </c>
      <c r="F34" s="102">
        <v>7.7515640199999999E-2</v>
      </c>
      <c r="G34" s="102">
        <v>2.71304741E-2</v>
      </c>
      <c r="H34" s="102">
        <v>1.356524E-4</v>
      </c>
      <c r="I34" s="102">
        <v>2.65491068E-2</v>
      </c>
      <c r="J34" s="102">
        <v>2.79056305E-2</v>
      </c>
      <c r="K34" s="102">
        <v>2.9455943299999999E-2</v>
      </c>
      <c r="L34" s="102">
        <v>1.7256919400000001E-2</v>
      </c>
      <c r="M34" s="102">
        <v>0.2131680104</v>
      </c>
      <c r="N34" s="102">
        <v>1.937891E-3</v>
      </c>
      <c r="O34" s="102">
        <v>1.9378909999999999E-4</v>
      </c>
      <c r="P34" s="102">
        <v>4.4571499999999998E-5</v>
      </c>
      <c r="Q34" s="102">
        <v>9.6894549999999998E-4</v>
      </c>
      <c r="R34" s="102">
        <v>9.6894549999999998E-4</v>
      </c>
      <c r="S34" s="102">
        <v>1.0227941470999999</v>
      </c>
      <c r="T34" s="102" t="s">
        <v>452</v>
      </c>
      <c r="U34" s="102" t="s">
        <v>452</v>
      </c>
      <c r="V34" s="102" t="s">
        <v>452</v>
      </c>
      <c r="W34" s="102">
        <v>1.937891E-3</v>
      </c>
      <c r="X34" s="102">
        <v>5.8136730000000005E-4</v>
      </c>
      <c r="Y34" s="102">
        <v>9.6894549999999998E-4</v>
      </c>
      <c r="Z34" s="102" t="s">
        <v>452</v>
      </c>
      <c r="AA34" s="102" t="s">
        <v>452</v>
      </c>
      <c r="AB34" s="102">
        <v>1.5503127999999999E-3</v>
      </c>
      <c r="AC34" s="102" t="s">
        <v>452</v>
      </c>
      <c r="AD34" s="102">
        <v>1.9114173500000001E-2</v>
      </c>
      <c r="AE34" s="103"/>
      <c r="AF34" s="104">
        <v>835.23102272000006</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42.357476044000002</v>
      </c>
      <c r="F36" s="102">
        <v>2.5196146652000002</v>
      </c>
      <c r="G36" s="102">
        <v>1.6601471077000001</v>
      </c>
      <c r="H36" s="102" t="s">
        <v>241</v>
      </c>
      <c r="I36" s="102">
        <v>1.5173929313000001</v>
      </c>
      <c r="J36" s="102">
        <v>1.5972557169999999</v>
      </c>
      <c r="K36" s="102">
        <v>1.5972557169999999</v>
      </c>
      <c r="L36" s="102">
        <v>0.62672764660000002</v>
      </c>
      <c r="M36" s="102">
        <v>3.3184069022</v>
      </c>
      <c r="N36" s="102">
        <v>7.4055969299999996E-2</v>
      </c>
      <c r="O36" s="102">
        <v>7.4055969000000003E-3</v>
      </c>
      <c r="P36" s="102">
        <v>3.67635137E-2</v>
      </c>
      <c r="Q36" s="102">
        <v>3.7089694499999999E-2</v>
      </c>
      <c r="R36" s="102">
        <v>3.04598791E-2</v>
      </c>
      <c r="S36" s="102">
        <v>3.7054431800000003E-2</v>
      </c>
      <c r="T36" s="102" t="s">
        <v>452</v>
      </c>
      <c r="U36" s="102" t="s">
        <v>452</v>
      </c>
      <c r="V36" s="102" t="s">
        <v>452</v>
      </c>
      <c r="W36" s="102">
        <v>2.9305022567000001</v>
      </c>
      <c r="X36" s="102">
        <v>4.3354835E-3</v>
      </c>
      <c r="Y36" s="102">
        <v>1.8003977000000001E-2</v>
      </c>
      <c r="Z36" s="102">
        <v>8.4205856000000006E-3</v>
      </c>
      <c r="AA36" s="102">
        <v>3.23497955E-2</v>
      </c>
      <c r="AB36" s="102">
        <v>6.3109841599999994E-2</v>
      </c>
      <c r="AC36" s="102">
        <v>6.5584288199999993E-2</v>
      </c>
      <c r="AD36" s="102">
        <v>0.28935979229999997</v>
      </c>
      <c r="AE36" s="103"/>
      <c r="AF36" s="104">
        <v>31573.957891999999</v>
      </c>
      <c r="AG36" s="104" t="s">
        <v>54</v>
      </c>
      <c r="AH36" s="104" t="s">
        <v>241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0.36647172080000001</v>
      </c>
      <c r="F39" s="102">
        <v>5.0781868399999999E-2</v>
      </c>
      <c r="G39" s="102">
        <v>0.23165687530000001</v>
      </c>
      <c r="H39" s="102" t="s">
        <v>452</v>
      </c>
      <c r="I39" s="102">
        <v>2.04501427E-2</v>
      </c>
      <c r="J39" s="102">
        <v>2.9167762999999999E-2</v>
      </c>
      <c r="K39" s="102">
        <v>4.5722825799999998E-2</v>
      </c>
      <c r="L39" s="102">
        <v>1.3093010800000001E-2</v>
      </c>
      <c r="M39" s="102">
        <v>0.25303759469999998</v>
      </c>
      <c r="N39" s="102">
        <v>2.24456642E-2</v>
      </c>
      <c r="O39" s="102">
        <v>1.6448973999999999E-3</v>
      </c>
      <c r="P39" s="102">
        <v>5.8913491000000002E-3</v>
      </c>
      <c r="Q39" s="102">
        <v>6.8679190999999997E-3</v>
      </c>
      <c r="R39" s="102">
        <v>2.6516767900000002E-2</v>
      </c>
      <c r="S39" s="102">
        <v>2.33106527E-2</v>
      </c>
      <c r="T39" s="102" t="s">
        <v>452</v>
      </c>
      <c r="U39" s="102" t="s">
        <v>452</v>
      </c>
      <c r="V39" s="102" t="s">
        <v>452</v>
      </c>
      <c r="W39" s="102">
        <v>1.5554133100000001E-2</v>
      </c>
      <c r="X39" s="102">
        <v>5.4632300000000002E-5</v>
      </c>
      <c r="Y39" s="102">
        <v>4.1235989999999998E-4</v>
      </c>
      <c r="Z39" s="102">
        <v>5.1234399999999999E-5</v>
      </c>
      <c r="AA39" s="102">
        <v>4.9789700000000002E-5</v>
      </c>
      <c r="AB39" s="102">
        <v>5.6801620000000003E-4</v>
      </c>
      <c r="AC39" s="102">
        <v>3.9062521999999999E-3</v>
      </c>
      <c r="AD39" s="102">
        <v>8.4015260000000003E-4</v>
      </c>
      <c r="AE39" s="103"/>
      <c r="AF39" s="104">
        <v>5393.8160893000004</v>
      </c>
      <c r="AG39" s="104">
        <v>3.9340000000000002</v>
      </c>
      <c r="AH39" s="104">
        <v>202.93243200000001</v>
      </c>
      <c r="AI39" s="104">
        <v>364.92656059000001</v>
      </c>
      <c r="AJ39" s="104">
        <v>27.196965599999999</v>
      </c>
      <c r="AK39" s="104" t="s">
        <v>241</v>
      </c>
      <c r="AL39" s="105" t="s">
        <v>50</v>
      </c>
    </row>
    <row r="40" spans="1:38" s="6" customFormat="1" ht="24.75" customHeight="1" thickBot="1" x14ac:dyDescent="0.3">
      <c r="A40" s="99" t="s">
        <v>72</v>
      </c>
      <c r="B40" s="99" t="s">
        <v>112</v>
      </c>
      <c r="C40" s="100" t="s">
        <v>113</v>
      </c>
      <c r="D40" s="101"/>
      <c r="E40" s="102">
        <v>4.2760130418999998</v>
      </c>
      <c r="F40" s="102">
        <v>0.24446266280000001</v>
      </c>
      <c r="G40" s="102">
        <v>0.14508612260000001</v>
      </c>
      <c r="H40" s="102">
        <v>8.100103E-4</v>
      </c>
      <c r="I40" s="102">
        <v>7.0645188999999997E-2</v>
      </c>
      <c r="J40" s="102">
        <v>7.4363356800000002E-2</v>
      </c>
      <c r="K40" s="102">
        <v>7.4363356800000002E-2</v>
      </c>
      <c r="L40" s="102">
        <v>2.89645275E-2</v>
      </c>
      <c r="M40" s="102">
        <v>0.9532027676</v>
      </c>
      <c r="N40" s="102">
        <v>1.02312945E-2</v>
      </c>
      <c r="O40" s="102">
        <v>1.0207494E-3</v>
      </c>
      <c r="P40" s="102">
        <v>2.4167580000000001E-4</v>
      </c>
      <c r="Q40" s="102">
        <v>5.1141071999999997E-3</v>
      </c>
      <c r="R40" s="102">
        <v>5.1107471999999998E-3</v>
      </c>
      <c r="S40" s="102">
        <v>0.1734681861</v>
      </c>
      <c r="T40" s="102" t="s">
        <v>452</v>
      </c>
      <c r="U40" s="102" t="s">
        <v>452</v>
      </c>
      <c r="V40" s="102" t="s">
        <v>452</v>
      </c>
      <c r="W40" s="102">
        <v>1.04272945E-2</v>
      </c>
      <c r="X40" s="102">
        <v>3.0620296000000002E-3</v>
      </c>
      <c r="Y40" s="102">
        <v>5.1029980999999997E-3</v>
      </c>
      <c r="Z40" s="102">
        <v>5.4356315999999995E-7</v>
      </c>
      <c r="AA40" s="102">
        <v>4.2430038000000001E-7</v>
      </c>
      <c r="AB40" s="102">
        <v>8.1659955999999999E-3</v>
      </c>
      <c r="AC40" s="102" t="s">
        <v>452</v>
      </c>
      <c r="AD40" s="102">
        <v>2.91234E-5</v>
      </c>
      <c r="AE40" s="103"/>
      <c r="AF40" s="104">
        <v>4397.6199186000003</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1.6836532703</v>
      </c>
      <c r="F41" s="102">
        <v>25.262251222</v>
      </c>
      <c r="G41" s="102">
        <v>0.71818930940000003</v>
      </c>
      <c r="H41" s="102">
        <v>7.6701647299999995E-2</v>
      </c>
      <c r="I41" s="102">
        <v>23.385214576999999</v>
      </c>
      <c r="J41" s="102">
        <v>25.871946293000001</v>
      </c>
      <c r="K41" s="102">
        <v>26.997867801999998</v>
      </c>
      <c r="L41" s="102">
        <v>1.2099436173</v>
      </c>
      <c r="M41" s="102">
        <v>120.98068065</v>
      </c>
      <c r="N41" s="102">
        <v>0.59318157650000003</v>
      </c>
      <c r="O41" s="102">
        <v>0.18858639399999999</v>
      </c>
      <c r="P41" s="102">
        <v>1.2457591800000001E-2</v>
      </c>
      <c r="Q41" s="102">
        <v>1.5344170400000001E-2</v>
      </c>
      <c r="R41" s="102">
        <v>0.18847703369999999</v>
      </c>
      <c r="S41" s="102">
        <v>0.42640378089999997</v>
      </c>
      <c r="T41" s="102" t="s">
        <v>452</v>
      </c>
      <c r="U41" s="102" t="s">
        <v>452</v>
      </c>
      <c r="V41" s="102" t="s">
        <v>452</v>
      </c>
      <c r="W41" s="102">
        <v>10.973793390000001</v>
      </c>
      <c r="X41" s="102">
        <v>0.81620296989999996</v>
      </c>
      <c r="Y41" s="102">
        <v>1.2853355886</v>
      </c>
      <c r="Z41" s="102">
        <v>0.30915577350000001</v>
      </c>
      <c r="AA41" s="102">
        <v>0.58948071010000003</v>
      </c>
      <c r="AB41" s="102">
        <v>3.000175042</v>
      </c>
      <c r="AC41" s="102">
        <v>9.7685610899999997E-2</v>
      </c>
      <c r="AD41" s="102">
        <v>0.13170448579999999</v>
      </c>
      <c r="AE41" s="103"/>
      <c r="AF41" s="104">
        <v>9255.6775529000006</v>
      </c>
      <c r="AG41" s="104">
        <v>105.855</v>
      </c>
      <c r="AH41" s="104">
        <v>4.7267999999999999</v>
      </c>
      <c r="AI41" s="104">
        <v>17990.022727</v>
      </c>
      <c r="AJ41" s="104" t="s">
        <v>54</v>
      </c>
      <c r="AK41" s="104" t="s">
        <v>241</v>
      </c>
      <c r="AL41" s="105" t="s">
        <v>50</v>
      </c>
    </row>
    <row r="42" spans="1:38" s="6" customFormat="1" ht="24.75" customHeight="1" thickBot="1" x14ac:dyDescent="0.3">
      <c r="A42" s="99" t="s">
        <v>72</v>
      </c>
      <c r="B42" s="99" t="s">
        <v>116</v>
      </c>
      <c r="C42" s="100" t="s">
        <v>117</v>
      </c>
      <c r="D42" s="101"/>
      <c r="E42" s="102">
        <v>2.4006723777999999</v>
      </c>
      <c r="F42" s="102">
        <v>12.188528734</v>
      </c>
      <c r="G42" s="102">
        <v>4.9958062300000002E-2</v>
      </c>
      <c r="H42" s="102">
        <v>3.839874E-4</v>
      </c>
      <c r="I42" s="102">
        <v>0.48252208499999999</v>
      </c>
      <c r="J42" s="102">
        <v>0.48252208499999999</v>
      </c>
      <c r="K42" s="102">
        <v>0.48252208499999999</v>
      </c>
      <c r="L42" s="102">
        <v>7.3783191100000006E-2</v>
      </c>
      <c r="M42" s="102">
        <v>62.245002884000002</v>
      </c>
      <c r="N42" s="102">
        <v>4.9535263000000003E-3</v>
      </c>
      <c r="O42" s="102">
        <v>1.0609324E-3</v>
      </c>
      <c r="P42" s="102">
        <v>7.3687679999999997E-4</v>
      </c>
      <c r="Q42" s="102">
        <v>5.3046619000000003E-3</v>
      </c>
      <c r="R42" s="102">
        <v>5.3046619000000003E-3</v>
      </c>
      <c r="S42" s="102">
        <v>0.18035850480000001</v>
      </c>
      <c r="T42" s="102" t="s">
        <v>452</v>
      </c>
      <c r="U42" s="102" t="s">
        <v>452</v>
      </c>
      <c r="V42" s="102" t="s">
        <v>452</v>
      </c>
      <c r="W42" s="102">
        <v>1.0609323800000001E-2</v>
      </c>
      <c r="X42" s="102">
        <v>3.9907681999999996E-3</v>
      </c>
      <c r="Y42" s="102">
        <v>4.4966907999999996E-3</v>
      </c>
      <c r="Z42" s="102" t="s">
        <v>452</v>
      </c>
      <c r="AA42" s="102" t="s">
        <v>452</v>
      </c>
      <c r="AB42" s="102">
        <v>8.4874589999999993E-3</v>
      </c>
      <c r="AC42" s="102" t="s">
        <v>452</v>
      </c>
      <c r="AD42" s="102">
        <v>1.6159421E-3</v>
      </c>
      <c r="AE42" s="103"/>
      <c r="AF42" s="104">
        <v>4637.256249</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6.5620019500000001E-2</v>
      </c>
      <c r="F43" s="102">
        <v>9.7276277999999994E-3</v>
      </c>
      <c r="G43" s="102">
        <v>5.1581106500000001E-2</v>
      </c>
      <c r="H43" s="102" t="s">
        <v>452</v>
      </c>
      <c r="I43" s="102">
        <v>4.0093938000000003E-3</v>
      </c>
      <c r="J43" s="102">
        <v>5.6565877999999997E-3</v>
      </c>
      <c r="K43" s="102">
        <v>8.9967624000000003E-3</v>
      </c>
      <c r="L43" s="102">
        <v>2.5272237000000001E-3</v>
      </c>
      <c r="M43" s="102">
        <v>4.7642561999999999E-2</v>
      </c>
      <c r="N43" s="102">
        <v>2.6732467E-3</v>
      </c>
      <c r="O43" s="102">
        <v>2.7068939999999998E-4</v>
      </c>
      <c r="P43" s="102">
        <v>1.1862261999999999E-3</v>
      </c>
      <c r="Q43" s="102">
        <v>1.4094627E-3</v>
      </c>
      <c r="R43" s="102">
        <v>1.5584867E-3</v>
      </c>
      <c r="S43" s="102">
        <v>1.4257372999999999E-3</v>
      </c>
      <c r="T43" s="102" t="s">
        <v>452</v>
      </c>
      <c r="U43" s="102" t="s">
        <v>452</v>
      </c>
      <c r="V43" s="102" t="s">
        <v>452</v>
      </c>
      <c r="W43" s="102">
        <v>2.8461807E-3</v>
      </c>
      <c r="X43" s="102">
        <v>1.41716E-5</v>
      </c>
      <c r="Y43" s="102">
        <v>8.7911395999999992E-6</v>
      </c>
      <c r="Z43" s="102">
        <v>1.2282E-5</v>
      </c>
      <c r="AA43" s="102">
        <v>2.6417399999999999E-5</v>
      </c>
      <c r="AB43" s="102">
        <v>6.1662199999999994E-5</v>
      </c>
      <c r="AC43" s="102">
        <v>3.6586200000000001E-6</v>
      </c>
      <c r="AD43" s="102">
        <v>1.9743690000000001E-4</v>
      </c>
      <c r="AE43" s="103"/>
      <c r="AF43" s="104">
        <v>1124.6881222</v>
      </c>
      <c r="AG43" s="104">
        <v>5.9009999999999998</v>
      </c>
      <c r="AH43" s="104" t="s">
        <v>54</v>
      </c>
      <c r="AI43" s="104" t="s">
        <v>54</v>
      </c>
      <c r="AJ43" s="104" t="s">
        <v>54</v>
      </c>
      <c r="AK43" s="104" t="s">
        <v>241</v>
      </c>
      <c r="AL43" s="105" t="s">
        <v>50</v>
      </c>
    </row>
    <row r="44" spans="1:38" s="6" customFormat="1" ht="24.75" customHeight="1" thickBot="1" x14ac:dyDescent="0.3">
      <c r="A44" s="99" t="s">
        <v>72</v>
      </c>
      <c r="B44" s="99" t="s">
        <v>120</v>
      </c>
      <c r="C44" s="100" t="s">
        <v>121</v>
      </c>
      <c r="D44" s="101"/>
      <c r="E44" s="102">
        <v>2.4948089428000002</v>
      </c>
      <c r="F44" s="102">
        <v>0.4004367419</v>
      </c>
      <c r="G44" s="102">
        <v>0.1296767664</v>
      </c>
      <c r="H44" s="102">
        <v>6.9750080000000004E-4</v>
      </c>
      <c r="I44" s="102">
        <v>0.33154900030000001</v>
      </c>
      <c r="J44" s="102">
        <v>0.34899877950000002</v>
      </c>
      <c r="K44" s="102">
        <v>0.34899877950000002</v>
      </c>
      <c r="L44" s="102">
        <v>0.1359343589</v>
      </c>
      <c r="M44" s="102">
        <v>1.6933769059999999</v>
      </c>
      <c r="N44" s="102">
        <v>9.262681E-3</v>
      </c>
      <c r="O44" s="102">
        <v>9.2629050000000003E-4</v>
      </c>
      <c r="P44" s="102">
        <v>2.130663E-4</v>
      </c>
      <c r="Q44" s="102">
        <v>4.6314523E-3</v>
      </c>
      <c r="R44" s="102">
        <v>4.6314523E-3</v>
      </c>
      <c r="S44" s="102">
        <v>0.1574693787</v>
      </c>
      <c r="T44" s="102" t="s">
        <v>452</v>
      </c>
      <c r="U44" s="102" t="s">
        <v>452</v>
      </c>
      <c r="V44" s="102" t="s">
        <v>452</v>
      </c>
      <c r="W44" s="102">
        <v>9.2629046E-3</v>
      </c>
      <c r="X44" s="102">
        <v>2.7789033000000002E-3</v>
      </c>
      <c r="Y44" s="102">
        <v>4.6314203999999999E-3</v>
      </c>
      <c r="Z44" s="102" t="s">
        <v>452</v>
      </c>
      <c r="AA44" s="102" t="s">
        <v>452</v>
      </c>
      <c r="AB44" s="102">
        <v>7.4103236999999997E-3</v>
      </c>
      <c r="AC44" s="102" t="s">
        <v>452</v>
      </c>
      <c r="AD44" s="102">
        <v>9.1360547E-2</v>
      </c>
      <c r="AE44" s="103"/>
      <c r="AF44" s="104">
        <v>3992.3144511</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17.089632861999998</v>
      </c>
      <c r="F45" s="102">
        <v>0.45982709510000003</v>
      </c>
      <c r="G45" s="102">
        <v>0.69255866749999995</v>
      </c>
      <c r="H45" s="102" t="s">
        <v>241</v>
      </c>
      <c r="I45" s="102">
        <v>0.62264756109999997</v>
      </c>
      <c r="J45" s="102">
        <v>0.65541848520000001</v>
      </c>
      <c r="K45" s="102">
        <v>0.65541848520000001</v>
      </c>
      <c r="L45" s="102">
        <v>0.2552470369</v>
      </c>
      <c r="M45" s="102">
        <v>2.5851700440999998</v>
      </c>
      <c r="N45" s="102">
        <v>3.2813736199999999E-2</v>
      </c>
      <c r="O45" s="102">
        <v>3.2813736E-3</v>
      </c>
      <c r="P45" s="102">
        <v>1.6395814000000002E-2</v>
      </c>
      <c r="Q45" s="102">
        <v>1.6409447399999999E-2</v>
      </c>
      <c r="R45" s="102">
        <v>1.31604991E-2</v>
      </c>
      <c r="S45" s="102">
        <v>1.6407973499999999E-2</v>
      </c>
      <c r="T45" s="102" t="s">
        <v>452</v>
      </c>
      <c r="U45" s="102" t="s">
        <v>452</v>
      </c>
      <c r="V45" s="102" t="s">
        <v>452</v>
      </c>
      <c r="W45" s="102">
        <v>1.3112229581999999</v>
      </c>
      <c r="X45" s="102">
        <v>1.9938472E-3</v>
      </c>
      <c r="Y45" s="102">
        <v>8.3524177999999994E-3</v>
      </c>
      <c r="Z45" s="102">
        <v>3.9093176E-3</v>
      </c>
      <c r="AA45" s="102">
        <v>1.5135248299999999E-2</v>
      </c>
      <c r="AB45" s="102">
        <v>2.9390830900000001E-2</v>
      </c>
      <c r="AC45" s="102">
        <v>2.8406774999999999E-2</v>
      </c>
      <c r="AD45" s="102">
        <v>0.12559700579999999</v>
      </c>
      <c r="AE45" s="103"/>
      <c r="AF45" s="104">
        <v>14128.335257999999</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2.67419089E-2</v>
      </c>
      <c r="F46" s="102">
        <v>4.2776847000000002E-3</v>
      </c>
      <c r="G46" s="102">
        <v>1.9231208E-2</v>
      </c>
      <c r="H46" s="102" t="s">
        <v>452</v>
      </c>
      <c r="I46" s="102">
        <v>1.2715649000000001E-3</v>
      </c>
      <c r="J46" s="102">
        <v>1.6468321E-3</v>
      </c>
      <c r="K46" s="102">
        <v>3.0586721000000002E-3</v>
      </c>
      <c r="L46" s="102">
        <v>1.0280656000000001E-3</v>
      </c>
      <c r="M46" s="102">
        <v>2.1388423399999999E-2</v>
      </c>
      <c r="N46" s="102">
        <v>1.0690383999999999E-3</v>
      </c>
      <c r="O46" s="102">
        <v>1.069421E-4</v>
      </c>
      <c r="P46" s="102">
        <v>5.3445540000000001E-4</v>
      </c>
      <c r="Q46" s="102">
        <v>5.3471059999999997E-4</v>
      </c>
      <c r="R46" s="102">
        <v>4.2776849999999998E-4</v>
      </c>
      <c r="S46" s="102">
        <v>5.3471059999999997E-4</v>
      </c>
      <c r="T46" s="102" t="s">
        <v>452</v>
      </c>
      <c r="U46" s="102" t="s">
        <v>452</v>
      </c>
      <c r="V46" s="102" t="s">
        <v>452</v>
      </c>
      <c r="W46" s="102">
        <v>1.0694211999999999E-3</v>
      </c>
      <c r="X46" s="102">
        <v>2.4443866999999998E-7</v>
      </c>
      <c r="Y46" s="102">
        <v>1.2221987E-7</v>
      </c>
      <c r="Z46" s="102">
        <v>2.1388423E-7</v>
      </c>
      <c r="AA46" s="102">
        <v>4.8887839999999999E-7</v>
      </c>
      <c r="AB46" s="102">
        <v>1.0694211999999999E-6</v>
      </c>
      <c r="AC46" s="102">
        <v>1.012815E-4</v>
      </c>
      <c r="AD46" s="102">
        <v>4.2865599999999998E-5</v>
      </c>
      <c r="AE46" s="103"/>
      <c r="AF46" s="104">
        <v>460.92052512999999</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2.9904586822999999</v>
      </c>
      <c r="F47" s="102">
        <v>0.1426954668</v>
      </c>
      <c r="G47" s="102">
        <v>9.7667214200000005E-2</v>
      </c>
      <c r="H47" s="102">
        <v>5.2642369999999995E-4</v>
      </c>
      <c r="I47" s="102">
        <v>7.74850079E-2</v>
      </c>
      <c r="J47" s="102">
        <v>8.13830163E-2</v>
      </c>
      <c r="K47" s="102">
        <v>8.13830163E-2</v>
      </c>
      <c r="L47" s="102">
        <v>3.15049913E-2</v>
      </c>
      <c r="M47" s="102">
        <v>0.32124428199999999</v>
      </c>
      <c r="N47" s="102">
        <v>7.32139084E-2</v>
      </c>
      <c r="O47" s="102">
        <v>6.7804910000000005E-4</v>
      </c>
      <c r="P47" s="102">
        <v>2.7482099E-3</v>
      </c>
      <c r="Q47" s="102">
        <v>3.3902454999999998E-3</v>
      </c>
      <c r="R47" s="102">
        <v>2.9263496000000002E-3</v>
      </c>
      <c r="S47" s="102">
        <v>1.6244042300000001E-2</v>
      </c>
      <c r="T47" s="102" t="s">
        <v>452</v>
      </c>
      <c r="U47" s="102" t="s">
        <v>452</v>
      </c>
      <c r="V47" s="102" t="s">
        <v>452</v>
      </c>
      <c r="W47" s="102">
        <v>0.1873429422</v>
      </c>
      <c r="X47" s="102">
        <v>6.1823029999999999E-4</v>
      </c>
      <c r="Y47" s="102">
        <v>1.8751109E-3</v>
      </c>
      <c r="Z47" s="102">
        <v>7.9033949999999999E-4</v>
      </c>
      <c r="AA47" s="102">
        <v>2.5728728000000002E-3</v>
      </c>
      <c r="AB47" s="102">
        <v>5.8565535000000002E-3</v>
      </c>
      <c r="AC47" s="102">
        <v>3.8390308000000001E-3</v>
      </c>
      <c r="AD47" s="102">
        <v>3.58955881E-2</v>
      </c>
      <c r="AE47" s="103"/>
      <c r="AF47" s="104">
        <v>2922.7706726000001</v>
      </c>
      <c r="AG47" s="104" t="s">
        <v>241</v>
      </c>
      <c r="AH47" s="104" t="s">
        <v>241</v>
      </c>
      <c r="AI47" s="104" t="s">
        <v>54</v>
      </c>
      <c r="AJ47" s="104" t="s">
        <v>241</v>
      </c>
      <c r="AK47" s="104" t="s">
        <v>241</v>
      </c>
      <c r="AL47" s="105" t="s">
        <v>50</v>
      </c>
    </row>
    <row r="48" spans="1:38" s="6" customFormat="1" ht="24.75" customHeight="1" thickBot="1" x14ac:dyDescent="0.3">
      <c r="A48" s="99" t="s">
        <v>128</v>
      </c>
      <c r="B48" s="99" t="s">
        <v>129</v>
      </c>
      <c r="C48" s="100" t="s">
        <v>130</v>
      </c>
      <c r="D48" s="101"/>
      <c r="E48" s="102" t="s">
        <v>241</v>
      </c>
      <c r="F48" s="102">
        <v>1.3954055999999999</v>
      </c>
      <c r="G48" s="102" t="s">
        <v>241</v>
      </c>
      <c r="H48" s="102" t="s">
        <v>241</v>
      </c>
      <c r="I48" s="102">
        <v>5.8351399999999999E-3</v>
      </c>
      <c r="J48" s="102">
        <v>4.9015176000000001E-2</v>
      </c>
      <c r="K48" s="102">
        <v>0.103865492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1.167028</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242.50599754999999</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173.158635</v>
      </c>
      <c r="AL51" s="105" t="s">
        <v>389</v>
      </c>
    </row>
    <row r="52" spans="1:38" s="6" customFormat="1" ht="24.75" customHeight="1" thickBot="1" x14ac:dyDescent="0.3">
      <c r="A52" s="99" t="s">
        <v>128</v>
      </c>
      <c r="B52" s="106" t="s">
        <v>140</v>
      </c>
      <c r="C52" s="109" t="s">
        <v>141</v>
      </c>
      <c r="D52" s="111"/>
      <c r="E52" s="102">
        <v>0.92600000000000005</v>
      </c>
      <c r="F52" s="102">
        <v>1.096599425</v>
      </c>
      <c r="G52" s="102">
        <v>1.5580400000000001</v>
      </c>
      <c r="H52" s="102" t="s">
        <v>241</v>
      </c>
      <c r="I52" s="102">
        <v>4.4810000000000003E-2</v>
      </c>
      <c r="J52" s="102">
        <v>4.4810000000000003E-2</v>
      </c>
      <c r="K52" s="102">
        <v>4.4810000000000003E-2</v>
      </c>
      <c r="L52" s="102">
        <v>7.1695999999999999E-5</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13.683099</v>
      </c>
      <c r="AL52" s="105" t="s">
        <v>142</v>
      </c>
    </row>
    <row r="53" spans="1:38" s="6" customFormat="1" ht="24.75" customHeight="1" thickBot="1" x14ac:dyDescent="0.3">
      <c r="A53" s="99" t="s">
        <v>128</v>
      </c>
      <c r="B53" s="106" t="s">
        <v>143</v>
      </c>
      <c r="C53" s="109" t="s">
        <v>144</v>
      </c>
      <c r="D53" s="111"/>
      <c r="E53" s="102" t="s">
        <v>241</v>
      </c>
      <c r="F53" s="102">
        <v>5.0368288730000002</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1.61958</v>
      </c>
      <c r="AL53" s="105" t="s">
        <v>145</v>
      </c>
    </row>
    <row r="54" spans="1:38" s="6" customFormat="1" ht="23.5" thickBot="1" x14ac:dyDescent="0.3">
      <c r="A54" s="99" t="s">
        <v>128</v>
      </c>
      <c r="B54" s="106" t="s">
        <v>146</v>
      </c>
      <c r="C54" s="109" t="s">
        <v>147</v>
      </c>
      <c r="D54" s="111"/>
      <c r="E54" s="102" t="s">
        <v>241</v>
      </c>
      <c r="F54" s="102">
        <v>0.25350140799999998</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1.6694687750999999</v>
      </c>
      <c r="F55" s="102">
        <v>11.957663119999999</v>
      </c>
      <c r="G55" s="102">
        <v>2.24981977E-2</v>
      </c>
      <c r="H55" s="102" t="s">
        <v>452</v>
      </c>
      <c r="I55" s="102">
        <v>0.82649291609999997</v>
      </c>
      <c r="J55" s="102">
        <v>0.91797791610000001</v>
      </c>
      <c r="K55" s="102">
        <v>0.96067091609999999</v>
      </c>
      <c r="L55" s="102">
        <v>0.6044226842</v>
      </c>
      <c r="M55" s="102">
        <v>1.3567648880000001</v>
      </c>
      <c r="N55" s="102">
        <v>1.8773180000000001E-4</v>
      </c>
      <c r="O55" s="102">
        <v>1.2765763000000001E-3</v>
      </c>
      <c r="P55" s="102">
        <v>7.5092720000000004E-4</v>
      </c>
      <c r="Q55" s="102">
        <v>3.0324881999999999E-3</v>
      </c>
      <c r="R55" s="102">
        <v>1.6758487700000001E-2</v>
      </c>
      <c r="S55" s="102">
        <v>1.27683716E-2</v>
      </c>
      <c r="T55" s="102" t="s">
        <v>452</v>
      </c>
      <c r="U55" s="102" t="s">
        <v>452</v>
      </c>
      <c r="V55" s="102" t="s">
        <v>452</v>
      </c>
      <c r="W55" s="102">
        <v>0.15952636110000001</v>
      </c>
      <c r="X55" s="102">
        <v>1.9308800000000001E-5</v>
      </c>
      <c r="Y55" s="102">
        <v>2.9603737999999999E-3</v>
      </c>
      <c r="Z55" s="102">
        <v>1.8156E-5</v>
      </c>
      <c r="AA55" s="102">
        <v>1.8156E-5</v>
      </c>
      <c r="AB55" s="102">
        <v>3.0159946999999999E-3</v>
      </c>
      <c r="AC55" s="102" t="s">
        <v>241</v>
      </c>
      <c r="AD55" s="102">
        <v>2.6835599999999999</v>
      </c>
      <c r="AE55" s="103"/>
      <c r="AF55" s="104">
        <v>2245.7727599999998</v>
      </c>
      <c r="AG55" s="104" t="s">
        <v>241</v>
      </c>
      <c r="AH55" s="104">
        <v>30582.812624999999</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0.56579999999999997</v>
      </c>
      <c r="H57" s="102" t="s">
        <v>241</v>
      </c>
      <c r="I57" s="102">
        <v>7.2999999999999995E-2</v>
      </c>
      <c r="J57" s="102">
        <v>0.13139999999999999</v>
      </c>
      <c r="K57" s="102">
        <v>0.14599999999999999</v>
      </c>
      <c r="L57" s="102">
        <v>2.1900000000000001E-3</v>
      </c>
      <c r="M57" s="102" t="s">
        <v>241</v>
      </c>
      <c r="N57" s="102">
        <v>4.7399999999999998E-2</v>
      </c>
      <c r="O57" s="102">
        <v>7.1000000000000004E-3</v>
      </c>
      <c r="P57" s="102">
        <v>3.95E-2</v>
      </c>
      <c r="Q57" s="102">
        <v>1.25E-3</v>
      </c>
      <c r="R57" s="102">
        <v>2.1700000000000001E-2</v>
      </c>
      <c r="S57" s="102">
        <v>3.3700000000000001E-2</v>
      </c>
      <c r="T57" s="102" t="s">
        <v>452</v>
      </c>
      <c r="U57" s="102" t="s">
        <v>452</v>
      </c>
      <c r="V57" s="102" t="s">
        <v>452</v>
      </c>
      <c r="W57" s="102">
        <v>0.13200000000000001</v>
      </c>
      <c r="X57" s="102" t="s">
        <v>241</v>
      </c>
      <c r="Y57" s="102" t="s">
        <v>241</v>
      </c>
      <c r="Z57" s="102" t="s">
        <v>241</v>
      </c>
      <c r="AA57" s="102" t="s">
        <v>241</v>
      </c>
      <c r="AB57" s="102" t="s">
        <v>241</v>
      </c>
      <c r="AC57" s="102">
        <v>7.588137E-3</v>
      </c>
      <c r="AD57" s="102" t="s">
        <v>241</v>
      </c>
      <c r="AE57" s="103"/>
      <c r="AF57" s="104" t="s">
        <v>241</v>
      </c>
      <c r="AG57" s="104" t="s">
        <v>241</v>
      </c>
      <c r="AH57" s="104" t="s">
        <v>241</v>
      </c>
      <c r="AI57" s="104" t="s">
        <v>241</v>
      </c>
      <c r="AJ57" s="104" t="s">
        <v>241</v>
      </c>
      <c r="AK57" s="104">
        <v>1649.595</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5.5237999999999999E-4</v>
      </c>
      <c r="J58" s="102">
        <v>2.7618999999999999E-3</v>
      </c>
      <c r="K58" s="102">
        <v>7.1000000000000004E-3</v>
      </c>
      <c r="L58" s="102">
        <v>2.5560000000000002E-6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1.2710355E-3</v>
      </c>
      <c r="AD58" s="102" t="s">
        <v>241</v>
      </c>
      <c r="AE58" s="103"/>
      <c r="AF58" s="104" t="s">
        <v>241</v>
      </c>
      <c r="AG58" s="104" t="s">
        <v>241</v>
      </c>
      <c r="AH58" s="104" t="s">
        <v>241</v>
      </c>
      <c r="AI58" s="104" t="s">
        <v>241</v>
      </c>
      <c r="AJ58" s="104" t="s">
        <v>241</v>
      </c>
      <c r="AK58" s="104">
        <v>84.564958820000001</v>
      </c>
      <c r="AL58" s="105" t="s">
        <v>160</v>
      </c>
    </row>
    <row r="59" spans="1:38" s="6" customFormat="1" ht="24.75" customHeight="1" thickBot="1" x14ac:dyDescent="0.3">
      <c r="A59" s="99" t="s">
        <v>55</v>
      </c>
      <c r="B59" s="112" t="s">
        <v>161</v>
      </c>
      <c r="C59" s="100" t="s">
        <v>162</v>
      </c>
      <c r="D59" s="101"/>
      <c r="E59" s="102">
        <v>2.7199999999999998E-2</v>
      </c>
      <c r="F59" s="102" t="s">
        <v>452</v>
      </c>
      <c r="G59" s="102" t="s">
        <v>452</v>
      </c>
      <c r="H59" s="102">
        <v>4.2500000000000003E-2</v>
      </c>
      <c r="I59" s="102">
        <v>4.1576000000000002E-2</v>
      </c>
      <c r="J59" s="102">
        <v>4.6773000000000002E-2</v>
      </c>
      <c r="K59" s="102">
        <v>5.1970000000000002E-2</v>
      </c>
      <c r="L59" s="102">
        <v>2.49456E-5</v>
      </c>
      <c r="M59" s="102" t="s">
        <v>452</v>
      </c>
      <c r="N59" s="102">
        <v>0.13800000000000001</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5.7355000000000001E-3</v>
      </c>
      <c r="J60" s="102">
        <v>5.6207899999999998E-2</v>
      </c>
      <c r="K60" s="102">
        <v>0.11471000000000001</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0.18997208500000001</v>
      </c>
      <c r="J61" s="102">
        <v>1.899720845</v>
      </c>
      <c r="K61" s="102">
        <v>6.3039801679999998</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655.78620000000001</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9.4899999999999998E-2</v>
      </c>
      <c r="H63" s="102">
        <v>8.1600000000000006E-2</v>
      </c>
      <c r="I63" s="102">
        <v>0.37158999999999998</v>
      </c>
      <c r="J63" s="102">
        <v>2.7880745</v>
      </c>
      <c r="K63" s="102">
        <v>5.558916</v>
      </c>
      <c r="L63" s="102">
        <v>1.2244945E-2</v>
      </c>
      <c r="M63" s="102" t="s">
        <v>452</v>
      </c>
      <c r="N63" s="102">
        <v>1.03E-2</v>
      </c>
      <c r="O63" s="102">
        <v>8.7999999999999998E-5</v>
      </c>
      <c r="P63" s="102">
        <v>8.0929999999999995E-3</v>
      </c>
      <c r="Q63" s="102">
        <v>2E-3</v>
      </c>
      <c r="R63" s="102">
        <v>4.5999999999999999E-2</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53000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2.4377579999999999E-3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406.29300000000001</v>
      </c>
      <c r="AL64" s="105" t="s">
        <v>177</v>
      </c>
    </row>
    <row r="65" spans="1:38" s="6" customFormat="1" ht="24.75" customHeight="1" thickBot="1" x14ac:dyDescent="0.3">
      <c r="A65" s="99" t="s">
        <v>55</v>
      </c>
      <c r="B65" s="106" t="s">
        <v>178</v>
      </c>
      <c r="C65" s="100" t="s">
        <v>179</v>
      </c>
      <c r="D65" s="101"/>
      <c r="E65" s="102">
        <v>1.40751</v>
      </c>
      <c r="F65" s="102" t="s">
        <v>241</v>
      </c>
      <c r="G65" s="102" t="s">
        <v>241</v>
      </c>
      <c r="H65" s="102">
        <v>0.54718</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1503.922</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v>3.2399999999999998E-2</v>
      </c>
      <c r="F67" s="102">
        <v>0.72061160000000002</v>
      </c>
      <c r="G67" s="102">
        <v>2.3754</v>
      </c>
      <c r="H67" s="102" t="s">
        <v>241</v>
      </c>
      <c r="I67" s="102">
        <v>0.72560000000000002</v>
      </c>
      <c r="J67" s="102">
        <v>0.72560000000000002</v>
      </c>
      <c r="K67" s="102">
        <v>0.72560000000000002</v>
      </c>
      <c r="L67" s="102">
        <v>1.3060799999999999E-2</v>
      </c>
      <c r="M67" s="102">
        <v>32.631599999999999</v>
      </c>
      <c r="N67" s="102">
        <v>0.44130000000000003</v>
      </c>
      <c r="O67" s="102">
        <v>6.3990000000000005E-2</v>
      </c>
      <c r="P67" s="102">
        <v>2.5000000000000001E-3</v>
      </c>
      <c r="Q67" s="102">
        <v>0.71130000000000004</v>
      </c>
      <c r="R67" s="102">
        <v>0.27910000000000001</v>
      </c>
      <c r="S67" s="102">
        <v>0.27910000000000001</v>
      </c>
      <c r="T67" s="102" t="s">
        <v>452</v>
      </c>
      <c r="U67" s="102" t="s">
        <v>452</v>
      </c>
      <c r="V67" s="102" t="s">
        <v>452</v>
      </c>
      <c r="W67" s="102" t="s">
        <v>452</v>
      </c>
      <c r="X67" s="102">
        <v>6.1199999999999997E-2</v>
      </c>
      <c r="Y67" s="102">
        <v>0.13769999999999999</v>
      </c>
      <c r="Z67" s="102">
        <v>7.6499999999999999E-2</v>
      </c>
      <c r="AA67" s="102">
        <v>3.0599999999999999E-2</v>
      </c>
      <c r="AB67" s="102">
        <v>0.30599999999999999</v>
      </c>
      <c r="AC67" s="102" t="s">
        <v>452</v>
      </c>
      <c r="AD67" s="102" t="s">
        <v>452</v>
      </c>
      <c r="AE67" s="103"/>
      <c r="AF67" s="104" t="s">
        <v>241</v>
      </c>
      <c r="AG67" s="104" t="s">
        <v>241</v>
      </c>
      <c r="AH67" s="104" t="s">
        <v>241</v>
      </c>
      <c r="AI67" s="104" t="s">
        <v>241</v>
      </c>
      <c r="AJ67" s="104" t="s">
        <v>241</v>
      </c>
      <c r="AK67" s="104">
        <v>140.61000000000001</v>
      </c>
      <c r="AL67" s="105" t="s">
        <v>186</v>
      </c>
    </row>
    <row r="68" spans="1:38" s="6" customFormat="1" ht="24.75" customHeight="1" thickBot="1" x14ac:dyDescent="0.3">
      <c r="A68" s="99" t="s">
        <v>55</v>
      </c>
      <c r="B68" s="106" t="s">
        <v>187</v>
      </c>
      <c r="C68" s="100" t="s">
        <v>188</v>
      </c>
      <c r="D68" s="101"/>
      <c r="E68" s="102">
        <v>0.31243599999999999</v>
      </c>
      <c r="F68" s="102" t="s">
        <v>452</v>
      </c>
      <c r="G68" s="102">
        <v>6.3664999999999999E-2</v>
      </c>
      <c r="H68" s="102" t="s">
        <v>452</v>
      </c>
      <c r="I68" s="102">
        <v>0.10269</v>
      </c>
      <c r="J68" s="102">
        <v>0.10269</v>
      </c>
      <c r="K68" s="102">
        <v>0.10269</v>
      </c>
      <c r="L68" s="102">
        <v>1.8484199999999999E-3</v>
      </c>
      <c r="M68" s="102" t="s">
        <v>452</v>
      </c>
      <c r="N68" s="102">
        <v>0.40793000000000001</v>
      </c>
      <c r="O68" s="102">
        <v>1.64E-3</v>
      </c>
      <c r="P68" s="102">
        <v>2.16E-3</v>
      </c>
      <c r="Q68" s="102">
        <v>0.04</v>
      </c>
      <c r="R68" s="102">
        <v>3.5000000000000003E-2</v>
      </c>
      <c r="S68" s="102">
        <v>4.5999999999999999E-3</v>
      </c>
      <c r="T68" s="102" t="s">
        <v>452</v>
      </c>
      <c r="U68" s="102" t="s">
        <v>452</v>
      </c>
      <c r="V68" s="102" t="s">
        <v>452</v>
      </c>
      <c r="W68" s="102">
        <v>8.6999999999999994E-2</v>
      </c>
      <c r="X68" s="102">
        <v>7.7700000000000002E-4</v>
      </c>
      <c r="Y68" s="102">
        <v>1.74825E-3</v>
      </c>
      <c r="Z68" s="102">
        <v>9.7125E-4</v>
      </c>
      <c r="AA68" s="102">
        <v>3.8850000000000001E-4</v>
      </c>
      <c r="AB68" s="102">
        <v>3.885E-3</v>
      </c>
      <c r="AC68" s="102" t="s">
        <v>241</v>
      </c>
      <c r="AD68" s="102">
        <v>9.7902709999999997E-3</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0.223602</v>
      </c>
      <c r="F70" s="102">
        <v>0.74037618959999996</v>
      </c>
      <c r="G70" s="102">
        <v>1.3100000000000001E-2</v>
      </c>
      <c r="H70" s="102">
        <v>2.3999999999999998E-3</v>
      </c>
      <c r="I70" s="102">
        <v>0.29115179099999999</v>
      </c>
      <c r="J70" s="102">
        <v>0.37836639100000002</v>
      </c>
      <c r="K70" s="102">
        <v>0.46733239100000001</v>
      </c>
      <c r="L70" s="102">
        <v>3.00609126E-2</v>
      </c>
      <c r="M70" s="102">
        <v>5.5350000000000003E-2</v>
      </c>
      <c r="N70" s="102">
        <v>2.89225E-4</v>
      </c>
      <c r="O70" s="102">
        <v>1.2273000000000001E-4</v>
      </c>
      <c r="P70" s="102">
        <v>1.9369000000000001E-3</v>
      </c>
      <c r="Q70" s="102">
        <v>2.761668E-4</v>
      </c>
      <c r="R70" s="102">
        <v>2.1246059999999998E-3</v>
      </c>
      <c r="S70" s="102">
        <v>3.7710175999999998E-2</v>
      </c>
      <c r="T70" s="102" t="s">
        <v>452</v>
      </c>
      <c r="U70" s="102" t="s">
        <v>452</v>
      </c>
      <c r="V70" s="102" t="s">
        <v>452</v>
      </c>
      <c r="W70" s="102">
        <v>4.8450000000000003E-3</v>
      </c>
      <c r="X70" s="102">
        <v>1.5429946E-6</v>
      </c>
      <c r="Y70" s="102">
        <v>2.6253937999999998E-6</v>
      </c>
      <c r="Z70" s="102">
        <v>1.4508755E-6</v>
      </c>
      <c r="AA70" s="102">
        <v>1.4508755E-6</v>
      </c>
      <c r="AB70" s="102">
        <v>7.0701394000000001E-6</v>
      </c>
      <c r="AC70" s="102">
        <v>7.6999999999999999E-2</v>
      </c>
      <c r="AD70" s="102">
        <v>1.2215660999999999E-3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3.1246696000000001E-2</v>
      </c>
      <c r="G72" s="102" t="s">
        <v>452</v>
      </c>
      <c r="H72" s="102" t="s">
        <v>452</v>
      </c>
      <c r="I72" s="102">
        <v>8.7719749999999999E-2</v>
      </c>
      <c r="J72" s="102">
        <v>0.111065</v>
      </c>
      <c r="K72" s="102">
        <v>0.17515</v>
      </c>
      <c r="L72" s="102">
        <v>8.7575000000000001E-5</v>
      </c>
      <c r="M72" s="102">
        <v>1.1547692000000001</v>
      </c>
      <c r="N72" s="102">
        <v>2.6285799999999999</v>
      </c>
      <c r="O72" s="102">
        <v>4.2999999999999997E-2</v>
      </c>
      <c r="P72" s="102">
        <v>0.10009999999999999</v>
      </c>
      <c r="Q72" s="102">
        <v>2.1000000000000001E-2</v>
      </c>
      <c r="R72" s="102">
        <v>0.191</v>
      </c>
      <c r="S72" s="102">
        <v>0.42720000000000002</v>
      </c>
      <c r="T72" s="102" t="s">
        <v>452</v>
      </c>
      <c r="U72" s="102" t="s">
        <v>452</v>
      </c>
      <c r="V72" s="102" t="s">
        <v>452</v>
      </c>
      <c r="W72" s="102">
        <v>2</v>
      </c>
      <c r="X72" s="102">
        <v>8.6999999999999994E-3</v>
      </c>
      <c r="Y72" s="102">
        <v>1.9574999999999999E-2</v>
      </c>
      <c r="Z72" s="102">
        <v>1.0874999999999999E-2</v>
      </c>
      <c r="AA72" s="102">
        <v>4.3499999999999997E-3</v>
      </c>
      <c r="AB72" s="102">
        <v>4.3499999999999997E-2</v>
      </c>
      <c r="AC72" s="102">
        <v>2.0378279999999999E-2</v>
      </c>
      <c r="AD72" s="102">
        <v>3.6266286199999997E-2</v>
      </c>
      <c r="AE72" s="103"/>
      <c r="AF72" s="104" t="s">
        <v>241</v>
      </c>
      <c r="AG72" s="104" t="s">
        <v>241</v>
      </c>
      <c r="AH72" s="104" t="s">
        <v>241</v>
      </c>
      <c r="AI72" s="104" t="s">
        <v>241</v>
      </c>
      <c r="AJ72" s="104" t="s">
        <v>241</v>
      </c>
      <c r="AK72" s="104">
        <v>679.27599999999995</v>
      </c>
      <c r="AL72" s="105" t="s">
        <v>199</v>
      </c>
    </row>
    <row r="73" spans="1:38" s="6" customFormat="1" ht="24.75" customHeight="1" thickBot="1" x14ac:dyDescent="0.3">
      <c r="A73" s="99" t="s">
        <v>55</v>
      </c>
      <c r="B73" s="99" t="s">
        <v>200</v>
      </c>
      <c r="C73" s="100" t="s">
        <v>201</v>
      </c>
      <c r="D73" s="101"/>
      <c r="E73" s="102">
        <v>11.114000000000001</v>
      </c>
      <c r="F73" s="102">
        <v>1.7109017368999999</v>
      </c>
      <c r="G73" s="102">
        <v>9.3160000000000007</v>
      </c>
      <c r="H73" s="102" t="s">
        <v>452</v>
      </c>
      <c r="I73" s="102">
        <v>4.8486000000000002</v>
      </c>
      <c r="J73" s="102">
        <v>4.8486000000000002</v>
      </c>
      <c r="K73" s="102">
        <v>4.8486000000000002</v>
      </c>
      <c r="L73" s="102">
        <v>1.463715E-2</v>
      </c>
      <c r="M73" s="102" t="s">
        <v>452</v>
      </c>
      <c r="N73" s="102">
        <v>0.64270000000000005</v>
      </c>
      <c r="O73" s="102">
        <v>6.9400000000000003E-2</v>
      </c>
      <c r="P73" s="102">
        <v>0.15010000000000001</v>
      </c>
      <c r="Q73" s="102">
        <v>0.56669999999999998</v>
      </c>
      <c r="R73" s="102">
        <v>5.4901999999999997</v>
      </c>
      <c r="S73" s="102">
        <v>0.25729999999999997</v>
      </c>
      <c r="T73" s="102" t="s">
        <v>452</v>
      </c>
      <c r="U73" s="102" t="s">
        <v>452</v>
      </c>
      <c r="V73" s="102" t="s">
        <v>452</v>
      </c>
      <c r="W73" s="102">
        <v>2.1452010181999999</v>
      </c>
      <c r="X73" s="102">
        <v>3.567E-2</v>
      </c>
      <c r="Y73" s="102">
        <v>8.0257499999999996E-2</v>
      </c>
      <c r="Z73" s="102">
        <v>4.4587500000000002E-2</v>
      </c>
      <c r="AA73" s="102">
        <v>1.7835E-2</v>
      </c>
      <c r="AB73" s="102">
        <v>0.17835000000000001</v>
      </c>
      <c r="AC73" s="102" t="s">
        <v>241</v>
      </c>
      <c r="AD73" s="102">
        <v>3.6514229999999999E-4</v>
      </c>
      <c r="AE73" s="103"/>
      <c r="AF73" s="104" t="s">
        <v>241</v>
      </c>
      <c r="AG73" s="104" t="s">
        <v>241</v>
      </c>
      <c r="AH73" s="104" t="s">
        <v>241</v>
      </c>
      <c r="AI73" s="104" t="s">
        <v>241</v>
      </c>
      <c r="AJ73" s="104" t="s">
        <v>241</v>
      </c>
      <c r="AK73" s="104">
        <v>1073.5646360000001</v>
      </c>
      <c r="AL73" s="105" t="s">
        <v>392</v>
      </c>
    </row>
    <row r="74" spans="1:38" s="6" customFormat="1" ht="24.75" customHeight="1" thickBot="1" x14ac:dyDescent="0.3">
      <c r="A74" s="99" t="s">
        <v>55</v>
      </c>
      <c r="B74" s="99" t="s">
        <v>202</v>
      </c>
      <c r="C74" s="100" t="s">
        <v>203</v>
      </c>
      <c r="D74" s="101"/>
      <c r="E74" s="102">
        <v>0.73190421000000006</v>
      </c>
      <c r="F74" s="102" t="s">
        <v>452</v>
      </c>
      <c r="G74" s="102">
        <v>1.392282</v>
      </c>
      <c r="H74" s="102">
        <v>0.03</v>
      </c>
      <c r="I74" s="102">
        <v>1.5212780400000001</v>
      </c>
      <c r="J74" s="102">
        <v>1.8940182999999999</v>
      </c>
      <c r="K74" s="102">
        <v>2.2757969999999998</v>
      </c>
      <c r="L74" s="102">
        <v>3.4987074E-2</v>
      </c>
      <c r="M74" s="102">
        <v>123.70211999999999</v>
      </c>
      <c r="N74" s="102">
        <v>0.50216000000000005</v>
      </c>
      <c r="O74" s="102">
        <v>0.1</v>
      </c>
      <c r="P74" s="102">
        <v>5.2899999999999996E-4</v>
      </c>
      <c r="Q74" s="102">
        <v>0.47976999999999997</v>
      </c>
      <c r="R74" s="102">
        <v>0.20332</v>
      </c>
      <c r="S74" s="102">
        <v>1.3631200000000001</v>
      </c>
      <c r="T74" s="102" t="s">
        <v>452</v>
      </c>
      <c r="U74" s="102" t="s">
        <v>452</v>
      </c>
      <c r="V74" s="102" t="s">
        <v>452</v>
      </c>
      <c r="W74" s="102">
        <v>1.1016947855999999</v>
      </c>
      <c r="X74" s="102">
        <v>1.8254999999999999</v>
      </c>
      <c r="Y74" s="102">
        <v>4.0886250000000004</v>
      </c>
      <c r="Z74" s="102">
        <v>2.2781250000000002</v>
      </c>
      <c r="AA74" s="102">
        <v>0.92025000000000001</v>
      </c>
      <c r="AB74" s="102">
        <v>9.1125000000000007</v>
      </c>
      <c r="AC74" s="102">
        <v>0.15146858999999999</v>
      </c>
      <c r="AD74" s="102">
        <v>3.7289132500000002E-2</v>
      </c>
      <c r="AE74" s="103"/>
      <c r="AF74" s="104" t="s">
        <v>241</v>
      </c>
      <c r="AG74" s="104" t="s">
        <v>241</v>
      </c>
      <c r="AH74" s="104" t="s">
        <v>241</v>
      </c>
      <c r="AI74" s="104" t="s">
        <v>241</v>
      </c>
      <c r="AJ74" s="104" t="s">
        <v>241</v>
      </c>
      <c r="AK74" s="104">
        <v>1026.088</v>
      </c>
      <c r="AL74" s="105" t="s">
        <v>204</v>
      </c>
    </row>
    <row r="75" spans="1:38" s="6" customFormat="1" ht="24.75" customHeight="1" thickBot="1" x14ac:dyDescent="0.3">
      <c r="A75" s="99" t="s">
        <v>55</v>
      </c>
      <c r="B75" s="99" t="s">
        <v>205</v>
      </c>
      <c r="C75" s="100" t="s">
        <v>206</v>
      </c>
      <c r="D75" s="110"/>
      <c r="E75" s="102" t="s">
        <v>54</v>
      </c>
      <c r="F75" s="102" t="s">
        <v>54</v>
      </c>
      <c r="G75" s="102">
        <v>0.1862</v>
      </c>
      <c r="H75" s="102" t="s">
        <v>54</v>
      </c>
      <c r="I75" s="102">
        <v>8.7118000000000001E-2</v>
      </c>
      <c r="J75" s="102">
        <v>0.2026</v>
      </c>
      <c r="K75" s="102">
        <v>0.2026</v>
      </c>
      <c r="L75" s="102" t="s">
        <v>54</v>
      </c>
      <c r="M75" s="102">
        <v>1</v>
      </c>
      <c r="N75" s="102" t="s">
        <v>54</v>
      </c>
      <c r="O75" s="102" t="s">
        <v>54</v>
      </c>
      <c r="P75" s="102">
        <v>6.1999999999999998E-3</v>
      </c>
      <c r="Q75" s="102">
        <v>8.8999999999999999E-3</v>
      </c>
      <c r="R75" s="102">
        <v>0.34179999999999999</v>
      </c>
      <c r="S75" s="102" t="s">
        <v>54</v>
      </c>
      <c r="T75" s="102" t="s">
        <v>54</v>
      </c>
      <c r="U75" s="102" t="s">
        <v>54</v>
      </c>
      <c r="V75" s="102" t="s">
        <v>54</v>
      </c>
      <c r="W75" s="102">
        <v>1.3</v>
      </c>
      <c r="X75" s="102" t="s">
        <v>54</v>
      </c>
      <c r="Y75" s="102" t="s">
        <v>54</v>
      </c>
      <c r="Z75" s="102" t="s">
        <v>54</v>
      </c>
      <c r="AA75" s="102" t="s">
        <v>54</v>
      </c>
      <c r="AB75" s="102" t="s">
        <v>54</v>
      </c>
      <c r="AC75" s="102">
        <v>45</v>
      </c>
      <c r="AD75" s="102" t="s">
        <v>54</v>
      </c>
      <c r="AE75" s="103"/>
      <c r="AF75" s="104" t="s">
        <v>241</v>
      </c>
      <c r="AG75" s="104" t="s">
        <v>241</v>
      </c>
      <c r="AH75" s="104" t="s">
        <v>241</v>
      </c>
      <c r="AI75" s="104" t="s">
        <v>241</v>
      </c>
      <c r="AJ75" s="104" t="s">
        <v>241</v>
      </c>
      <c r="AK75" s="104">
        <v>49.484999999999999</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5.67E-2</v>
      </c>
      <c r="H77" s="102" t="s">
        <v>452</v>
      </c>
      <c r="I77" s="102">
        <v>6.5199999999999998E-3</v>
      </c>
      <c r="J77" s="102">
        <v>7.3350000000000004E-3</v>
      </c>
      <c r="K77" s="102">
        <v>8.1499999999999993E-3</v>
      </c>
      <c r="L77" s="102" t="s">
        <v>452</v>
      </c>
      <c r="M77" s="102" t="s">
        <v>452</v>
      </c>
      <c r="N77" s="102">
        <v>7.3999999999999996E-2</v>
      </c>
      <c r="O77" s="102">
        <v>5.4199999999999998E-2</v>
      </c>
      <c r="P77" s="102">
        <v>8.0999999999999996E-3</v>
      </c>
      <c r="Q77" s="102">
        <v>7.4999999999999997E-3</v>
      </c>
      <c r="R77" s="102">
        <v>2.7000000000000001E-3</v>
      </c>
      <c r="S77" s="102">
        <v>9.5000000000000001E-2</v>
      </c>
      <c r="T77" s="102" t="s">
        <v>452</v>
      </c>
      <c r="U77" s="102" t="s">
        <v>452</v>
      </c>
      <c r="V77" s="102" t="s">
        <v>452</v>
      </c>
      <c r="W77" s="102">
        <v>0.69195499999999999</v>
      </c>
      <c r="X77" s="102" t="s">
        <v>452</v>
      </c>
      <c r="Y77" s="102" t="s">
        <v>452</v>
      </c>
      <c r="Z77" s="102" t="s">
        <v>452</v>
      </c>
      <c r="AA77" s="102" t="s">
        <v>452</v>
      </c>
      <c r="AB77" s="102" t="s">
        <v>452</v>
      </c>
      <c r="AC77" s="102" t="s">
        <v>452</v>
      </c>
      <c r="AD77" s="102">
        <v>2.7678199999999999E-4</v>
      </c>
      <c r="AE77" s="103"/>
      <c r="AF77" s="104" t="s">
        <v>241</v>
      </c>
      <c r="AG77" s="104" t="s">
        <v>241</v>
      </c>
      <c r="AH77" s="104" t="s">
        <v>241</v>
      </c>
      <c r="AI77" s="104" t="s">
        <v>241</v>
      </c>
      <c r="AJ77" s="104" t="s">
        <v>241</v>
      </c>
      <c r="AK77" s="104">
        <v>138.39099999999999</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3.8E-3</v>
      </c>
      <c r="F79" s="102" t="s">
        <v>452</v>
      </c>
      <c r="G79" s="102">
        <v>0.14180000000000001</v>
      </c>
      <c r="H79" s="102">
        <v>1.9E-3</v>
      </c>
      <c r="I79" s="102">
        <v>8.0999999999999996E-4</v>
      </c>
      <c r="J79" s="102">
        <v>8.0999999999999996E-4</v>
      </c>
      <c r="K79" s="102">
        <v>8.0999999999999996E-4</v>
      </c>
      <c r="L79" s="102" t="s">
        <v>452</v>
      </c>
      <c r="M79" s="102" t="s">
        <v>452</v>
      </c>
      <c r="N79" s="102" t="s">
        <v>452</v>
      </c>
      <c r="O79" s="102" t="s">
        <v>452</v>
      </c>
      <c r="P79" s="102" t="s">
        <v>452</v>
      </c>
      <c r="Q79" s="102" t="s">
        <v>452</v>
      </c>
      <c r="R79" s="102" t="s">
        <v>452</v>
      </c>
      <c r="S79" s="102">
        <v>1.54</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58.628999999999998</v>
      </c>
      <c r="AL79" s="105" t="s">
        <v>219</v>
      </c>
    </row>
    <row r="80" spans="1:38" s="6" customFormat="1" ht="24.75" customHeight="1" thickBot="1" x14ac:dyDescent="0.3">
      <c r="A80" s="99" t="s">
        <v>55</v>
      </c>
      <c r="B80" s="106" t="s">
        <v>220</v>
      </c>
      <c r="C80" s="109" t="s">
        <v>221</v>
      </c>
      <c r="D80" s="101"/>
      <c r="E80" s="102">
        <v>6.7040000000000002E-2</v>
      </c>
      <c r="F80" s="102" t="s">
        <v>241</v>
      </c>
      <c r="G80" s="102">
        <v>0.5474</v>
      </c>
      <c r="H80" s="102" t="s">
        <v>452</v>
      </c>
      <c r="I80" s="102">
        <v>2.4811E-3</v>
      </c>
      <c r="J80" s="102">
        <v>5.5969000000000001E-3</v>
      </c>
      <c r="K80" s="102">
        <v>5.77E-3</v>
      </c>
      <c r="L80" s="102">
        <v>2.308E-4</v>
      </c>
      <c r="M80" s="102" t="s">
        <v>241</v>
      </c>
      <c r="N80" s="102">
        <v>0.19869999999999999</v>
      </c>
      <c r="O80" s="102">
        <v>2.0000000000000001E-4</v>
      </c>
      <c r="P80" s="102">
        <v>2.1700000000000001E-3</v>
      </c>
      <c r="Q80" s="102">
        <v>0.15440000000000001</v>
      </c>
      <c r="R80" s="102" t="s">
        <v>452</v>
      </c>
      <c r="S80" s="102" t="s">
        <v>452</v>
      </c>
      <c r="T80" s="102" t="s">
        <v>452</v>
      </c>
      <c r="U80" s="102" t="s">
        <v>452</v>
      </c>
      <c r="V80" s="102" t="s">
        <v>452</v>
      </c>
      <c r="W80" s="102" t="s">
        <v>241</v>
      </c>
      <c r="X80" s="102">
        <v>0.15989999999999999</v>
      </c>
      <c r="Y80" s="102">
        <v>0.35977500000000001</v>
      </c>
      <c r="Z80" s="102">
        <v>0.199875</v>
      </c>
      <c r="AA80" s="102">
        <v>7.9949999999999993E-2</v>
      </c>
      <c r="AB80" s="102">
        <v>0.79949999999999999</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6.5731911960999998</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4478497</v>
      </c>
      <c r="AL82" s="105" t="s">
        <v>460</v>
      </c>
    </row>
    <row r="83" spans="1:38" s="6" customFormat="1" ht="24.75" customHeight="1" thickBot="1" x14ac:dyDescent="0.3">
      <c r="A83" s="99" t="s">
        <v>225</v>
      </c>
      <c r="B83" s="115" t="s">
        <v>228</v>
      </c>
      <c r="C83" s="116" t="s">
        <v>229</v>
      </c>
      <c r="D83" s="101"/>
      <c r="E83" s="102" t="s">
        <v>241</v>
      </c>
      <c r="F83" s="102">
        <v>3.604E-3</v>
      </c>
      <c r="G83" s="102" t="s">
        <v>241</v>
      </c>
      <c r="H83" s="102" t="s">
        <v>241</v>
      </c>
      <c r="I83" s="102">
        <v>2.2525E-2</v>
      </c>
      <c r="J83" s="102">
        <v>0.45050000000000001</v>
      </c>
      <c r="K83" s="102">
        <v>3.3787500000000001</v>
      </c>
      <c r="L83" s="102">
        <v>1.283925E-3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225.25</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7.5544974313999997</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12.630783600000001</v>
      </c>
      <c r="AL85" s="105" t="s">
        <v>236</v>
      </c>
    </row>
    <row r="86" spans="1:38" s="6" customFormat="1" ht="24.75" customHeight="1" thickBot="1" x14ac:dyDescent="0.3">
      <c r="A86" s="99" t="s">
        <v>225</v>
      </c>
      <c r="B86" s="109" t="s">
        <v>234</v>
      </c>
      <c r="C86" s="114" t="s">
        <v>235</v>
      </c>
      <c r="D86" s="101"/>
      <c r="E86" s="102" t="s">
        <v>241</v>
      </c>
      <c r="F86" s="102">
        <v>0.15612474400000001</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0.64296686800000002</v>
      </c>
      <c r="AL86" s="105" t="s">
        <v>236</v>
      </c>
    </row>
    <row r="87" spans="1:38" s="6" customFormat="1" ht="24.75" customHeight="1" thickBot="1" x14ac:dyDescent="0.3">
      <c r="A87" s="99" t="s">
        <v>225</v>
      </c>
      <c r="B87" s="109" t="s">
        <v>237</v>
      </c>
      <c r="C87" s="114" t="s">
        <v>238</v>
      </c>
      <c r="D87" s="101"/>
      <c r="E87" s="102" t="s">
        <v>241</v>
      </c>
      <c r="F87" s="102">
        <v>0.2054190411</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0.70543214499999995</v>
      </c>
      <c r="AL87" s="105" t="s">
        <v>236</v>
      </c>
    </row>
    <row r="88" spans="1:38" s="6" customFormat="1" ht="24.75" customHeight="1" thickBot="1" x14ac:dyDescent="0.3">
      <c r="A88" s="99" t="s">
        <v>225</v>
      </c>
      <c r="B88" s="109" t="s">
        <v>239</v>
      </c>
      <c r="C88" s="114" t="s">
        <v>240</v>
      </c>
      <c r="D88" s="101"/>
      <c r="E88" s="102" t="s">
        <v>452</v>
      </c>
      <c r="F88" s="102">
        <v>4.9787493779999998</v>
      </c>
      <c r="G88" s="102" t="s">
        <v>452</v>
      </c>
      <c r="H88" s="102">
        <v>1E-3</v>
      </c>
      <c r="I88" s="102" t="s">
        <v>452</v>
      </c>
      <c r="J88" s="102">
        <v>2.5999999999999999E-3</v>
      </c>
      <c r="K88" s="102">
        <v>2.5999999999999999E-3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0.19641234069999999</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0.65631274399999995</v>
      </c>
      <c r="AL89" s="105" t="s">
        <v>236</v>
      </c>
    </row>
    <row r="90" spans="1:38" s="21" customFormat="1" ht="24.75" customHeight="1" thickBot="1" x14ac:dyDescent="0.3">
      <c r="A90" s="99" t="s">
        <v>225</v>
      </c>
      <c r="B90" s="109" t="s">
        <v>244</v>
      </c>
      <c r="C90" s="114" t="s">
        <v>245</v>
      </c>
      <c r="D90" s="101"/>
      <c r="E90" s="102" t="s">
        <v>241</v>
      </c>
      <c r="F90" s="102">
        <v>22.007821482000001</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6.1350429999999995E-4</v>
      </c>
      <c r="Z90" s="102">
        <v>6.1350429999999995E-4</v>
      </c>
      <c r="AA90" s="102" t="s">
        <v>241</v>
      </c>
      <c r="AB90" s="102">
        <v>1.2270085999999999E-3</v>
      </c>
      <c r="AC90" s="102" t="s">
        <v>241</v>
      </c>
      <c r="AD90" s="102" t="s">
        <v>241</v>
      </c>
      <c r="AE90" s="103"/>
      <c r="AF90" s="104" t="s">
        <v>241</v>
      </c>
      <c r="AG90" s="104" t="s">
        <v>241</v>
      </c>
      <c r="AH90" s="104" t="s">
        <v>241</v>
      </c>
      <c r="AI90" s="104" t="s">
        <v>241</v>
      </c>
      <c r="AJ90" s="104" t="s">
        <v>241</v>
      </c>
      <c r="AK90" s="104">
        <v>250.2500287</v>
      </c>
      <c r="AL90" s="105" t="s">
        <v>236</v>
      </c>
    </row>
    <row r="91" spans="1:38" s="6" customFormat="1" ht="24.75" customHeight="1" thickBot="1" x14ac:dyDescent="0.3">
      <c r="A91" s="99" t="s">
        <v>225</v>
      </c>
      <c r="B91" s="106" t="s">
        <v>246</v>
      </c>
      <c r="C91" s="109" t="s">
        <v>247</v>
      </c>
      <c r="D91" s="101"/>
      <c r="E91" s="102">
        <v>1.6308017300000002E-2</v>
      </c>
      <c r="F91" s="102">
        <v>2.1943930800000001E-2</v>
      </c>
      <c r="G91" s="102">
        <v>6.6845193000000004E-3</v>
      </c>
      <c r="H91" s="102">
        <v>1.8815560499999998E-2</v>
      </c>
      <c r="I91" s="102">
        <v>0.296319679</v>
      </c>
      <c r="J91" s="102">
        <v>0.40251942660000001</v>
      </c>
      <c r="K91" s="102">
        <v>0.4244543891</v>
      </c>
      <c r="L91" s="102">
        <v>8.1609659999999997E-4</v>
      </c>
      <c r="M91" s="102">
        <v>0.56691783009999996</v>
      </c>
      <c r="N91" s="102">
        <v>1.7355456215</v>
      </c>
      <c r="O91" s="102">
        <v>3.7292442000000001E-3</v>
      </c>
      <c r="P91" s="102">
        <v>3.8172609699999999E-2</v>
      </c>
      <c r="Q91" s="102">
        <v>3.6692638000000001E-3</v>
      </c>
      <c r="R91" s="102">
        <v>0.98344629620000001</v>
      </c>
      <c r="S91" s="102">
        <v>3.61342952E-2</v>
      </c>
      <c r="T91" s="102" t="s">
        <v>452</v>
      </c>
      <c r="U91" s="102" t="s">
        <v>452</v>
      </c>
      <c r="V91" s="102" t="s">
        <v>452</v>
      </c>
      <c r="W91" s="102">
        <v>5.8940310000000001E-3</v>
      </c>
      <c r="X91" s="102">
        <v>4.9872570000000001E-4</v>
      </c>
      <c r="Y91" s="102">
        <v>2.0402420000000001E-4</v>
      </c>
      <c r="Z91" s="102">
        <v>2.0402420000000001E-4</v>
      </c>
      <c r="AA91" s="102">
        <v>2.0402420000000001E-4</v>
      </c>
      <c r="AB91" s="102">
        <v>1.1107981999999999E-3</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0.803257</v>
      </c>
      <c r="F92" s="102">
        <v>1.0319032400000001</v>
      </c>
      <c r="G92" s="102">
        <v>0.45490000000000003</v>
      </c>
      <c r="H92" s="102" t="s">
        <v>452</v>
      </c>
      <c r="I92" s="102">
        <v>0.23316000000000001</v>
      </c>
      <c r="J92" s="102">
        <v>0.31087999999999999</v>
      </c>
      <c r="K92" s="102">
        <v>0.3886</v>
      </c>
      <c r="L92" s="102">
        <v>1.2014159999999999E-2</v>
      </c>
      <c r="M92" s="102">
        <v>2.7350895</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1.6193578072000001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1.08E-3</v>
      </c>
      <c r="J94" s="102">
        <v>1.0584E-2</v>
      </c>
      <c r="K94" s="102">
        <v>2.1600000000000001E-2</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0.25800726000000002</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181.00026</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1.6961528999999999E-2</v>
      </c>
      <c r="F99" s="102">
        <v>2.7393784910000001</v>
      </c>
      <c r="G99" s="102" t="s">
        <v>241</v>
      </c>
      <c r="H99" s="102">
        <v>3.4848519160000002</v>
      </c>
      <c r="I99" s="102">
        <v>0.1168006114</v>
      </c>
      <c r="J99" s="102">
        <v>0.17947411020000001</v>
      </c>
      <c r="K99" s="102">
        <v>0.39313376519999998</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284.87954000000002</v>
      </c>
      <c r="AL99" s="105" t="s">
        <v>267</v>
      </c>
    </row>
    <row r="100" spans="1:38" s="6" customFormat="1" ht="24.75" customHeight="1" thickBot="1" x14ac:dyDescent="0.3">
      <c r="A100" s="99" t="s">
        <v>264</v>
      </c>
      <c r="B100" s="99" t="s">
        <v>268</v>
      </c>
      <c r="C100" s="100" t="s">
        <v>269</v>
      </c>
      <c r="D100" s="118"/>
      <c r="E100" s="102">
        <v>1.5403274999999999E-2</v>
      </c>
      <c r="F100" s="102">
        <v>3.248921127</v>
      </c>
      <c r="G100" s="102" t="s">
        <v>241</v>
      </c>
      <c r="H100" s="102">
        <v>3.1560372160000001</v>
      </c>
      <c r="I100" s="102">
        <v>0.119668518</v>
      </c>
      <c r="J100" s="102">
        <v>0.17964861100000001</v>
      </c>
      <c r="K100" s="102">
        <v>0.39242505</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671.30660150000006</v>
      </c>
      <c r="AL100" s="105" t="s">
        <v>267</v>
      </c>
    </row>
    <row r="101" spans="1:38" s="6" customFormat="1" ht="24.75" customHeight="1" thickBot="1" x14ac:dyDescent="0.3">
      <c r="A101" s="99" t="s">
        <v>264</v>
      </c>
      <c r="B101" s="99" t="s">
        <v>270</v>
      </c>
      <c r="C101" s="100" t="s">
        <v>271</v>
      </c>
      <c r="D101" s="118"/>
      <c r="E101" s="102">
        <v>3.4014597000000001E-2</v>
      </c>
      <c r="F101" s="102">
        <v>0.35785990000000001</v>
      </c>
      <c r="G101" s="102" t="s">
        <v>241</v>
      </c>
      <c r="H101" s="102">
        <v>1.1855591009999999</v>
      </c>
      <c r="I101" s="102">
        <v>2.8184784899999999E-2</v>
      </c>
      <c r="J101" s="102">
        <v>8.4554354600000006E-2</v>
      </c>
      <c r="K101" s="102">
        <v>0.19729349409999999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1409.2392440000001</v>
      </c>
      <c r="AL101" s="105" t="s">
        <v>267</v>
      </c>
    </row>
    <row r="102" spans="1:38" s="6" customFormat="1" ht="24.75" customHeight="1" thickBot="1" x14ac:dyDescent="0.3">
      <c r="A102" s="99" t="s">
        <v>264</v>
      </c>
      <c r="B102" s="99" t="s">
        <v>272</v>
      </c>
      <c r="C102" s="100" t="s">
        <v>273</v>
      </c>
      <c r="D102" s="118"/>
      <c r="E102" s="102">
        <v>9.0669159999999995E-3</v>
      </c>
      <c r="F102" s="102">
        <v>0.27374883900000002</v>
      </c>
      <c r="G102" s="102" t="s">
        <v>241</v>
      </c>
      <c r="H102" s="102">
        <v>1.4150703140000001</v>
      </c>
      <c r="I102" s="102">
        <v>2.563072E-3</v>
      </c>
      <c r="J102" s="102">
        <v>5.5848980999999999E-2</v>
      </c>
      <c r="K102" s="102">
        <v>0.37670174200000001</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545.04546689999995</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3.779826E-3</v>
      </c>
      <c r="F104" s="102">
        <v>3.6187400000000002E-2</v>
      </c>
      <c r="G104" s="102" t="s">
        <v>241</v>
      </c>
      <c r="H104" s="102">
        <v>0.12411426</v>
      </c>
      <c r="I104" s="102">
        <v>1.3941800000000001E-3</v>
      </c>
      <c r="J104" s="102">
        <v>4.1825400000000002E-3</v>
      </c>
      <c r="K104" s="102">
        <v>9.7592600000000005E-3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69.709000000000003</v>
      </c>
      <c r="AL104" s="105" t="s">
        <v>267</v>
      </c>
    </row>
    <row r="105" spans="1:38" s="6" customFormat="1" ht="24.75" customHeight="1" thickBot="1" x14ac:dyDescent="0.3">
      <c r="A105" s="99" t="s">
        <v>264</v>
      </c>
      <c r="B105" s="99" t="s">
        <v>278</v>
      </c>
      <c r="C105" s="100" t="s">
        <v>279</v>
      </c>
      <c r="D105" s="118"/>
      <c r="E105" s="102">
        <v>1.1731705E-2</v>
      </c>
      <c r="F105" s="102">
        <v>0.36203259999999998</v>
      </c>
      <c r="G105" s="102" t="s">
        <v>241</v>
      </c>
      <c r="H105" s="102">
        <v>0.39000681199999998</v>
      </c>
      <c r="I105" s="102">
        <v>7.16184E-3</v>
      </c>
      <c r="J105" s="102">
        <v>1.125432E-2</v>
      </c>
      <c r="K105" s="102">
        <v>2.4554880000000001E-2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51.155999999999999</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1.1244034999999999E-2</v>
      </c>
      <c r="F107" s="102">
        <v>0.25552200000000003</v>
      </c>
      <c r="G107" s="102" t="s">
        <v>241</v>
      </c>
      <c r="H107" s="102">
        <v>0.313922584</v>
      </c>
      <c r="I107" s="102">
        <v>9.6864359999999997E-3</v>
      </c>
      <c r="J107" s="102">
        <v>0.12915247999999999</v>
      </c>
      <c r="K107" s="102">
        <v>0.61347428000000004</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3228.8119999999999</v>
      </c>
      <c r="AL107" s="105" t="s">
        <v>267</v>
      </c>
    </row>
    <row r="108" spans="1:38" s="6" customFormat="1" ht="24.75" customHeight="1" thickBot="1" x14ac:dyDescent="0.3">
      <c r="A108" s="99" t="s">
        <v>264</v>
      </c>
      <c r="B108" s="99" t="s">
        <v>284</v>
      </c>
      <c r="C108" s="100" t="s">
        <v>285</v>
      </c>
      <c r="D108" s="118"/>
      <c r="E108" s="102">
        <v>7.574664E-3</v>
      </c>
      <c r="F108" s="102">
        <v>0.40600940000000002</v>
      </c>
      <c r="G108" s="102" t="s">
        <v>241</v>
      </c>
      <c r="H108" s="102">
        <v>0.24605144500000001</v>
      </c>
      <c r="I108" s="102">
        <v>1.4509688499999999E-2</v>
      </c>
      <c r="J108" s="102">
        <v>0.14509688500000001</v>
      </c>
      <c r="K108" s="102">
        <v>0.29019377010000003</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7254.8442519999999</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1.172843E-3</v>
      </c>
      <c r="F110" s="102">
        <v>6.2815999999999997E-2</v>
      </c>
      <c r="G110" s="102" t="s">
        <v>241</v>
      </c>
      <c r="H110" s="102">
        <v>6.5524949999999998E-2</v>
      </c>
      <c r="I110" s="102">
        <v>5.6420298999999997E-3</v>
      </c>
      <c r="J110" s="102">
        <v>3.1031164600000001E-2</v>
      </c>
      <c r="K110" s="102">
        <v>3.1031164600000001E-2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282.101496</v>
      </c>
      <c r="AL110" s="105" t="s">
        <v>267</v>
      </c>
    </row>
    <row r="111" spans="1:38" s="6" customFormat="1" ht="24.75" customHeight="1" thickBot="1" x14ac:dyDescent="0.3">
      <c r="A111" s="99" t="s">
        <v>264</v>
      </c>
      <c r="B111" s="99" t="s">
        <v>290</v>
      </c>
      <c r="C111" s="100" t="s">
        <v>291</v>
      </c>
      <c r="D111" s="118" t="s">
        <v>395</v>
      </c>
      <c r="E111" s="102">
        <v>6.3188020000000001E-3</v>
      </c>
      <c r="F111" s="102">
        <v>5.46653E-2</v>
      </c>
      <c r="G111" s="102" t="s">
        <v>241</v>
      </c>
      <c r="H111" s="102">
        <v>0.14742530000000001</v>
      </c>
      <c r="I111" s="102">
        <v>6.1874070000000002E-4</v>
      </c>
      <c r="J111" s="102">
        <v>1.2374815000000001E-3</v>
      </c>
      <c r="K111" s="102">
        <v>2.7843334000000001E-3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329.3721865</v>
      </c>
      <c r="AL111" s="105" t="s">
        <v>267</v>
      </c>
    </row>
    <row r="112" spans="1:38" s="6" customFormat="1" ht="24.75" customHeight="1" thickBot="1" x14ac:dyDescent="0.3">
      <c r="A112" s="99" t="s">
        <v>292</v>
      </c>
      <c r="B112" s="99" t="s">
        <v>293</v>
      </c>
      <c r="C112" s="100" t="s">
        <v>294</v>
      </c>
      <c r="D112" s="101"/>
      <c r="E112" s="102">
        <v>4.290147116</v>
      </c>
      <c r="F112" s="102" t="s">
        <v>241</v>
      </c>
      <c r="G112" s="102" t="s">
        <v>241</v>
      </c>
      <c r="H112" s="102">
        <v>2.373905573</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107253677.90000001</v>
      </c>
      <c r="AL112" s="105" t="s">
        <v>396</v>
      </c>
    </row>
    <row r="113" spans="1:38" s="6" customFormat="1" ht="24.75" customHeight="1" thickBot="1" x14ac:dyDescent="0.3">
      <c r="A113" s="99" t="s">
        <v>292</v>
      </c>
      <c r="B113" s="119" t="s">
        <v>295</v>
      </c>
      <c r="C113" s="120" t="s">
        <v>296</v>
      </c>
      <c r="D113" s="101"/>
      <c r="E113" s="102">
        <v>1.9359559850000001</v>
      </c>
      <c r="F113" s="102">
        <v>2.7276947439999999</v>
      </c>
      <c r="G113" s="102" t="s">
        <v>241</v>
      </c>
      <c r="H113" s="102">
        <v>11.841029212</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48398899.630000003</v>
      </c>
      <c r="AL113" s="105" t="s">
        <v>396</v>
      </c>
    </row>
    <row r="114" spans="1:38" s="6" customFormat="1" ht="24.75" customHeight="1" thickBot="1" x14ac:dyDescent="0.3">
      <c r="A114" s="99" t="s">
        <v>292</v>
      </c>
      <c r="B114" s="119" t="s">
        <v>297</v>
      </c>
      <c r="C114" s="120" t="s">
        <v>298</v>
      </c>
      <c r="D114" s="101"/>
      <c r="E114" s="102">
        <v>5.3354400000000003E-2</v>
      </c>
      <c r="F114" s="102" t="s">
        <v>241</v>
      </c>
      <c r="G114" s="102" t="s">
        <v>241</v>
      </c>
      <c r="H114" s="102">
        <v>0.21055932899999999</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1333860</v>
      </c>
      <c r="AL114" s="105" t="s">
        <v>396</v>
      </c>
    </row>
    <row r="115" spans="1:38" s="6" customFormat="1" ht="24.75" customHeight="1" thickBot="1" x14ac:dyDescent="0.3">
      <c r="A115" s="99" t="s">
        <v>292</v>
      </c>
      <c r="B115" s="119" t="s">
        <v>299</v>
      </c>
      <c r="C115" s="120" t="s">
        <v>300</v>
      </c>
      <c r="D115" s="101"/>
      <c r="E115" s="102">
        <v>6.8686600000000004E-3</v>
      </c>
      <c r="F115" s="102" t="s">
        <v>241</v>
      </c>
      <c r="G115" s="102" t="s">
        <v>241</v>
      </c>
      <c r="H115" s="102">
        <v>1.6681030999999999E-2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171716.5</v>
      </c>
      <c r="AL115" s="105" t="s">
        <v>396</v>
      </c>
    </row>
    <row r="116" spans="1:38" s="6" customFormat="1" ht="24.75" customHeight="1" thickBot="1" x14ac:dyDescent="0.3">
      <c r="A116" s="99" t="s">
        <v>292</v>
      </c>
      <c r="B116" s="99" t="s">
        <v>301</v>
      </c>
      <c r="C116" s="109" t="s">
        <v>302</v>
      </c>
      <c r="D116" s="101"/>
      <c r="E116" s="102">
        <v>1.055840111</v>
      </c>
      <c r="F116" s="102">
        <v>0.120269087</v>
      </c>
      <c r="G116" s="102" t="s">
        <v>241</v>
      </c>
      <c r="H116" s="102">
        <v>1.9161356409999999</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26396002.77</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6.4229402000000005E-2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4660177.3779999996</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2.3906856000000001E-2</v>
      </c>
      <c r="J119" s="102">
        <v>0.62157825600000005</v>
      </c>
      <c r="K119" s="102">
        <v>0.62157825600000005</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3984.4760000000001</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0.76028342999999998</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8840.5049999999992</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7.3421444999999998E-3</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0.38385615629999997</v>
      </c>
      <c r="F123" s="102">
        <v>8.3446990499999998E-2</v>
      </c>
      <c r="G123" s="102">
        <v>8.3446990499999998E-2</v>
      </c>
      <c r="H123" s="102">
        <v>0.4005455544</v>
      </c>
      <c r="I123" s="102">
        <v>0.90122749739999997</v>
      </c>
      <c r="J123" s="102">
        <v>0.95129569169999995</v>
      </c>
      <c r="K123" s="102">
        <v>0.96798508979999998</v>
      </c>
      <c r="L123" s="102">
        <v>0.1189620297</v>
      </c>
      <c r="M123" s="102">
        <v>11.131828533</v>
      </c>
      <c r="N123" s="102">
        <v>1.83583379E-2</v>
      </c>
      <c r="O123" s="102">
        <v>0.14686670330000001</v>
      </c>
      <c r="P123" s="102">
        <v>2.3365157300000002E-2</v>
      </c>
      <c r="Q123" s="102">
        <v>1.0681215E-3</v>
      </c>
      <c r="R123" s="102">
        <v>1.3351518499999999E-2</v>
      </c>
      <c r="S123" s="102">
        <v>1.2183260600000001E-2</v>
      </c>
      <c r="T123" s="102" t="s">
        <v>452</v>
      </c>
      <c r="U123" s="102" t="s">
        <v>452</v>
      </c>
      <c r="V123" s="102" t="s">
        <v>452</v>
      </c>
      <c r="W123" s="102">
        <v>8.3446990499999998E-2</v>
      </c>
      <c r="X123" s="102">
        <v>6.5532590599999996E-2</v>
      </c>
      <c r="Y123" s="102">
        <v>0.18304598050000001</v>
      </c>
      <c r="Z123" s="102">
        <v>7.8116396699999993E-2</v>
      </c>
      <c r="AA123" s="102">
        <v>5.6046336699999998E-2</v>
      </c>
      <c r="AB123" s="102">
        <v>0.38274130449999999</v>
      </c>
      <c r="AC123" s="102" t="s">
        <v>241</v>
      </c>
      <c r="AD123" s="102">
        <v>4.5061370000000001E-4</v>
      </c>
      <c r="AE123" s="103"/>
      <c r="AF123" s="104" t="s">
        <v>241</v>
      </c>
      <c r="AG123" s="104" t="s">
        <v>241</v>
      </c>
      <c r="AH123" s="104" t="s">
        <v>241</v>
      </c>
      <c r="AI123" s="104" t="s">
        <v>241</v>
      </c>
      <c r="AJ123" s="104" t="s">
        <v>241</v>
      </c>
      <c r="AK123" s="104">
        <v>166893.981</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0.81</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1500</v>
      </c>
      <c r="AL124" s="105" t="s">
        <v>400</v>
      </c>
    </row>
    <row r="125" spans="1:38" s="6" customFormat="1" ht="24.75" customHeight="1" thickBot="1" x14ac:dyDescent="0.3">
      <c r="A125" s="99" t="s">
        <v>320</v>
      </c>
      <c r="B125" s="99" t="s">
        <v>321</v>
      </c>
      <c r="C125" s="100" t="s">
        <v>322</v>
      </c>
      <c r="D125" s="101"/>
      <c r="E125" s="102" t="s">
        <v>241</v>
      </c>
      <c r="F125" s="102">
        <v>0.86127373689999998</v>
      </c>
      <c r="G125" s="102" t="s">
        <v>241</v>
      </c>
      <c r="H125" s="102" t="s">
        <v>452</v>
      </c>
      <c r="I125" s="102">
        <v>7.1544000000000005E-5</v>
      </c>
      <c r="J125" s="102">
        <v>4.7479199999999998E-4</v>
      </c>
      <c r="K125" s="102">
        <v>1.003784E-3</v>
      </c>
      <c r="L125" s="102">
        <v>3.5772000000000002E-5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3.0126588999999999E-2</v>
      </c>
      <c r="I126" s="102" t="s">
        <v>452</v>
      </c>
      <c r="J126" s="102" t="s">
        <v>452</v>
      </c>
      <c r="K126" s="102" t="s">
        <v>452</v>
      </c>
      <c r="L126" s="102" t="s">
        <v>452</v>
      </c>
      <c r="M126" s="102">
        <v>6.9911410000000002E-3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4.7360216999999998E-3</v>
      </c>
      <c r="F128" s="102">
        <v>9.5480000000000001E-4</v>
      </c>
      <c r="G128" s="102">
        <v>3.739436E-4</v>
      </c>
      <c r="H128" s="102" t="s">
        <v>452</v>
      </c>
      <c r="I128" s="102">
        <v>2.3300476999999998E-3</v>
      </c>
      <c r="J128" s="102">
        <v>2.3300476999999998E-3</v>
      </c>
      <c r="K128" s="102">
        <v>2.3300476999999998E-3</v>
      </c>
      <c r="L128" s="102">
        <v>1.563933E-4</v>
      </c>
      <c r="M128" s="102">
        <v>8.5882860000000005E-4</v>
      </c>
      <c r="N128" s="102">
        <v>0.35</v>
      </c>
      <c r="O128" s="102">
        <v>0.06</v>
      </c>
      <c r="P128" s="102">
        <v>7.0000000000000001E-3</v>
      </c>
      <c r="Q128" s="102">
        <v>1.00587887E-2</v>
      </c>
      <c r="R128" s="102">
        <v>1.0324885000000001E-2</v>
      </c>
      <c r="S128" s="102">
        <v>5.0247531499999998E-2</v>
      </c>
      <c r="T128" s="102" t="s">
        <v>452</v>
      </c>
      <c r="U128" s="102" t="s">
        <v>452</v>
      </c>
      <c r="V128" s="102" t="s">
        <v>452</v>
      </c>
      <c r="W128" s="102">
        <v>6.0000000000000001E-3</v>
      </c>
      <c r="X128" s="102">
        <v>3.4099999999999998E-3</v>
      </c>
      <c r="Y128" s="102">
        <v>3.4099999999999998E-3</v>
      </c>
      <c r="Z128" s="102">
        <v>3.4099999999999998E-3</v>
      </c>
      <c r="AA128" s="102">
        <v>3.4099999999999998E-3</v>
      </c>
      <c r="AB128" s="102">
        <v>1.3639999999999999E-2</v>
      </c>
      <c r="AC128" s="102">
        <v>1.184736E-3</v>
      </c>
      <c r="AD128" s="102">
        <v>8.3967999999999996E-7</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3.418149E-4</v>
      </c>
      <c r="F131" s="102">
        <v>1.7090749999999999E-4</v>
      </c>
      <c r="G131" s="102">
        <v>3.418149E-4</v>
      </c>
      <c r="H131" s="102" t="s">
        <v>452</v>
      </c>
      <c r="I131" s="102">
        <v>4.0352500000000001E-4</v>
      </c>
      <c r="J131" s="102">
        <v>4.0352500000000001E-4</v>
      </c>
      <c r="K131" s="102">
        <v>4.0352500000000001E-4</v>
      </c>
      <c r="L131" s="102">
        <v>7.2634500000000004E-5</v>
      </c>
      <c r="M131" s="102">
        <v>6.836298E-4</v>
      </c>
      <c r="N131" s="102">
        <v>4.6569999999999997E-3</v>
      </c>
      <c r="O131" s="102">
        <v>4.351E-4</v>
      </c>
      <c r="P131" s="102">
        <v>2.3130000000000001E-4</v>
      </c>
      <c r="Q131" s="102">
        <v>1.3088199E-3</v>
      </c>
      <c r="R131" s="102">
        <v>3.3653570000000002E-4</v>
      </c>
      <c r="S131" s="102">
        <v>1.8366149E-3</v>
      </c>
      <c r="T131" s="102" t="s">
        <v>452</v>
      </c>
      <c r="U131" s="102" t="s">
        <v>452</v>
      </c>
      <c r="V131" s="102" t="s">
        <v>452</v>
      </c>
      <c r="W131" s="102">
        <v>0.17612212990000001</v>
      </c>
      <c r="X131" s="102">
        <v>1.0205615999999999E-9</v>
      </c>
      <c r="Y131" s="102">
        <v>8.7406953000000008E-9</v>
      </c>
      <c r="Z131" s="102" t="s">
        <v>452</v>
      </c>
      <c r="AA131" s="102" t="s">
        <v>452</v>
      </c>
      <c r="AB131" s="102">
        <v>9.7612568999999997E-9</v>
      </c>
      <c r="AC131" s="102">
        <v>6.3943219999999996E-4</v>
      </c>
      <c r="AD131" s="102">
        <v>9.5219900000000006E-5</v>
      </c>
      <c r="AE131" s="103"/>
      <c r="AF131" s="104" t="s">
        <v>241</v>
      </c>
      <c r="AG131" s="104" t="s">
        <v>241</v>
      </c>
      <c r="AH131" s="104" t="s">
        <v>241</v>
      </c>
      <c r="AI131" s="104" t="s">
        <v>241</v>
      </c>
      <c r="AJ131" s="104" t="s">
        <v>241</v>
      </c>
      <c r="AK131" s="104">
        <v>0.2441535</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1.1582175E-2</v>
      </c>
      <c r="F133" s="102">
        <v>1.8250699999999999E-4</v>
      </c>
      <c r="G133" s="102">
        <v>1.586407E-3</v>
      </c>
      <c r="H133" s="102" t="s">
        <v>241</v>
      </c>
      <c r="I133" s="102">
        <v>4.3520899999999999E-4</v>
      </c>
      <c r="J133" s="102">
        <v>4.8715329999999998E-4</v>
      </c>
      <c r="K133" s="102">
        <v>5.4134379999999996E-4</v>
      </c>
      <c r="L133" s="102">
        <v>2.1760449999999999E-4</v>
      </c>
      <c r="M133" s="102">
        <v>1.96546E-3</v>
      </c>
      <c r="N133" s="102">
        <v>4.2159119999999998E-4</v>
      </c>
      <c r="O133" s="102">
        <v>7.0616200000000003E-5</v>
      </c>
      <c r="P133" s="102">
        <v>2.091811E-2</v>
      </c>
      <c r="Q133" s="102">
        <v>1.910708E-4</v>
      </c>
      <c r="R133" s="102">
        <v>1.9036880000000001E-4</v>
      </c>
      <c r="S133" s="102">
        <v>1.745048E-4</v>
      </c>
      <c r="T133" s="102" t="s">
        <v>452</v>
      </c>
      <c r="U133" s="102" t="s">
        <v>452</v>
      </c>
      <c r="V133" s="102" t="s">
        <v>452</v>
      </c>
      <c r="W133" s="102">
        <v>3.7905300000000002E-4</v>
      </c>
      <c r="X133" s="102">
        <v>1.853148E-7</v>
      </c>
      <c r="Y133" s="102">
        <v>1.0122119E-7</v>
      </c>
      <c r="Z133" s="102">
        <v>9.0411159999999999E-8</v>
      </c>
      <c r="AA133" s="102">
        <v>9.8132609999999997E-8</v>
      </c>
      <c r="AB133" s="102">
        <v>4.7507976000000002E-7</v>
      </c>
      <c r="AC133" s="102">
        <v>2.1278994000000001E-3</v>
      </c>
      <c r="AD133" s="102">
        <v>5.8057500999999997E-3</v>
      </c>
      <c r="AE133" s="103"/>
      <c r="AF133" s="104" t="s">
        <v>241</v>
      </c>
      <c r="AG133" s="104" t="s">
        <v>241</v>
      </c>
      <c r="AH133" s="104" t="s">
        <v>241</v>
      </c>
      <c r="AI133" s="104" t="s">
        <v>241</v>
      </c>
      <c r="AJ133" s="104" t="s">
        <v>241</v>
      </c>
      <c r="AK133" s="104">
        <v>14039</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3.8312912000000002E-3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3.2072429999999998E-4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8.0193530000000003E-4</v>
      </c>
      <c r="F139" s="102">
        <v>3.4082251E-3</v>
      </c>
      <c r="G139" s="102">
        <v>2.0048383000000002E-3</v>
      </c>
      <c r="H139" s="102">
        <v>0.19870924500000001</v>
      </c>
      <c r="I139" s="102">
        <v>0.22469183600000001</v>
      </c>
      <c r="J139" s="102">
        <v>0.23261283599999999</v>
      </c>
      <c r="K139" s="102">
        <v>0.23261283599999999</v>
      </c>
      <c r="L139" s="102">
        <v>1.5742912500000001E-2</v>
      </c>
      <c r="M139" s="102">
        <v>2.5260962500000001E-2</v>
      </c>
      <c r="N139" s="102">
        <v>0.3485565806</v>
      </c>
      <c r="O139" s="102">
        <v>2.5672468999999999E-3</v>
      </c>
      <c r="P139" s="102">
        <v>1.9103792000000001E-3</v>
      </c>
      <c r="Q139" s="102">
        <v>2.1715731E-3</v>
      </c>
      <c r="R139" s="102">
        <v>3.6239847E-3</v>
      </c>
      <c r="S139" s="102">
        <v>1.80588424E-2</v>
      </c>
      <c r="T139" s="102" t="s">
        <v>452</v>
      </c>
      <c r="U139" s="102" t="s">
        <v>452</v>
      </c>
      <c r="V139" s="102" t="s">
        <v>452</v>
      </c>
      <c r="W139" s="102">
        <v>2.2929076883000001</v>
      </c>
      <c r="X139" s="102">
        <v>3.1157824300000001E-2</v>
      </c>
      <c r="Y139" s="102">
        <v>4.6418227800000003E-2</v>
      </c>
      <c r="Z139" s="102">
        <v>2.0588827800000001E-2</v>
      </c>
      <c r="AA139" s="102">
        <v>3.6631946800000002E-2</v>
      </c>
      <c r="AB139" s="102">
        <v>0.13479682670000001</v>
      </c>
      <c r="AC139" s="102" t="s">
        <v>452</v>
      </c>
      <c r="AD139" s="102">
        <v>1.8936488997000001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214.2028728807</v>
      </c>
      <c r="F141" s="70">
        <f t="shared" ref="F141:AD141" si="0">SUM(F14:F140)</f>
        <v>401.9623764768001</v>
      </c>
      <c r="G141" s="70">
        <f t="shared" si="0"/>
        <v>26.834912945699998</v>
      </c>
      <c r="H141" s="70">
        <f t="shared" si="0"/>
        <v>31.097493820700002</v>
      </c>
      <c r="I141" s="70">
        <f t="shared" si="0"/>
        <v>43.058522873799994</v>
      </c>
      <c r="J141" s="70">
        <f t="shared" si="0"/>
        <v>61.886783146199988</v>
      </c>
      <c r="K141" s="70">
        <f t="shared" si="0"/>
        <v>104.32221125119996</v>
      </c>
      <c r="L141" s="70">
        <f t="shared" si="0"/>
        <v>5.2248593070000018</v>
      </c>
      <c r="M141" s="70">
        <f t="shared" si="0"/>
        <v>591.30931629869997</v>
      </c>
      <c r="N141" s="70">
        <f t="shared" si="0"/>
        <v>11.197776254800003</v>
      </c>
      <c r="O141" s="70">
        <f t="shared" si="0"/>
        <v>1.2409227701999999</v>
      </c>
      <c r="P141" s="70">
        <f t="shared" si="0"/>
        <v>0.6384072904000001</v>
      </c>
      <c r="Q141" s="70">
        <f t="shared" si="0"/>
        <v>2.6987881531999998</v>
      </c>
      <c r="R141" s="70">
        <f>SUM(R14:R140)</f>
        <v>9.6765883402000021</v>
      </c>
      <c r="S141" s="70">
        <f t="shared" si="0"/>
        <v>23.535320209399998</v>
      </c>
      <c r="T141" s="70">
        <f t="shared" si="0"/>
        <v>0</v>
      </c>
      <c r="U141" s="70">
        <f t="shared" si="0"/>
        <v>0</v>
      </c>
      <c r="V141" s="70">
        <f t="shared" si="0"/>
        <v>0</v>
      </c>
      <c r="W141" s="70">
        <f t="shared" si="0"/>
        <v>34.071200558400001</v>
      </c>
      <c r="X141" s="70">
        <f t="shared" si="0"/>
        <v>3.1497014288392817</v>
      </c>
      <c r="Y141" s="70">
        <f t="shared" si="0"/>
        <v>6.7734334984034561</v>
      </c>
      <c r="Z141" s="70">
        <f t="shared" si="0"/>
        <v>3.2597128913165503</v>
      </c>
      <c r="AA141" s="70">
        <f t="shared" si="0"/>
        <v>1.9235612480503899</v>
      </c>
      <c r="AB141" s="70">
        <f t="shared" si="0"/>
        <v>15.10640906700162</v>
      </c>
      <c r="AC141" s="70">
        <f t="shared" si="0"/>
        <v>46.322905758220003</v>
      </c>
      <c r="AD141" s="70">
        <f t="shared" si="0"/>
        <v>20.654132481280001</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214.2028728807</v>
      </c>
      <c r="F152" s="67">
        <f t="shared" ref="F152:AD152" si="1">SUM(F$141, F$151, IF(AND(ISNUMBER(SEARCH($B$4,"AT|BE|CH|GB|IE|LT|LU|NL")),SUM(F$143:F$149)&gt;0),SUM(F$143:F$149)-SUM(F$27:F$33),0))</f>
        <v>401.9623764768001</v>
      </c>
      <c r="G152" s="67">
        <f t="shared" si="1"/>
        <v>26.834912945699998</v>
      </c>
      <c r="H152" s="67">
        <f t="shared" si="1"/>
        <v>31.097493820700002</v>
      </c>
      <c r="I152" s="67">
        <f t="shared" si="1"/>
        <v>43.058522873799994</v>
      </c>
      <c r="J152" s="67">
        <f t="shared" si="1"/>
        <v>61.886783146199988</v>
      </c>
      <c r="K152" s="67">
        <f t="shared" si="1"/>
        <v>104.32221125119996</v>
      </c>
      <c r="L152" s="67">
        <f t="shared" si="1"/>
        <v>5.2248593070000018</v>
      </c>
      <c r="M152" s="67">
        <f t="shared" si="1"/>
        <v>591.30931629869997</v>
      </c>
      <c r="N152" s="67">
        <f t="shared" si="1"/>
        <v>11.197776254800003</v>
      </c>
      <c r="O152" s="67">
        <f t="shared" si="1"/>
        <v>1.2409227701999999</v>
      </c>
      <c r="P152" s="67">
        <f t="shared" si="1"/>
        <v>0.6384072904000001</v>
      </c>
      <c r="Q152" s="67">
        <f t="shared" si="1"/>
        <v>2.6987881531999998</v>
      </c>
      <c r="R152" s="67">
        <f t="shared" si="1"/>
        <v>9.6765883402000021</v>
      </c>
      <c r="S152" s="67">
        <f t="shared" si="1"/>
        <v>23.535320209399998</v>
      </c>
      <c r="T152" s="67">
        <f t="shared" si="1"/>
        <v>0</v>
      </c>
      <c r="U152" s="67">
        <f t="shared" si="1"/>
        <v>0</v>
      </c>
      <c r="V152" s="67">
        <f t="shared" si="1"/>
        <v>0</v>
      </c>
      <c r="W152" s="67">
        <f t="shared" si="1"/>
        <v>34.071200558400001</v>
      </c>
      <c r="X152" s="67">
        <f t="shared" si="1"/>
        <v>3.1497014288392817</v>
      </c>
      <c r="Y152" s="67">
        <f t="shared" si="1"/>
        <v>6.7734334984034561</v>
      </c>
      <c r="Z152" s="67">
        <f t="shared" si="1"/>
        <v>3.2597128913165503</v>
      </c>
      <c r="AA152" s="67">
        <f t="shared" si="1"/>
        <v>1.9235612480503899</v>
      </c>
      <c r="AB152" s="67">
        <f t="shared" si="1"/>
        <v>15.10640906700162</v>
      </c>
      <c r="AC152" s="67">
        <f t="shared" si="1"/>
        <v>46.322905758220003</v>
      </c>
      <c r="AD152" s="67">
        <f t="shared" si="1"/>
        <v>20.654132481280001</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214.2028728807</v>
      </c>
      <c r="F154" s="67">
        <f>SUM(F$141, F$153, -1 * IF(OR($B$6=2005,$B$6&gt;=2020),SUM(F$99:F$122),0), IF(AND(ISNUMBER(SEARCH($B$4,"AT|BE|CH|GB|IE|LT|LU|NL")),SUM(F$143:F$149)&gt;0),SUM(F$143:F$149)-SUM(F$27:F$33),0))</f>
        <v>401.9623764768001</v>
      </c>
      <c r="G154" s="67">
        <f>SUM(G$141, G$153, IF(AND(ISNUMBER(SEARCH($B$4,"AT|BE|CH|GB|IE|LT|LU|NL")),SUM(G$143:G$149)&gt;0),SUM(G$143:G$149)-SUM(G$27:G$33),0))</f>
        <v>26.834912945699998</v>
      </c>
      <c r="H154" s="67">
        <f>SUM(H$141, H$153, IF(AND(ISNUMBER(SEARCH($B$4,"AT|BE|CH|GB|IE|LT|LU|NL")),SUM(H$143:H$149)&gt;0),SUM(H$143:H$149)-SUM(H$27:H$33),0))</f>
        <v>31.097493820700002</v>
      </c>
      <c r="I154" s="67">
        <f t="shared" ref="I154:AD154" si="2">SUM(I$141, I$153, IF(AND(ISNUMBER(SEARCH($B$4,"AT|BE|CH|GB|IE|LT|LU|NL")),SUM(I$143:I$149)&gt;0),SUM(I$143:I$149)-SUM(I$27:I$33),0))</f>
        <v>43.058522873799994</v>
      </c>
      <c r="J154" s="67">
        <f t="shared" si="2"/>
        <v>61.886783146199988</v>
      </c>
      <c r="K154" s="67">
        <f t="shared" si="2"/>
        <v>104.32221125119996</v>
      </c>
      <c r="L154" s="67">
        <f t="shared" si="2"/>
        <v>5.2248593070000018</v>
      </c>
      <c r="M154" s="67">
        <f t="shared" si="2"/>
        <v>591.30931629869997</v>
      </c>
      <c r="N154" s="67">
        <f t="shared" si="2"/>
        <v>11.197776254800003</v>
      </c>
      <c r="O154" s="67">
        <f t="shared" si="2"/>
        <v>1.2409227701999999</v>
      </c>
      <c r="P154" s="67">
        <f t="shared" si="2"/>
        <v>0.6384072904000001</v>
      </c>
      <c r="Q154" s="67">
        <f t="shared" si="2"/>
        <v>2.6987881531999998</v>
      </c>
      <c r="R154" s="67">
        <f t="shared" si="2"/>
        <v>9.6765883402000021</v>
      </c>
      <c r="S154" s="67">
        <f t="shared" si="2"/>
        <v>23.535320209399998</v>
      </c>
      <c r="T154" s="67">
        <f t="shared" si="2"/>
        <v>0</v>
      </c>
      <c r="U154" s="67">
        <f t="shared" si="2"/>
        <v>0</v>
      </c>
      <c r="V154" s="67">
        <f t="shared" si="2"/>
        <v>0</v>
      </c>
      <c r="W154" s="67">
        <f t="shared" si="2"/>
        <v>34.071200558400001</v>
      </c>
      <c r="X154" s="67">
        <f t="shared" si="2"/>
        <v>3.1497014288392817</v>
      </c>
      <c r="Y154" s="67">
        <f t="shared" si="2"/>
        <v>6.7734334984034561</v>
      </c>
      <c r="Z154" s="67">
        <f t="shared" si="2"/>
        <v>3.2597128913165503</v>
      </c>
      <c r="AA154" s="67">
        <f t="shared" si="2"/>
        <v>1.9235612480503899</v>
      </c>
      <c r="AB154" s="67">
        <f t="shared" si="2"/>
        <v>15.10640906700162</v>
      </c>
      <c r="AC154" s="67">
        <f t="shared" si="2"/>
        <v>46.322905758220003</v>
      </c>
      <c r="AD154" s="67">
        <f t="shared" si="2"/>
        <v>20.654132481280001</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3.3758689931000001</v>
      </c>
      <c r="F157" s="130">
        <v>8.0272180999999998E-2</v>
      </c>
      <c r="G157" s="130">
        <v>8.4521746600000003E-2</v>
      </c>
      <c r="H157" s="130" t="s">
        <v>452</v>
      </c>
      <c r="I157" s="130">
        <v>3.51469596E-2</v>
      </c>
      <c r="J157" s="130">
        <v>3.51469596E-2</v>
      </c>
      <c r="K157" s="130">
        <v>3.51469596E-2</v>
      </c>
      <c r="L157" s="130">
        <v>1.68808711E-2</v>
      </c>
      <c r="M157" s="130">
        <v>0.81521224569999995</v>
      </c>
      <c r="N157" s="130">
        <v>1.6434784099999999E-2</v>
      </c>
      <c r="O157" s="130">
        <v>2.3478263E-3</v>
      </c>
      <c r="P157" s="130">
        <v>7.0434788999999996E-3</v>
      </c>
      <c r="Q157" s="130">
        <v>1.17391315E-2</v>
      </c>
      <c r="R157" s="130">
        <v>1.17391315E-2</v>
      </c>
      <c r="S157" s="130">
        <v>1.17391315E-2</v>
      </c>
      <c r="T157" s="130" t="s">
        <v>452</v>
      </c>
      <c r="U157" s="130" t="s">
        <v>452</v>
      </c>
      <c r="V157" s="130" t="s">
        <v>452</v>
      </c>
      <c r="W157" s="130">
        <v>1.4086957799999999E-2</v>
      </c>
      <c r="X157" s="130">
        <v>1.1749931000000001E-3</v>
      </c>
      <c r="Y157" s="130">
        <v>2.1541541000000002E-3</v>
      </c>
      <c r="Z157" s="130">
        <v>7.3179400000000002E-4</v>
      </c>
      <c r="AA157" s="130">
        <v>2.5252045999999998E-3</v>
      </c>
      <c r="AB157" s="130">
        <v>6.5861458000000001E-3</v>
      </c>
      <c r="AC157" s="130" t="s">
        <v>452</v>
      </c>
      <c r="AD157" s="130" t="s">
        <v>452</v>
      </c>
      <c r="AE157" s="51"/>
      <c r="AF157" s="130">
        <v>10119.131326000001</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3.3043944771999998</v>
      </c>
      <c r="F158" s="130">
        <v>0.92158146819999998</v>
      </c>
      <c r="G158" s="130">
        <v>8.8572458399999998E-2</v>
      </c>
      <c r="H158" s="130" t="s">
        <v>452</v>
      </c>
      <c r="I158" s="130">
        <v>3.25552702E-2</v>
      </c>
      <c r="J158" s="130">
        <v>3.25552702E-2</v>
      </c>
      <c r="K158" s="130">
        <v>3.25552702E-2</v>
      </c>
      <c r="L158" s="130">
        <v>1.55803353E-2</v>
      </c>
      <c r="M158" s="130">
        <v>2.1538228133000001</v>
      </c>
      <c r="N158" s="130">
        <v>1.7214372532</v>
      </c>
      <c r="O158" s="130">
        <v>2.4575434000000001E-3</v>
      </c>
      <c r="P158" s="130">
        <v>7.2969569999999997E-3</v>
      </c>
      <c r="Q158" s="130">
        <v>1.2287716799999999E-2</v>
      </c>
      <c r="R158" s="130">
        <v>1.2287716799999999E-2</v>
      </c>
      <c r="S158" s="130">
        <v>1.6449738700000001E-2</v>
      </c>
      <c r="T158" s="130" t="s">
        <v>452</v>
      </c>
      <c r="U158" s="130" t="s">
        <v>452</v>
      </c>
      <c r="V158" s="130" t="s">
        <v>452</v>
      </c>
      <c r="W158" s="130">
        <v>1.9638788899999999E-2</v>
      </c>
      <c r="X158" s="130">
        <v>1.2299021E-3</v>
      </c>
      <c r="Y158" s="130">
        <v>2.2548206E-3</v>
      </c>
      <c r="Z158" s="130">
        <v>7.6599169999999996E-4</v>
      </c>
      <c r="AA158" s="130">
        <v>2.6432107999999998E-3</v>
      </c>
      <c r="AB158" s="130">
        <v>6.8939251999999996E-3</v>
      </c>
      <c r="AC158" s="130" t="s">
        <v>452</v>
      </c>
      <c r="AD158" s="130" t="s">
        <v>452</v>
      </c>
      <c r="AE158" s="51"/>
      <c r="AF158" s="130">
        <v>10594.029826</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51.419982339999997</v>
      </c>
      <c r="F159" s="130">
        <v>2.1344950884</v>
      </c>
      <c r="G159" s="130">
        <v>11.309308709</v>
      </c>
      <c r="H159" s="130" t="s">
        <v>452</v>
      </c>
      <c r="I159" s="130">
        <v>2.8076929441999998</v>
      </c>
      <c r="J159" s="130">
        <v>2.9554662569999999</v>
      </c>
      <c r="K159" s="130">
        <v>2.9554662569999999</v>
      </c>
      <c r="L159" s="130">
        <v>1.1926733071</v>
      </c>
      <c r="M159" s="130">
        <v>2.5791815651999999</v>
      </c>
      <c r="N159" s="130">
        <v>0.42992824120000001</v>
      </c>
      <c r="O159" s="130">
        <v>4.29928241E-2</v>
      </c>
      <c r="P159" s="130">
        <v>0.101300472</v>
      </c>
      <c r="Q159" s="130">
        <v>0.2414856386</v>
      </c>
      <c r="R159" s="130">
        <v>0.53190618379999999</v>
      </c>
      <c r="S159" s="130">
        <v>0.22633048550000001</v>
      </c>
      <c r="T159" s="130" t="s">
        <v>452</v>
      </c>
      <c r="U159" s="130" t="s">
        <v>452</v>
      </c>
      <c r="V159" s="130" t="s">
        <v>452</v>
      </c>
      <c r="W159" s="130">
        <v>3.557491814</v>
      </c>
      <c r="X159" s="130">
        <v>4.2720789000000002E-3</v>
      </c>
      <c r="Y159" s="130">
        <v>1.6580250299999998E-2</v>
      </c>
      <c r="Z159" s="130">
        <v>7.7093843000000002E-3</v>
      </c>
      <c r="AA159" s="130">
        <v>2.7752475700000001E-2</v>
      </c>
      <c r="AB159" s="130">
        <v>5.6314189200000003E-2</v>
      </c>
      <c r="AC159" s="130">
        <v>9.5710394800000001E-2</v>
      </c>
      <c r="AD159" s="130">
        <v>0.41772301080000002</v>
      </c>
      <c r="AE159" s="51"/>
      <c r="AF159" s="130">
        <v>37384.777223999998</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19457"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19458"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1671B2-C050-4249-834D-96B1FCA73A13}">
  <sheetPr codeName="Tabelle14"/>
  <dimension ref="A1:BO193"/>
  <sheetViews>
    <sheetView topLeftCell="Y108"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2001</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2001</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1.4087297913000001</v>
      </c>
      <c r="F14" s="102">
        <v>0.56118941550000001</v>
      </c>
      <c r="G14" s="102">
        <v>1.4644901977</v>
      </c>
      <c r="H14" s="102" t="s">
        <v>452</v>
      </c>
      <c r="I14" s="102">
        <v>0.1029458172</v>
      </c>
      <c r="J14" s="102">
        <v>0.21993693070000001</v>
      </c>
      <c r="K14" s="102">
        <v>0.32893465599999999</v>
      </c>
      <c r="L14" s="102">
        <v>4.4830392000000004E-3</v>
      </c>
      <c r="M14" s="102">
        <v>1.0995466562</v>
      </c>
      <c r="N14" s="102">
        <v>0.30581637519999999</v>
      </c>
      <c r="O14" s="102">
        <v>4.6736017999999997E-2</v>
      </c>
      <c r="P14" s="102">
        <v>2.7731884200000001E-2</v>
      </c>
      <c r="Q14" s="102">
        <v>5.0842267500000003E-2</v>
      </c>
      <c r="R14" s="102">
        <v>6.6005644500000002E-2</v>
      </c>
      <c r="S14" s="102">
        <v>0.12562021919999999</v>
      </c>
      <c r="T14" s="102" t="s">
        <v>452</v>
      </c>
      <c r="U14" s="102" t="s">
        <v>452</v>
      </c>
      <c r="V14" s="102" t="s">
        <v>452</v>
      </c>
      <c r="W14" s="102">
        <v>2.8450838101999998</v>
      </c>
      <c r="X14" s="102">
        <v>1.6770269E-3</v>
      </c>
      <c r="Y14" s="102">
        <v>3.4253344000000001E-3</v>
      </c>
      <c r="Z14" s="102">
        <v>3.1054025999999999E-3</v>
      </c>
      <c r="AA14" s="102">
        <v>1.4498193999999999E-3</v>
      </c>
      <c r="AB14" s="102">
        <v>9.6575832999999996E-3</v>
      </c>
      <c r="AC14" s="102">
        <v>0.50020221340000004</v>
      </c>
      <c r="AD14" s="102">
        <v>7.4677422000000004E-3</v>
      </c>
      <c r="AE14" s="103"/>
      <c r="AF14" s="104">
        <v>1180.4177328000001</v>
      </c>
      <c r="AG14" s="104">
        <v>1581.9996000000001</v>
      </c>
      <c r="AH14" s="104">
        <v>81.585899999999995</v>
      </c>
      <c r="AI14" s="104">
        <v>2230.1360911000002</v>
      </c>
      <c r="AJ14" s="104">
        <v>6295.5419118999998</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1.1953706316999999</v>
      </c>
      <c r="F15" s="102">
        <v>4.8801189000000002E-2</v>
      </c>
      <c r="G15" s="102">
        <v>0.62079701620000005</v>
      </c>
      <c r="H15" s="102" t="s">
        <v>452</v>
      </c>
      <c r="I15" s="102">
        <v>7.4537295500000003E-2</v>
      </c>
      <c r="J15" s="102">
        <v>7.5650593700000004E-2</v>
      </c>
      <c r="K15" s="102">
        <v>7.61780492E-2</v>
      </c>
      <c r="L15" s="102">
        <v>5.6419857000000002E-3</v>
      </c>
      <c r="M15" s="102">
        <v>6.2580000000000003E-4</v>
      </c>
      <c r="N15" s="102">
        <v>3.1289999999999998E-3</v>
      </c>
      <c r="O15" s="102">
        <v>3.1290000000000002E-4</v>
      </c>
      <c r="P15" s="102">
        <v>6.2580000000000003E-4</v>
      </c>
      <c r="Q15" s="102">
        <v>4.0489152000000002E-3</v>
      </c>
      <c r="R15" s="102">
        <v>1.6743384E-2</v>
      </c>
      <c r="S15" s="102">
        <v>1.1196833999999999E-2</v>
      </c>
      <c r="T15" s="102" t="s">
        <v>452</v>
      </c>
      <c r="U15" s="102" t="s">
        <v>452</v>
      </c>
      <c r="V15" s="102" t="s">
        <v>452</v>
      </c>
      <c r="W15" s="102">
        <v>2.1238799999999999E-3</v>
      </c>
      <c r="X15" s="102">
        <v>1.7184500000000001E-5</v>
      </c>
      <c r="Y15" s="102">
        <v>4.4791299999999999E-5</v>
      </c>
      <c r="Z15" s="102">
        <v>2.6551100000000001E-5</v>
      </c>
      <c r="AA15" s="102">
        <v>2.66558E-5</v>
      </c>
      <c r="AB15" s="102">
        <v>1.151827E-4</v>
      </c>
      <c r="AC15" s="102" t="s">
        <v>241</v>
      </c>
      <c r="AD15" s="102">
        <v>1.065844E-4</v>
      </c>
      <c r="AE15" s="103"/>
      <c r="AF15" s="104">
        <v>18842.529569999999</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42.255019591999996</v>
      </c>
      <c r="F16" s="102">
        <v>1.5793909313000001</v>
      </c>
      <c r="G16" s="102">
        <v>0.46850520429999998</v>
      </c>
      <c r="H16" s="102" t="s">
        <v>452</v>
      </c>
      <c r="I16" s="102">
        <v>0.78570780600000001</v>
      </c>
      <c r="J16" s="102">
        <v>0.80756871649999995</v>
      </c>
      <c r="K16" s="102">
        <v>0.81384166619999998</v>
      </c>
      <c r="L16" s="102">
        <v>0.16380789779999999</v>
      </c>
      <c r="M16" s="102">
        <v>7.7183771631000004</v>
      </c>
      <c r="N16" s="102">
        <v>2.7035237600000001E-2</v>
      </c>
      <c r="O16" s="102">
        <v>8.9941601000000006E-3</v>
      </c>
      <c r="P16" s="102">
        <v>1.6793838200000001E-2</v>
      </c>
      <c r="Q16" s="102">
        <v>2.7328160800000001E-2</v>
      </c>
      <c r="R16" s="102">
        <v>8.9280595099999999E-2</v>
      </c>
      <c r="S16" s="102">
        <v>7.3232849200000005E-2</v>
      </c>
      <c r="T16" s="102" t="s">
        <v>452</v>
      </c>
      <c r="U16" s="102" t="s">
        <v>452</v>
      </c>
      <c r="V16" s="102" t="s">
        <v>452</v>
      </c>
      <c r="W16" s="102">
        <v>1.2249481712000001</v>
      </c>
      <c r="X16" s="102">
        <v>7.4313299999999999E-5</v>
      </c>
      <c r="Y16" s="102">
        <v>1.6170830000000001E-4</v>
      </c>
      <c r="Z16" s="102">
        <v>1.617256E-4</v>
      </c>
      <c r="AA16" s="102">
        <v>1.888192E-4</v>
      </c>
      <c r="AB16" s="102">
        <v>5.8656629999999995E-4</v>
      </c>
      <c r="AC16" s="102">
        <v>8.6584642999999999E-3</v>
      </c>
      <c r="AD16" s="102">
        <v>3.8492934899999998E-2</v>
      </c>
      <c r="AE16" s="103"/>
      <c r="AF16" s="104">
        <v>11261.080764</v>
      </c>
      <c r="AG16" s="104" t="s">
        <v>54</v>
      </c>
      <c r="AH16" s="104">
        <v>152887.45676999999</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0.14054361239999999</v>
      </c>
      <c r="F17" s="102">
        <v>1.6341484E-2</v>
      </c>
      <c r="G17" s="102">
        <v>1.8851131600000001E-2</v>
      </c>
      <c r="H17" s="102">
        <v>1.767363E-4</v>
      </c>
      <c r="I17" s="102">
        <v>1.9634975499999999E-2</v>
      </c>
      <c r="J17" s="102">
        <v>2.6386062500000002E-2</v>
      </c>
      <c r="K17" s="102">
        <v>3.60171637E-2</v>
      </c>
      <c r="L17" s="102">
        <v>7.8554950000000003E-4</v>
      </c>
      <c r="M17" s="102">
        <v>0.64823600770000001</v>
      </c>
      <c r="N17" s="102">
        <v>1.6745040000000001E-3</v>
      </c>
      <c r="O17" s="102">
        <v>1.000288E-3</v>
      </c>
      <c r="P17" s="102">
        <v>7.07885E-4</v>
      </c>
      <c r="Q17" s="102">
        <v>3.8422235999999999E-3</v>
      </c>
      <c r="R17" s="102">
        <v>3.9137779000000001E-3</v>
      </c>
      <c r="S17" s="102">
        <v>6.0162337999999996E-3</v>
      </c>
      <c r="T17" s="102" t="s">
        <v>452</v>
      </c>
      <c r="U17" s="102" t="s">
        <v>452</v>
      </c>
      <c r="V17" s="102" t="s">
        <v>452</v>
      </c>
      <c r="W17" s="102">
        <v>1.003624E-2</v>
      </c>
      <c r="X17" s="102">
        <v>1.3438968999999999E-6</v>
      </c>
      <c r="Y17" s="102">
        <v>6.6811700000000003E-5</v>
      </c>
      <c r="Z17" s="102">
        <v>6.6346400000000006E-5</v>
      </c>
      <c r="AA17" s="102">
        <v>2.39821E-6</v>
      </c>
      <c r="AB17" s="102">
        <v>1.3690029999999999E-4</v>
      </c>
      <c r="AC17" s="102">
        <v>1.0640567000000001E-3</v>
      </c>
      <c r="AD17" s="102">
        <v>2.6901299999999999E-5</v>
      </c>
      <c r="AE17" s="103"/>
      <c r="AF17" s="104">
        <v>558.43380000000002</v>
      </c>
      <c r="AG17" s="104">
        <v>840.20459861999996</v>
      </c>
      <c r="AH17" s="104" t="s">
        <v>54</v>
      </c>
      <c r="AI17" s="104">
        <v>142.45855</v>
      </c>
      <c r="AJ17" s="104" t="s">
        <v>54</v>
      </c>
      <c r="AK17" s="104" t="s">
        <v>241</v>
      </c>
      <c r="AL17" s="105" t="s">
        <v>50</v>
      </c>
    </row>
    <row r="18" spans="1:39" s="6" customFormat="1" ht="24.75" customHeight="1" thickBot="1" x14ac:dyDescent="0.3">
      <c r="A18" s="99" t="s">
        <v>55</v>
      </c>
      <c r="B18" s="99" t="s">
        <v>62</v>
      </c>
      <c r="C18" s="100" t="s">
        <v>63</v>
      </c>
      <c r="D18" s="101"/>
      <c r="E18" s="102">
        <v>0.45119676949999998</v>
      </c>
      <c r="F18" s="102">
        <v>1.4080328E-2</v>
      </c>
      <c r="G18" s="102">
        <v>0.15519175139999999</v>
      </c>
      <c r="H18" s="102">
        <v>3.3384960000000002E-7</v>
      </c>
      <c r="I18" s="102">
        <v>3.6782023999999999E-3</v>
      </c>
      <c r="J18" s="102">
        <v>4.0489773999999997E-3</v>
      </c>
      <c r="K18" s="102">
        <v>4.5473125999999997E-3</v>
      </c>
      <c r="L18" s="102">
        <v>3.4425720000000001E-4</v>
      </c>
      <c r="M18" s="102">
        <v>4.2509199999999997E-2</v>
      </c>
      <c r="N18" s="102">
        <v>2.1790593300000001E-2</v>
      </c>
      <c r="O18" s="102">
        <v>2.1954896999999999E-3</v>
      </c>
      <c r="P18" s="102">
        <v>1.2078059999999999E-4</v>
      </c>
      <c r="Q18" s="102">
        <v>4.5527099999999999E-4</v>
      </c>
      <c r="R18" s="102">
        <v>7.0307710000000001E-4</v>
      </c>
      <c r="S18" s="102">
        <v>1.22184862E-2</v>
      </c>
      <c r="T18" s="102" t="s">
        <v>452</v>
      </c>
      <c r="U18" s="102" t="s">
        <v>452</v>
      </c>
      <c r="V18" s="102" t="s">
        <v>452</v>
      </c>
      <c r="W18" s="102">
        <v>1.91497E-3</v>
      </c>
      <c r="X18" s="102">
        <v>7.1947020999999999E-7</v>
      </c>
      <c r="Y18" s="102">
        <v>6.2075195000000003E-6</v>
      </c>
      <c r="Z18" s="102">
        <v>5.0996707999999996E-6</v>
      </c>
      <c r="AA18" s="102">
        <v>7.1811385000000001E-6</v>
      </c>
      <c r="AB18" s="102">
        <v>1.9207799999999999E-5</v>
      </c>
      <c r="AC18" s="102">
        <v>1.3910399999999999E-6</v>
      </c>
      <c r="AD18" s="102">
        <v>9.16989E-4</v>
      </c>
      <c r="AE18" s="103"/>
      <c r="AF18" s="104">
        <v>3270.5549000000001</v>
      </c>
      <c r="AG18" s="104" t="s">
        <v>54</v>
      </c>
      <c r="AH18" s="104">
        <v>1063.1493</v>
      </c>
      <c r="AI18" s="104">
        <v>0.26910000000000001</v>
      </c>
      <c r="AJ18" s="104" t="s">
        <v>54</v>
      </c>
      <c r="AK18" s="104" t="s">
        <v>241</v>
      </c>
      <c r="AL18" s="105" t="s">
        <v>50</v>
      </c>
    </row>
    <row r="19" spans="1:39" s="6" customFormat="1" ht="24.75" customHeight="1" thickBot="1" x14ac:dyDescent="0.3">
      <c r="A19" s="99" t="s">
        <v>55</v>
      </c>
      <c r="B19" s="99" t="s">
        <v>64</v>
      </c>
      <c r="C19" s="100" t="s">
        <v>65</v>
      </c>
      <c r="D19" s="101"/>
      <c r="E19" s="102">
        <v>1.0968437234999999</v>
      </c>
      <c r="F19" s="102">
        <v>3.7385494300000002E-2</v>
      </c>
      <c r="G19" s="102">
        <v>0.52898099249999997</v>
      </c>
      <c r="H19" s="102" t="s">
        <v>452</v>
      </c>
      <c r="I19" s="102">
        <v>9.3579267899999999E-2</v>
      </c>
      <c r="J19" s="102">
        <v>0.1128894166</v>
      </c>
      <c r="K19" s="102">
        <v>0.13395260889999999</v>
      </c>
      <c r="L19" s="102">
        <v>2.2461928799999999E-2</v>
      </c>
      <c r="M19" s="102">
        <v>5.2745800000000002E-2</v>
      </c>
      <c r="N19" s="102">
        <v>5.4797220000000001E-2</v>
      </c>
      <c r="O19" s="102">
        <v>5.4127899999999998E-3</v>
      </c>
      <c r="P19" s="102">
        <v>1.0590530000000001E-2</v>
      </c>
      <c r="Q19" s="102">
        <v>3.87761285E-2</v>
      </c>
      <c r="R19" s="102">
        <v>0.35300580440000001</v>
      </c>
      <c r="S19" s="102">
        <v>0.25783211480000001</v>
      </c>
      <c r="T19" s="102" t="s">
        <v>452</v>
      </c>
      <c r="U19" s="102" t="s">
        <v>452</v>
      </c>
      <c r="V19" s="102" t="s">
        <v>452</v>
      </c>
      <c r="W19" s="102">
        <v>5.3995120000000001E-2</v>
      </c>
      <c r="X19" s="102">
        <v>4.1984199999999997E-5</v>
      </c>
      <c r="Y19" s="102">
        <v>2.7851260000000001E-4</v>
      </c>
      <c r="Z19" s="102">
        <v>5.3396300000000002E-5</v>
      </c>
      <c r="AA19" s="102">
        <v>5.5433699999999997E-5</v>
      </c>
      <c r="AB19" s="102">
        <v>4.293268E-4</v>
      </c>
      <c r="AC19" s="102">
        <v>4.0517610000000003E-2</v>
      </c>
      <c r="AD19" s="102">
        <v>1.7740656E-3</v>
      </c>
      <c r="AE19" s="103"/>
      <c r="AF19" s="104">
        <v>17973.473699999999</v>
      </c>
      <c r="AG19" s="104">
        <v>291.14640000000003</v>
      </c>
      <c r="AH19" s="104">
        <v>5087.3284540000004</v>
      </c>
      <c r="AI19" s="104" t="s">
        <v>54</v>
      </c>
      <c r="AJ19" s="104">
        <v>364.34440000000001</v>
      </c>
      <c r="AK19" s="104" t="s">
        <v>241</v>
      </c>
      <c r="AL19" s="105" t="s">
        <v>50</v>
      </c>
    </row>
    <row r="20" spans="1:39" s="6" customFormat="1" ht="24.75" customHeight="1" thickBot="1" x14ac:dyDescent="0.3">
      <c r="A20" s="99" t="s">
        <v>55</v>
      </c>
      <c r="B20" s="99" t="s">
        <v>66</v>
      </c>
      <c r="C20" s="100" t="s">
        <v>67</v>
      </c>
      <c r="D20" s="101"/>
      <c r="E20" s="102">
        <v>1.8546979025999999</v>
      </c>
      <c r="F20" s="102">
        <v>0.34529710699999999</v>
      </c>
      <c r="G20" s="102">
        <v>1.2550404037</v>
      </c>
      <c r="H20" s="102">
        <v>6.1458049000000002E-3</v>
      </c>
      <c r="I20" s="102">
        <v>0.34813355610000002</v>
      </c>
      <c r="J20" s="102">
        <v>0.37002950229999998</v>
      </c>
      <c r="K20" s="102">
        <v>0.40146348850000002</v>
      </c>
      <c r="L20" s="102">
        <v>0.1130049394</v>
      </c>
      <c r="M20" s="102">
        <v>3.4384384735000002</v>
      </c>
      <c r="N20" s="102">
        <v>0.30962888259999999</v>
      </c>
      <c r="O20" s="102">
        <v>0.1364117037</v>
      </c>
      <c r="P20" s="102">
        <v>4.3707617400000003E-2</v>
      </c>
      <c r="Q20" s="102">
        <v>0.26213994530000001</v>
      </c>
      <c r="R20" s="102">
        <v>0.60623041580000003</v>
      </c>
      <c r="S20" s="102">
        <v>0.67794650990000005</v>
      </c>
      <c r="T20" s="102" t="s">
        <v>452</v>
      </c>
      <c r="U20" s="102" t="s">
        <v>452</v>
      </c>
      <c r="V20" s="102" t="s">
        <v>452</v>
      </c>
      <c r="W20" s="102">
        <v>3.1271198005</v>
      </c>
      <c r="X20" s="102">
        <v>7.8995230000000001E-4</v>
      </c>
      <c r="Y20" s="102">
        <v>1.39581984E-2</v>
      </c>
      <c r="Z20" s="102">
        <v>9.5212807000000007E-3</v>
      </c>
      <c r="AA20" s="102">
        <v>7.803752E-4</v>
      </c>
      <c r="AB20" s="102">
        <v>2.5049806599999998E-2</v>
      </c>
      <c r="AC20" s="102">
        <v>7.4084705400000006E-2</v>
      </c>
      <c r="AD20" s="102">
        <v>3.6086135800000002E-2</v>
      </c>
      <c r="AE20" s="103"/>
      <c r="AF20" s="104">
        <v>5968.6980000000003</v>
      </c>
      <c r="AG20" s="104" t="s">
        <v>54</v>
      </c>
      <c r="AH20" s="104">
        <v>408.18275999999997</v>
      </c>
      <c r="AI20" s="104">
        <v>11300.369637</v>
      </c>
      <c r="AJ20" s="104">
        <v>451.81473799000003</v>
      </c>
      <c r="AK20" s="104" t="s">
        <v>241</v>
      </c>
      <c r="AL20" s="105" t="s">
        <v>50</v>
      </c>
    </row>
    <row r="21" spans="1:39" s="6" customFormat="1" ht="24.75" customHeight="1" thickBot="1" x14ac:dyDescent="0.3">
      <c r="A21" s="99" t="s">
        <v>55</v>
      </c>
      <c r="B21" s="99" t="s">
        <v>68</v>
      </c>
      <c r="C21" s="100" t="s">
        <v>69</v>
      </c>
      <c r="D21" s="101"/>
      <c r="E21" s="102">
        <v>0.43888034999999997</v>
      </c>
      <c r="F21" s="102">
        <v>4.2021545E-2</v>
      </c>
      <c r="G21" s="102">
        <v>0.61437401999999997</v>
      </c>
      <c r="H21" s="102" t="s">
        <v>452</v>
      </c>
      <c r="I21" s="102">
        <v>3.2508849399999998E-2</v>
      </c>
      <c r="J21" s="102">
        <v>5.4156850200000002E-2</v>
      </c>
      <c r="K21" s="102">
        <v>7.0328771600000006E-2</v>
      </c>
      <c r="L21" s="102">
        <v>1.41811504E-2</v>
      </c>
      <c r="M21" s="102">
        <v>0.1653646</v>
      </c>
      <c r="N21" s="102">
        <v>4.0616614299999999E-2</v>
      </c>
      <c r="O21" s="102">
        <v>4.0421848999999998E-3</v>
      </c>
      <c r="P21" s="102">
        <v>1.0411657E-2</v>
      </c>
      <c r="Q21" s="102">
        <v>2.2385668599999999E-2</v>
      </c>
      <c r="R21" s="102">
        <v>4.8101476999999997E-2</v>
      </c>
      <c r="S21" s="102">
        <v>2.2237972000000002E-2</v>
      </c>
      <c r="T21" s="102" t="s">
        <v>452</v>
      </c>
      <c r="U21" s="102" t="s">
        <v>452</v>
      </c>
      <c r="V21" s="102" t="s">
        <v>452</v>
      </c>
      <c r="W21" s="102">
        <v>1.223585E-2</v>
      </c>
      <c r="X21" s="102">
        <v>4.6033093999999998E-6</v>
      </c>
      <c r="Y21" s="102">
        <v>3.3593799999999997E-5</v>
      </c>
      <c r="Z21" s="102">
        <v>1.30814E-5</v>
      </c>
      <c r="AA21" s="102">
        <v>1.9196000000000001E-5</v>
      </c>
      <c r="AB21" s="102">
        <v>7.0474400000000004E-5</v>
      </c>
      <c r="AC21" s="102">
        <v>1.7608500000000001E-4</v>
      </c>
      <c r="AD21" s="102">
        <v>1.8839519999999999E-3</v>
      </c>
      <c r="AE21" s="103"/>
      <c r="AF21" s="104">
        <v>5171.7790000000005</v>
      </c>
      <c r="AG21" s="104" t="s">
        <v>54</v>
      </c>
      <c r="AH21" s="104">
        <v>249.53345999999999</v>
      </c>
      <c r="AI21" s="104" t="s">
        <v>54</v>
      </c>
      <c r="AJ21" s="104">
        <v>1.5833999999999999</v>
      </c>
      <c r="AK21" s="104" t="s">
        <v>241</v>
      </c>
      <c r="AL21" s="105" t="s">
        <v>50</v>
      </c>
    </row>
    <row r="22" spans="1:39" s="6" customFormat="1" ht="24.75" customHeight="1" thickBot="1" x14ac:dyDescent="0.3">
      <c r="A22" s="99" t="s">
        <v>55</v>
      </c>
      <c r="B22" s="106" t="s">
        <v>70</v>
      </c>
      <c r="C22" s="100" t="s">
        <v>71</v>
      </c>
      <c r="D22" s="101"/>
      <c r="E22" s="102">
        <v>3.8265264903</v>
      </c>
      <c r="F22" s="102">
        <v>5.3852176000000002E-2</v>
      </c>
      <c r="G22" s="102">
        <v>0.35129767830000003</v>
      </c>
      <c r="H22" s="102">
        <v>9.4516499999999995E-5</v>
      </c>
      <c r="I22" s="102">
        <v>1.14790959E-2</v>
      </c>
      <c r="J22" s="102">
        <v>1.71734677E-2</v>
      </c>
      <c r="K22" s="102">
        <v>2.5955750900000001E-2</v>
      </c>
      <c r="L22" s="102">
        <v>4.6508755999999998E-3</v>
      </c>
      <c r="M22" s="102">
        <v>0.57584235969999997</v>
      </c>
      <c r="N22" s="102">
        <v>0.1195739015</v>
      </c>
      <c r="O22" s="102">
        <v>1.7411476700000001E-2</v>
      </c>
      <c r="P22" s="102">
        <v>8.62133E-3</v>
      </c>
      <c r="Q22" s="102">
        <v>1.9209668799999999E-2</v>
      </c>
      <c r="R22" s="102">
        <v>0.41801347750000001</v>
      </c>
      <c r="S22" s="102">
        <v>0.2836218526</v>
      </c>
      <c r="T22" s="102" t="s">
        <v>452</v>
      </c>
      <c r="U22" s="102" t="s">
        <v>452</v>
      </c>
      <c r="V22" s="102" t="s">
        <v>452</v>
      </c>
      <c r="W22" s="102">
        <v>0.12014743999999999</v>
      </c>
      <c r="X22" s="102">
        <v>3.4787291999999999E-3</v>
      </c>
      <c r="Y22" s="102">
        <v>2.5804982399999999E-2</v>
      </c>
      <c r="Z22" s="102">
        <v>3.2185199999999999E-3</v>
      </c>
      <c r="AA22" s="102">
        <v>2.7346548999999999E-3</v>
      </c>
      <c r="AB22" s="102">
        <v>3.5236886600000003E-2</v>
      </c>
      <c r="AC22" s="102">
        <v>3.1564155199999999E-2</v>
      </c>
      <c r="AD22" s="102">
        <v>0.18318039350000001</v>
      </c>
      <c r="AE22" s="103"/>
      <c r="AF22" s="104">
        <v>2613.761</v>
      </c>
      <c r="AG22" s="104">
        <v>4975.6403</v>
      </c>
      <c r="AH22" s="104" t="s">
        <v>54</v>
      </c>
      <c r="AI22" s="104">
        <v>76.185199999999995</v>
      </c>
      <c r="AJ22" s="104">
        <v>2219.5856907000002</v>
      </c>
      <c r="AK22" s="104" t="s">
        <v>241</v>
      </c>
      <c r="AL22" s="105" t="s">
        <v>50</v>
      </c>
    </row>
    <row r="23" spans="1:39" s="6" customFormat="1" ht="24.75" customHeight="1" thickBot="1" x14ac:dyDescent="0.3">
      <c r="A23" s="99" t="s">
        <v>72</v>
      </c>
      <c r="B23" s="106" t="s">
        <v>73</v>
      </c>
      <c r="C23" s="100" t="s">
        <v>74</v>
      </c>
      <c r="D23" s="107"/>
      <c r="E23" s="102">
        <v>10.29702771</v>
      </c>
      <c r="F23" s="102">
        <v>0.57163849950000001</v>
      </c>
      <c r="G23" s="102">
        <v>0.2048809976</v>
      </c>
      <c r="H23" s="102">
        <v>2.0331143E-3</v>
      </c>
      <c r="I23" s="102">
        <v>0.16595501330000001</v>
      </c>
      <c r="J23" s="102">
        <v>0.17468948770000001</v>
      </c>
      <c r="K23" s="102">
        <v>0.17468948770000001</v>
      </c>
      <c r="L23" s="102">
        <v>6.8041555500000003E-2</v>
      </c>
      <c r="M23" s="102">
        <v>2.2611514213000001</v>
      </c>
      <c r="N23" s="102">
        <v>2.56101247E-2</v>
      </c>
      <c r="O23" s="102">
        <v>2.5610124999999998E-3</v>
      </c>
      <c r="P23" s="102">
        <v>5.8903289999999995E-4</v>
      </c>
      <c r="Q23" s="102">
        <v>1.28050623E-2</v>
      </c>
      <c r="R23" s="102">
        <v>1.28050623E-2</v>
      </c>
      <c r="S23" s="102">
        <v>0.43537211980000001</v>
      </c>
      <c r="T23" s="102" t="s">
        <v>452</v>
      </c>
      <c r="U23" s="102" t="s">
        <v>452</v>
      </c>
      <c r="V23" s="102" t="s">
        <v>452</v>
      </c>
      <c r="W23" s="102">
        <v>2.56101247E-2</v>
      </c>
      <c r="X23" s="102">
        <v>7.6830374000000003E-3</v>
      </c>
      <c r="Y23" s="102">
        <v>1.28050623E-2</v>
      </c>
      <c r="Z23" s="102" t="s">
        <v>452</v>
      </c>
      <c r="AA23" s="102" t="s">
        <v>452</v>
      </c>
      <c r="AB23" s="102">
        <v>2.0488099799999999E-2</v>
      </c>
      <c r="AC23" s="102" t="s">
        <v>241</v>
      </c>
      <c r="AD23" s="102" t="s">
        <v>452</v>
      </c>
      <c r="AE23" s="103"/>
      <c r="AF23" s="104">
        <v>11037.963744000001</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0.56520360540000003</v>
      </c>
      <c r="F24" s="102">
        <v>0.28325894260000001</v>
      </c>
      <c r="G24" s="102">
        <v>0.42704845079999998</v>
      </c>
      <c r="H24" s="102">
        <v>3.7439089000000001E-3</v>
      </c>
      <c r="I24" s="102">
        <v>0.45252866269999997</v>
      </c>
      <c r="J24" s="102">
        <v>0.46646095459999998</v>
      </c>
      <c r="K24" s="102">
        <v>0.512669759</v>
      </c>
      <c r="L24" s="102">
        <v>7.8855710300000006E-2</v>
      </c>
      <c r="M24" s="102">
        <v>2.9751552781999999</v>
      </c>
      <c r="N24" s="102">
        <v>4.1190867800000003E-2</v>
      </c>
      <c r="O24" s="102">
        <v>2.12786092E-2</v>
      </c>
      <c r="P24" s="102">
        <v>9.3318522000000008E-3</v>
      </c>
      <c r="Q24" s="102">
        <v>4.29402267E-2</v>
      </c>
      <c r="R24" s="102">
        <v>7.0950134799999995E-2</v>
      </c>
      <c r="S24" s="102">
        <v>9.3708644499999993E-2</v>
      </c>
      <c r="T24" s="102" t="s">
        <v>452</v>
      </c>
      <c r="U24" s="102" t="s">
        <v>452</v>
      </c>
      <c r="V24" s="102" t="s">
        <v>452</v>
      </c>
      <c r="W24" s="102">
        <v>0.20029003470000001</v>
      </c>
      <c r="X24" s="102">
        <v>6.7700999999999994E-5</v>
      </c>
      <c r="Y24" s="102">
        <v>1.7726667E-3</v>
      </c>
      <c r="Z24" s="102">
        <v>1.4406836000000001E-3</v>
      </c>
      <c r="AA24" s="102">
        <v>7.8250200000000005E-5</v>
      </c>
      <c r="AB24" s="102">
        <v>3.3593015E-3</v>
      </c>
      <c r="AC24" s="102">
        <v>1.8380860499999999E-2</v>
      </c>
      <c r="AD24" s="102">
        <v>9.3845562999999993E-3</v>
      </c>
      <c r="AE24" s="103"/>
      <c r="AF24" s="104">
        <v>5691.5461599</v>
      </c>
      <c r="AG24" s="104">
        <v>0.54149999999999998</v>
      </c>
      <c r="AH24" s="104">
        <v>49.819859999999998</v>
      </c>
      <c r="AI24" s="104">
        <v>3017.7837324000002</v>
      </c>
      <c r="AJ24" s="104">
        <v>25.009599999999999</v>
      </c>
      <c r="AK24" s="104" t="s">
        <v>241</v>
      </c>
      <c r="AL24" s="105" t="s">
        <v>50</v>
      </c>
    </row>
    <row r="25" spans="1:39" s="6" customFormat="1" ht="24.75" customHeight="1" thickBot="1" x14ac:dyDescent="0.3">
      <c r="A25" s="99" t="s">
        <v>77</v>
      </c>
      <c r="B25" s="106" t="s">
        <v>78</v>
      </c>
      <c r="C25" s="109" t="s">
        <v>79</v>
      </c>
      <c r="D25" s="101"/>
      <c r="E25" s="102">
        <v>0.46355068150000001</v>
      </c>
      <c r="F25" s="102">
        <v>6.9468886300000005E-2</v>
      </c>
      <c r="G25" s="102">
        <v>1.8970429E-2</v>
      </c>
      <c r="H25" s="102" t="s">
        <v>241</v>
      </c>
      <c r="I25" s="102">
        <v>4.6766231999999996E-3</v>
      </c>
      <c r="J25" s="102">
        <v>4.6766231999999996E-3</v>
      </c>
      <c r="K25" s="102">
        <v>4.6766231999999996E-3</v>
      </c>
      <c r="L25" s="102">
        <v>2.2434593999999999E-3</v>
      </c>
      <c r="M25" s="102">
        <v>0.65558503550000002</v>
      </c>
      <c r="N25" s="102">
        <v>2.8868043999999999E-3</v>
      </c>
      <c r="O25" s="102">
        <v>4.1240059999999998E-4</v>
      </c>
      <c r="P25" s="102">
        <v>1.2372018999999999E-3</v>
      </c>
      <c r="Q25" s="102">
        <v>2.0620031999999998E-3</v>
      </c>
      <c r="R25" s="102">
        <v>2.0620031999999998E-3</v>
      </c>
      <c r="S25" s="102">
        <v>2.0620031999999998E-3</v>
      </c>
      <c r="T25" s="102" t="s">
        <v>452</v>
      </c>
      <c r="U25" s="102" t="s">
        <v>452</v>
      </c>
      <c r="V25" s="102" t="s">
        <v>452</v>
      </c>
      <c r="W25" s="102">
        <v>2.4744037999999999E-3</v>
      </c>
      <c r="X25" s="102">
        <v>2.0639000000000001E-4</v>
      </c>
      <c r="Y25" s="102">
        <v>3.7838169999999998E-4</v>
      </c>
      <c r="Z25" s="102">
        <v>1.2854119999999999E-4</v>
      </c>
      <c r="AA25" s="102">
        <v>4.4355749999999998E-4</v>
      </c>
      <c r="AB25" s="102">
        <v>1.1568704000000001E-3</v>
      </c>
      <c r="AC25" s="102" t="s">
        <v>241</v>
      </c>
      <c r="AD25" s="102" t="s">
        <v>452</v>
      </c>
      <c r="AE25" s="103"/>
      <c r="AF25" s="104">
        <v>1777.4467205999999</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1.014868332</v>
      </c>
      <c r="F26" s="102">
        <v>0.33258939650000002</v>
      </c>
      <c r="G26" s="102">
        <v>4.2908292000000001E-2</v>
      </c>
      <c r="H26" s="102" t="s">
        <v>452</v>
      </c>
      <c r="I26" s="102">
        <v>9.9353089999999998E-3</v>
      </c>
      <c r="J26" s="102">
        <v>9.9353089999999998E-3</v>
      </c>
      <c r="K26" s="102">
        <v>9.9353089999999998E-3</v>
      </c>
      <c r="L26" s="102">
        <v>4.7210760999999999E-3</v>
      </c>
      <c r="M26" s="102">
        <v>1.6869125532</v>
      </c>
      <c r="N26" s="102">
        <v>0.28497632979999998</v>
      </c>
      <c r="O26" s="102">
        <v>9.3332650000000001E-4</v>
      </c>
      <c r="P26" s="102">
        <v>2.7876158000000001E-3</v>
      </c>
      <c r="Q26" s="102">
        <v>4.6666325000000002E-3</v>
      </c>
      <c r="R26" s="102">
        <v>4.6666325000000002E-3</v>
      </c>
      <c r="S26" s="102">
        <v>5.3466364000000002E-3</v>
      </c>
      <c r="T26" s="102" t="s">
        <v>452</v>
      </c>
      <c r="U26" s="102" t="s">
        <v>452</v>
      </c>
      <c r="V26" s="102" t="s">
        <v>452</v>
      </c>
      <c r="W26" s="102">
        <v>6.3994788000000004E-3</v>
      </c>
      <c r="X26" s="102">
        <v>4.6709259999999999E-4</v>
      </c>
      <c r="Y26" s="102">
        <v>8.563364E-4</v>
      </c>
      <c r="Z26" s="102">
        <v>2.9090849999999999E-4</v>
      </c>
      <c r="AA26" s="102">
        <v>1.0038393E-3</v>
      </c>
      <c r="AB26" s="102">
        <v>2.6181769000000001E-3</v>
      </c>
      <c r="AC26" s="102" t="s">
        <v>241</v>
      </c>
      <c r="AD26" s="102" t="s">
        <v>452</v>
      </c>
      <c r="AE26" s="103"/>
      <c r="AF26" s="104">
        <v>4022.9669567000001</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17.435995814000002</v>
      </c>
      <c r="F27" s="102">
        <v>19.331282277</v>
      </c>
      <c r="G27" s="102">
        <v>0.27250100849999997</v>
      </c>
      <c r="H27" s="102">
        <v>1.8617191692999999</v>
      </c>
      <c r="I27" s="102">
        <v>0.3499568113</v>
      </c>
      <c r="J27" s="102">
        <v>0.3499568113</v>
      </c>
      <c r="K27" s="102">
        <v>0.3499568113</v>
      </c>
      <c r="L27" s="102">
        <v>0.19756395569999999</v>
      </c>
      <c r="M27" s="102">
        <v>141.0079417</v>
      </c>
      <c r="N27" s="102">
        <v>5.8332175999999999E-2</v>
      </c>
      <c r="O27" s="102">
        <v>1.5908929700000001E-2</v>
      </c>
      <c r="P27" s="102">
        <v>1.2439317199999999E-2</v>
      </c>
      <c r="Q27" s="102">
        <v>7.9544648400000001E-2</v>
      </c>
      <c r="R27" s="102">
        <v>7.9544648400000001E-2</v>
      </c>
      <c r="S27" s="102">
        <v>2.7045180458</v>
      </c>
      <c r="T27" s="102" t="s">
        <v>452</v>
      </c>
      <c r="U27" s="102" t="s">
        <v>452</v>
      </c>
      <c r="V27" s="102" t="s">
        <v>452</v>
      </c>
      <c r="W27" s="102">
        <v>0.1590892968</v>
      </c>
      <c r="X27" s="102">
        <v>6.0474387300000002E-2</v>
      </c>
      <c r="Y27" s="102">
        <v>6.8607913500000006E-2</v>
      </c>
      <c r="Z27" s="102">
        <v>4.9745334699999998E-2</v>
      </c>
      <c r="AA27" s="102">
        <v>6.9688007299999993E-2</v>
      </c>
      <c r="AB27" s="102">
        <v>0.24851564279999999</v>
      </c>
      <c r="AC27" s="102">
        <v>6.3826507300000002E-2</v>
      </c>
      <c r="AD27" s="102">
        <v>0.1782235502</v>
      </c>
      <c r="AE27" s="103"/>
      <c r="AF27" s="104">
        <v>69718.996878999998</v>
      </c>
      <c r="AG27" s="104" t="s">
        <v>241</v>
      </c>
      <c r="AH27" s="104" t="s">
        <v>54</v>
      </c>
      <c r="AI27" s="104" t="s">
        <v>453</v>
      </c>
      <c r="AJ27" s="104" t="s">
        <v>241</v>
      </c>
      <c r="AK27" s="104" t="s">
        <v>241</v>
      </c>
      <c r="AL27" s="105" t="s">
        <v>50</v>
      </c>
    </row>
    <row r="28" spans="1:39" s="6" customFormat="1" ht="24.75" customHeight="1" thickBot="1" x14ac:dyDescent="0.3">
      <c r="A28" s="99" t="s">
        <v>82</v>
      </c>
      <c r="B28" s="99" t="s">
        <v>85</v>
      </c>
      <c r="C28" s="100" t="s">
        <v>86</v>
      </c>
      <c r="D28" s="101"/>
      <c r="E28" s="102">
        <v>6.2014935412999996</v>
      </c>
      <c r="F28" s="102">
        <v>2.2289727457000001</v>
      </c>
      <c r="G28" s="102">
        <v>4.57132097E-2</v>
      </c>
      <c r="H28" s="102">
        <v>0.12072186009999999</v>
      </c>
      <c r="I28" s="102">
        <v>0.77983488459999994</v>
      </c>
      <c r="J28" s="102">
        <v>0.77983488459999994</v>
      </c>
      <c r="K28" s="102">
        <v>0.77983488459999994</v>
      </c>
      <c r="L28" s="102">
        <v>0.49973114889999998</v>
      </c>
      <c r="M28" s="102">
        <v>29.229851780000001</v>
      </c>
      <c r="N28" s="102">
        <v>3.2425114300000002E-2</v>
      </c>
      <c r="O28" s="102">
        <v>4.0185176000000003E-3</v>
      </c>
      <c r="P28" s="102">
        <v>1.6004929999999999E-3</v>
      </c>
      <c r="Q28" s="102">
        <v>2.0092588000000002E-2</v>
      </c>
      <c r="R28" s="102">
        <v>2.0092588000000002E-2</v>
      </c>
      <c r="S28" s="102">
        <v>0.68314799159999995</v>
      </c>
      <c r="T28" s="102" t="s">
        <v>452</v>
      </c>
      <c r="U28" s="102" t="s">
        <v>452</v>
      </c>
      <c r="V28" s="102" t="s">
        <v>452</v>
      </c>
      <c r="W28" s="102">
        <v>4.0185176000000003E-2</v>
      </c>
      <c r="X28" s="102">
        <v>3.6340520600000002E-2</v>
      </c>
      <c r="Y28" s="102">
        <v>4.09326011E-2</v>
      </c>
      <c r="Z28" s="102">
        <v>3.1690170199999999E-2</v>
      </c>
      <c r="AA28" s="102">
        <v>3.4981756599999997E-2</v>
      </c>
      <c r="AB28" s="102">
        <v>0.14394504859999999</v>
      </c>
      <c r="AC28" s="102">
        <v>9.1051377899999994E-2</v>
      </c>
      <c r="AD28" s="102">
        <v>0.28923561240000001</v>
      </c>
      <c r="AE28" s="103"/>
      <c r="AF28" s="104">
        <v>17408.497264000001</v>
      </c>
      <c r="AG28" s="104" t="s">
        <v>241</v>
      </c>
      <c r="AH28" s="104" t="s">
        <v>54</v>
      </c>
      <c r="AI28" s="104" t="s">
        <v>453</v>
      </c>
      <c r="AJ28" s="104" t="s">
        <v>241</v>
      </c>
      <c r="AK28" s="104" t="s">
        <v>241</v>
      </c>
      <c r="AL28" s="105" t="s">
        <v>50</v>
      </c>
    </row>
    <row r="29" spans="1:39" s="6" customFormat="1" ht="24.75" customHeight="1" thickBot="1" x14ac:dyDescent="0.3">
      <c r="A29" s="99" t="s">
        <v>82</v>
      </c>
      <c r="B29" s="99" t="s">
        <v>87</v>
      </c>
      <c r="C29" s="100" t="s">
        <v>88</v>
      </c>
      <c r="D29" s="101"/>
      <c r="E29" s="102">
        <v>25.434172403000002</v>
      </c>
      <c r="F29" s="102">
        <v>1.8673728737999999</v>
      </c>
      <c r="G29" s="102">
        <v>6.8015089799999998E-2</v>
      </c>
      <c r="H29" s="102">
        <v>7.1211054999999997E-3</v>
      </c>
      <c r="I29" s="102">
        <v>0.80776512540000001</v>
      </c>
      <c r="J29" s="102">
        <v>0.80776512540000001</v>
      </c>
      <c r="K29" s="102">
        <v>0.80776512540000001</v>
      </c>
      <c r="L29" s="102">
        <v>0.4865535856</v>
      </c>
      <c r="M29" s="102">
        <v>6.5936460192000004</v>
      </c>
      <c r="N29" s="102">
        <v>7.3910626800000004E-2</v>
      </c>
      <c r="O29" s="102">
        <v>7.5116814999999998E-3</v>
      </c>
      <c r="P29" s="102">
        <v>1.8315394E-3</v>
      </c>
      <c r="Q29" s="102">
        <v>3.7551456400000002E-2</v>
      </c>
      <c r="R29" s="102">
        <v>3.7576895200000002E-2</v>
      </c>
      <c r="S29" s="102">
        <v>1.2765820964000001</v>
      </c>
      <c r="T29" s="102" t="s">
        <v>452</v>
      </c>
      <c r="U29" s="102" t="s">
        <v>452</v>
      </c>
      <c r="V29" s="102" t="s">
        <v>452</v>
      </c>
      <c r="W29" s="102">
        <v>7.5165622500000001E-2</v>
      </c>
      <c r="X29" s="102">
        <v>2.05580741E-2</v>
      </c>
      <c r="Y29" s="102">
        <v>0.1252172815</v>
      </c>
      <c r="Z29" s="102">
        <v>0.13993487260000001</v>
      </c>
      <c r="AA29" s="102">
        <v>3.2238795100000002E-2</v>
      </c>
      <c r="AB29" s="102">
        <v>0.31794902330000002</v>
      </c>
      <c r="AC29" s="102">
        <v>6.03525273E-2</v>
      </c>
      <c r="AD29" s="102">
        <v>15.471506234</v>
      </c>
      <c r="AE29" s="103"/>
      <c r="AF29" s="104">
        <v>32378.012736000001</v>
      </c>
      <c r="AG29" s="104" t="s">
        <v>241</v>
      </c>
      <c r="AH29" s="104">
        <v>53.510219999999997</v>
      </c>
      <c r="AI29" s="104" t="s">
        <v>453</v>
      </c>
      <c r="AJ29" s="104" t="s">
        <v>241</v>
      </c>
      <c r="AK29" s="104" t="s">
        <v>241</v>
      </c>
      <c r="AL29" s="105" t="s">
        <v>50</v>
      </c>
    </row>
    <row r="30" spans="1:39" s="6" customFormat="1" ht="24.75" customHeight="1" thickBot="1" x14ac:dyDescent="0.3">
      <c r="A30" s="99" t="s">
        <v>82</v>
      </c>
      <c r="B30" s="99" t="s">
        <v>89</v>
      </c>
      <c r="C30" s="100" t="s">
        <v>90</v>
      </c>
      <c r="D30" s="101"/>
      <c r="E30" s="102">
        <v>0.13697839140000001</v>
      </c>
      <c r="F30" s="102">
        <v>2.1834077117000001</v>
      </c>
      <c r="G30" s="102">
        <v>5.7581519999999999E-3</v>
      </c>
      <c r="H30" s="102">
        <v>1.4680400999999999E-3</v>
      </c>
      <c r="I30" s="102">
        <v>9.90927692E-2</v>
      </c>
      <c r="J30" s="102">
        <v>9.90927692E-2</v>
      </c>
      <c r="K30" s="102">
        <v>9.90927692E-2</v>
      </c>
      <c r="L30" s="102">
        <v>1.2812497799999999E-2</v>
      </c>
      <c r="M30" s="102">
        <v>8.0222606565000003</v>
      </c>
      <c r="N30" s="102">
        <v>9.5969200000000005E-4</v>
      </c>
      <c r="O30" s="102">
        <v>3.1989730000000002E-4</v>
      </c>
      <c r="P30" s="102">
        <v>2.6871380000000002E-4</v>
      </c>
      <c r="Q30" s="102">
        <v>1.5994867E-3</v>
      </c>
      <c r="R30" s="102">
        <v>1.5994867E-3</v>
      </c>
      <c r="S30" s="102">
        <v>5.4382546300000001E-2</v>
      </c>
      <c r="T30" s="102" t="s">
        <v>452</v>
      </c>
      <c r="U30" s="102" t="s">
        <v>452</v>
      </c>
      <c r="V30" s="102" t="s">
        <v>452</v>
      </c>
      <c r="W30" s="102">
        <v>3.1989733E-3</v>
      </c>
      <c r="X30" s="102">
        <v>1.2795892999999999E-3</v>
      </c>
      <c r="Y30" s="102">
        <v>1.2795892999999999E-3</v>
      </c>
      <c r="Z30" s="102" t="s">
        <v>452</v>
      </c>
      <c r="AA30" s="102" t="s">
        <v>452</v>
      </c>
      <c r="AB30" s="102">
        <v>2.5591786999999999E-3</v>
      </c>
      <c r="AC30" s="102">
        <v>2.8666999999999998E-5</v>
      </c>
      <c r="AD30" s="102">
        <v>6.3979469999999997E-4</v>
      </c>
      <c r="AE30" s="103"/>
      <c r="AF30" s="104">
        <v>1404.3492848000001</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5.8878798098000003</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70201.041398000001</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0.31461737179999999</v>
      </c>
      <c r="J32" s="102">
        <v>0.44519130849999999</v>
      </c>
      <c r="K32" s="102">
        <v>3.5461646274</v>
      </c>
      <c r="L32" s="102">
        <v>1.26103775E-2</v>
      </c>
      <c r="M32" s="102" t="s">
        <v>241</v>
      </c>
      <c r="N32" s="102">
        <v>1.2255980583999999</v>
      </c>
      <c r="O32" s="102">
        <v>3.282127E-4</v>
      </c>
      <c r="P32" s="102">
        <v>2.7080842E-3</v>
      </c>
      <c r="Q32" s="102">
        <v>1.5588940000000001E-4</v>
      </c>
      <c r="R32" s="102">
        <v>1.9236280099999999E-2</v>
      </c>
      <c r="S32" s="102">
        <v>11.060094233999999</v>
      </c>
      <c r="T32" s="102" t="s">
        <v>452</v>
      </c>
      <c r="U32" s="102" t="s">
        <v>452</v>
      </c>
      <c r="V32" s="102" t="s">
        <v>452</v>
      </c>
      <c r="W32" s="102" t="s">
        <v>241</v>
      </c>
      <c r="X32" s="102" t="s">
        <v>452</v>
      </c>
      <c r="Y32" s="102">
        <v>0.1910716261</v>
      </c>
      <c r="Z32" s="102" t="s">
        <v>452</v>
      </c>
      <c r="AA32" s="102" t="s">
        <v>452</v>
      </c>
      <c r="AB32" s="102">
        <v>0.1910716261</v>
      </c>
      <c r="AC32" s="102" t="s">
        <v>452</v>
      </c>
      <c r="AD32" s="102" t="s">
        <v>452</v>
      </c>
      <c r="AE32" s="103"/>
      <c r="AF32" s="104" t="s">
        <v>241</v>
      </c>
      <c r="AG32" s="104" t="s">
        <v>241</v>
      </c>
      <c r="AH32" s="104" t="s">
        <v>241</v>
      </c>
      <c r="AI32" s="104" t="s">
        <v>241</v>
      </c>
      <c r="AJ32" s="104" t="s">
        <v>241</v>
      </c>
      <c r="AK32" s="104">
        <v>34485.411609000002</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0.7858647688</v>
      </c>
      <c r="J33" s="102">
        <v>10.003000001</v>
      </c>
      <c r="K33" s="102">
        <v>35.725004931000001</v>
      </c>
      <c r="L33" s="102">
        <v>0.27786111340000003</v>
      </c>
      <c r="M33" s="102" t="s">
        <v>241</v>
      </c>
      <c r="N33" s="102" t="s">
        <v>452</v>
      </c>
      <c r="O33" s="102">
        <v>0.2250675</v>
      </c>
      <c r="P33" s="102" t="s">
        <v>452</v>
      </c>
      <c r="Q33" s="102" t="s">
        <v>452</v>
      </c>
      <c r="R33" s="102" t="s">
        <v>452</v>
      </c>
      <c r="S33" s="102" t="s">
        <v>452</v>
      </c>
      <c r="T33" s="102" t="s">
        <v>452</v>
      </c>
      <c r="U33" s="102" t="s">
        <v>452</v>
      </c>
      <c r="V33" s="102" t="s">
        <v>452</v>
      </c>
      <c r="W33" s="102" t="s">
        <v>241</v>
      </c>
      <c r="X33" s="102" t="s">
        <v>452</v>
      </c>
      <c r="Y33" s="102">
        <v>5.5016500000000003E-2</v>
      </c>
      <c r="Z33" s="102" t="s">
        <v>452</v>
      </c>
      <c r="AA33" s="102" t="s">
        <v>452</v>
      </c>
      <c r="AB33" s="102">
        <v>5.5016500000000003E-2</v>
      </c>
      <c r="AC33" s="102" t="s">
        <v>452</v>
      </c>
      <c r="AD33" s="102" t="s">
        <v>452</v>
      </c>
      <c r="AE33" s="103"/>
      <c r="AF33" s="104" t="s">
        <v>241</v>
      </c>
      <c r="AG33" s="104" t="s">
        <v>241</v>
      </c>
      <c r="AH33" s="104" t="s">
        <v>241</v>
      </c>
      <c r="AI33" s="104" t="s">
        <v>241</v>
      </c>
      <c r="AJ33" s="104" t="s">
        <v>241</v>
      </c>
      <c r="AK33" s="104">
        <v>33553.014429000003</v>
      </c>
      <c r="AL33" s="105" t="s">
        <v>95</v>
      </c>
    </row>
    <row r="34" spans="1:38" s="6" customFormat="1" ht="24.75" customHeight="1" thickBot="1" x14ac:dyDescent="0.3">
      <c r="A34" s="99" t="s">
        <v>72</v>
      </c>
      <c r="B34" s="99" t="s">
        <v>98</v>
      </c>
      <c r="C34" s="100" t="s">
        <v>99</v>
      </c>
      <c r="D34" s="101"/>
      <c r="E34" s="102">
        <v>0.84543178689999998</v>
      </c>
      <c r="F34" s="102">
        <v>7.1951641400000002E-2</v>
      </c>
      <c r="G34" s="102">
        <v>1.43903283E-2</v>
      </c>
      <c r="H34" s="102">
        <v>1.2591539999999999E-4</v>
      </c>
      <c r="I34" s="102">
        <v>2.46434372E-2</v>
      </c>
      <c r="J34" s="102">
        <v>2.5902590900000001E-2</v>
      </c>
      <c r="K34" s="102">
        <v>2.7341623700000001E-2</v>
      </c>
      <c r="L34" s="102">
        <v>1.6018234199999998E-2</v>
      </c>
      <c r="M34" s="102">
        <v>0.19786701400000001</v>
      </c>
      <c r="N34" s="102">
        <v>1.7987910000000001E-3</v>
      </c>
      <c r="O34" s="102">
        <v>1.7987910000000001E-4</v>
      </c>
      <c r="P34" s="102">
        <v>4.1372199999999997E-5</v>
      </c>
      <c r="Q34" s="102">
        <v>8.9939550000000005E-4</v>
      </c>
      <c r="R34" s="102">
        <v>8.9939550000000005E-4</v>
      </c>
      <c r="S34" s="102">
        <v>1.0204294476</v>
      </c>
      <c r="T34" s="102" t="s">
        <v>452</v>
      </c>
      <c r="U34" s="102" t="s">
        <v>452</v>
      </c>
      <c r="V34" s="102" t="s">
        <v>452</v>
      </c>
      <c r="W34" s="102">
        <v>1.7987910000000001E-3</v>
      </c>
      <c r="X34" s="102">
        <v>5.3963730000000003E-4</v>
      </c>
      <c r="Y34" s="102">
        <v>8.9939550000000005E-4</v>
      </c>
      <c r="Z34" s="102" t="s">
        <v>452</v>
      </c>
      <c r="AA34" s="102" t="s">
        <v>452</v>
      </c>
      <c r="AB34" s="102">
        <v>1.4390328000000001E-3</v>
      </c>
      <c r="AC34" s="102" t="s">
        <v>452</v>
      </c>
      <c r="AD34" s="102">
        <v>1.7742176299999999E-2</v>
      </c>
      <c r="AE34" s="103"/>
      <c r="AF34" s="104">
        <v>775.27893652</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39.715554097999998</v>
      </c>
      <c r="F36" s="102">
        <v>2.2898637002000002</v>
      </c>
      <c r="G36" s="102">
        <v>1.7165295848</v>
      </c>
      <c r="H36" s="102" t="s">
        <v>241</v>
      </c>
      <c r="I36" s="102">
        <v>1.4388673651999999</v>
      </c>
      <c r="J36" s="102">
        <v>1.5145972263</v>
      </c>
      <c r="K36" s="102">
        <v>1.5145972263</v>
      </c>
      <c r="L36" s="102">
        <v>0.59496338189999998</v>
      </c>
      <c r="M36" s="102">
        <v>2.9881983467</v>
      </c>
      <c r="N36" s="102">
        <v>7.2492462699999996E-2</v>
      </c>
      <c r="O36" s="102">
        <v>7.2492462999999997E-3</v>
      </c>
      <c r="P36" s="102">
        <v>3.4924173000000003E-2</v>
      </c>
      <c r="Q36" s="102">
        <v>3.6554711599999998E-2</v>
      </c>
      <c r="R36" s="102">
        <v>3.3183503000000003E-2</v>
      </c>
      <c r="S36" s="102">
        <v>3.6378437200000002E-2</v>
      </c>
      <c r="T36" s="102" t="s">
        <v>452</v>
      </c>
      <c r="U36" s="102" t="s">
        <v>452</v>
      </c>
      <c r="V36" s="102" t="s">
        <v>452</v>
      </c>
      <c r="W36" s="102">
        <v>2.7410515123999999</v>
      </c>
      <c r="X36" s="102">
        <v>4.0358325000000002E-3</v>
      </c>
      <c r="Y36" s="102">
        <v>1.67351731E-2</v>
      </c>
      <c r="Z36" s="102">
        <v>7.8262026999999998E-3</v>
      </c>
      <c r="AA36" s="102">
        <v>3.0027040599999999E-2</v>
      </c>
      <c r="AB36" s="102">
        <v>5.8624248900000002E-2</v>
      </c>
      <c r="AC36" s="102">
        <v>6.1670581000000002E-2</v>
      </c>
      <c r="AD36" s="102">
        <v>0.27200010610000003</v>
      </c>
      <c r="AE36" s="103"/>
      <c r="AF36" s="104">
        <v>29523.812892999998</v>
      </c>
      <c r="AG36" s="104" t="s">
        <v>54</v>
      </c>
      <c r="AH36" s="104" t="s">
        <v>241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0.57739591199999996</v>
      </c>
      <c r="F39" s="102">
        <v>7.8570244299999994E-2</v>
      </c>
      <c r="G39" s="102">
        <v>0.35037290519999997</v>
      </c>
      <c r="H39" s="102" t="s">
        <v>452</v>
      </c>
      <c r="I39" s="102">
        <v>3.7259563599999997E-2</v>
      </c>
      <c r="J39" s="102">
        <v>5.6120079000000003E-2</v>
      </c>
      <c r="K39" s="102">
        <v>8.4099876000000004E-2</v>
      </c>
      <c r="L39" s="102">
        <v>2.4326618099999999E-2</v>
      </c>
      <c r="M39" s="102">
        <v>0.38695208250000002</v>
      </c>
      <c r="N39" s="102">
        <v>8.0416488600000002E-2</v>
      </c>
      <c r="O39" s="102">
        <v>4.0631566000000003E-3</v>
      </c>
      <c r="P39" s="102">
        <v>9.1694914999999998E-3</v>
      </c>
      <c r="Q39" s="102">
        <v>1.323266E-2</v>
      </c>
      <c r="R39" s="102">
        <v>0.1189365273</v>
      </c>
      <c r="S39" s="102">
        <v>9.8816093300000005E-2</v>
      </c>
      <c r="T39" s="102" t="s">
        <v>452</v>
      </c>
      <c r="U39" s="102" t="s">
        <v>452</v>
      </c>
      <c r="V39" s="102" t="s">
        <v>452</v>
      </c>
      <c r="W39" s="102">
        <v>3.4004551500000001E-2</v>
      </c>
      <c r="X39" s="102">
        <v>2.7819610000000001E-4</v>
      </c>
      <c r="Y39" s="102">
        <v>2.1659286999999999E-3</v>
      </c>
      <c r="Z39" s="102">
        <v>2.5203939999999999E-4</v>
      </c>
      <c r="AA39" s="102">
        <v>2.291835E-4</v>
      </c>
      <c r="AB39" s="102">
        <v>2.9253476999999998E-3</v>
      </c>
      <c r="AC39" s="102">
        <v>1.71833583E-2</v>
      </c>
      <c r="AD39" s="102">
        <v>1.2146743000000001E-3</v>
      </c>
      <c r="AE39" s="103"/>
      <c r="AF39" s="104">
        <v>8351.8235695000003</v>
      </c>
      <c r="AG39" s="104">
        <v>3.9340000000000002</v>
      </c>
      <c r="AH39" s="104">
        <v>343.76065199999999</v>
      </c>
      <c r="AI39" s="104">
        <v>547.93954947999998</v>
      </c>
      <c r="AJ39" s="104">
        <v>143.9676</v>
      </c>
      <c r="AK39" s="104" t="s">
        <v>241</v>
      </c>
      <c r="AL39" s="105" t="s">
        <v>50</v>
      </c>
    </row>
    <row r="40" spans="1:38" s="6" customFormat="1" ht="24.75" customHeight="1" thickBot="1" x14ac:dyDescent="0.3">
      <c r="A40" s="99" t="s">
        <v>72</v>
      </c>
      <c r="B40" s="99" t="s">
        <v>112</v>
      </c>
      <c r="C40" s="100" t="s">
        <v>113</v>
      </c>
      <c r="D40" s="101"/>
      <c r="E40" s="102">
        <v>4.2520918063000002</v>
      </c>
      <c r="F40" s="102">
        <v>0.23618515000000001</v>
      </c>
      <c r="G40" s="102">
        <v>8.6835942200000002E-2</v>
      </c>
      <c r="H40" s="102">
        <v>8.3947860000000004E-4</v>
      </c>
      <c r="I40" s="102">
        <v>6.8523293400000004E-2</v>
      </c>
      <c r="J40" s="102">
        <v>7.2129782500000003E-2</v>
      </c>
      <c r="K40" s="102">
        <v>7.2129782500000003E-2</v>
      </c>
      <c r="L40" s="102">
        <v>2.80945503E-2</v>
      </c>
      <c r="M40" s="102">
        <v>0.93405580430000001</v>
      </c>
      <c r="N40" s="102">
        <v>1.06024928E-2</v>
      </c>
      <c r="O40" s="102">
        <v>1.0578693E-3</v>
      </c>
      <c r="P40" s="102">
        <v>2.5021329999999999E-4</v>
      </c>
      <c r="Q40" s="102">
        <v>5.2997063999999997E-3</v>
      </c>
      <c r="R40" s="102">
        <v>5.2963463999999997E-3</v>
      </c>
      <c r="S40" s="102">
        <v>0.17977855719999999</v>
      </c>
      <c r="T40" s="102" t="s">
        <v>452</v>
      </c>
      <c r="U40" s="102" t="s">
        <v>452</v>
      </c>
      <c r="V40" s="102" t="s">
        <v>452</v>
      </c>
      <c r="W40" s="102">
        <v>1.07984928E-2</v>
      </c>
      <c r="X40" s="102">
        <v>3.1733891E-3</v>
      </c>
      <c r="Y40" s="102">
        <v>5.2885972999999996E-3</v>
      </c>
      <c r="Z40" s="102">
        <v>5.4356315999999995E-7</v>
      </c>
      <c r="AA40" s="102">
        <v>4.2430038000000001E-7</v>
      </c>
      <c r="AB40" s="102">
        <v>8.4629541999999992E-3</v>
      </c>
      <c r="AC40" s="102" t="s">
        <v>452</v>
      </c>
      <c r="AD40" s="102">
        <v>2.91234E-5</v>
      </c>
      <c r="AE40" s="103"/>
      <c r="AF40" s="104">
        <v>4557.6063862999999</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1.7477120397999999</v>
      </c>
      <c r="F41" s="102">
        <v>26.209376504000002</v>
      </c>
      <c r="G41" s="102">
        <v>0.76041872259999999</v>
      </c>
      <c r="H41" s="102">
        <v>8.0083678800000002E-2</v>
      </c>
      <c r="I41" s="102">
        <v>23.826485157</v>
      </c>
      <c r="J41" s="102">
        <v>26.334890120000001</v>
      </c>
      <c r="K41" s="102">
        <v>27.460086712999999</v>
      </c>
      <c r="L41" s="102">
        <v>1.2276192998</v>
      </c>
      <c r="M41" s="102">
        <v>125.79018916</v>
      </c>
      <c r="N41" s="102">
        <v>0.61571556490000001</v>
      </c>
      <c r="O41" s="102">
        <v>0.19661643810000001</v>
      </c>
      <c r="P41" s="102">
        <v>1.27685139E-2</v>
      </c>
      <c r="Q41" s="102">
        <v>1.3901936300000001E-2</v>
      </c>
      <c r="R41" s="102">
        <v>0.1952248003</v>
      </c>
      <c r="S41" s="102">
        <v>0.44311459930000002</v>
      </c>
      <c r="T41" s="102" t="s">
        <v>452</v>
      </c>
      <c r="U41" s="102" t="s">
        <v>452</v>
      </c>
      <c r="V41" s="102" t="s">
        <v>452</v>
      </c>
      <c r="W41" s="102">
        <v>11.061824832999999</v>
      </c>
      <c r="X41" s="102">
        <v>0.80254846260000001</v>
      </c>
      <c r="Y41" s="102">
        <v>1.2634893258</v>
      </c>
      <c r="Z41" s="102">
        <v>0.30049274310000001</v>
      </c>
      <c r="AA41" s="102">
        <v>0.57929174269999995</v>
      </c>
      <c r="AB41" s="102">
        <v>2.9458222742000002</v>
      </c>
      <c r="AC41" s="102">
        <v>0.1019664949</v>
      </c>
      <c r="AD41" s="102">
        <v>0.13084843779999999</v>
      </c>
      <c r="AE41" s="103"/>
      <c r="AF41" s="104">
        <v>9401.1452217000005</v>
      </c>
      <c r="AG41" s="104">
        <v>67.98</v>
      </c>
      <c r="AH41" s="104">
        <v>85.131540000000001</v>
      </c>
      <c r="AI41" s="104">
        <v>18783.262849999999</v>
      </c>
      <c r="AJ41" s="104" t="s">
        <v>54</v>
      </c>
      <c r="AK41" s="104" t="s">
        <v>241</v>
      </c>
      <c r="AL41" s="105" t="s">
        <v>50</v>
      </c>
    </row>
    <row r="42" spans="1:38" s="6" customFormat="1" ht="24.75" customHeight="1" thickBot="1" x14ac:dyDescent="0.3">
      <c r="A42" s="99" t="s">
        <v>72</v>
      </c>
      <c r="B42" s="99" t="s">
        <v>116</v>
      </c>
      <c r="C42" s="100" t="s">
        <v>117</v>
      </c>
      <c r="D42" s="101"/>
      <c r="E42" s="102">
        <v>2.4620016979999999</v>
      </c>
      <c r="F42" s="102">
        <v>12.249392972000001</v>
      </c>
      <c r="G42" s="102">
        <v>3.5707665999999999E-2</v>
      </c>
      <c r="H42" s="102">
        <v>4.0118160000000001E-4</v>
      </c>
      <c r="I42" s="102">
        <v>0.48638828150000002</v>
      </c>
      <c r="J42" s="102">
        <v>0.48638828150000002</v>
      </c>
      <c r="K42" s="102">
        <v>0.48638828150000002</v>
      </c>
      <c r="L42" s="102">
        <v>7.6442923900000001E-2</v>
      </c>
      <c r="M42" s="102">
        <v>64.112050999999994</v>
      </c>
      <c r="N42" s="102">
        <v>5.0806740000000003E-3</v>
      </c>
      <c r="O42" s="102">
        <v>1.0841354999999999E-3</v>
      </c>
      <c r="P42" s="102">
        <v>7.5135329999999995E-4</v>
      </c>
      <c r="Q42" s="102">
        <v>5.4206773000000001E-3</v>
      </c>
      <c r="R42" s="102">
        <v>5.4206773000000001E-3</v>
      </c>
      <c r="S42" s="102">
        <v>0.18430302949999999</v>
      </c>
      <c r="T42" s="102" t="s">
        <v>452</v>
      </c>
      <c r="U42" s="102" t="s">
        <v>452</v>
      </c>
      <c r="V42" s="102" t="s">
        <v>452</v>
      </c>
      <c r="W42" s="102">
        <v>1.08413547E-2</v>
      </c>
      <c r="X42" s="102">
        <v>4.0753608000000004E-3</v>
      </c>
      <c r="Y42" s="102">
        <v>4.5977229999999997E-3</v>
      </c>
      <c r="Z42" s="102" t="s">
        <v>452</v>
      </c>
      <c r="AA42" s="102" t="s">
        <v>452</v>
      </c>
      <c r="AB42" s="102">
        <v>8.6730837000000005E-3</v>
      </c>
      <c r="AC42" s="102" t="s">
        <v>452</v>
      </c>
      <c r="AD42" s="102">
        <v>1.6459088E-3</v>
      </c>
      <c r="AE42" s="103"/>
      <c r="AF42" s="104">
        <v>4738.4602150999999</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7.0801225499999995E-2</v>
      </c>
      <c r="F43" s="102">
        <v>1.0793394E-2</v>
      </c>
      <c r="G43" s="102">
        <v>5.51685799E-2</v>
      </c>
      <c r="H43" s="102" t="s">
        <v>452</v>
      </c>
      <c r="I43" s="102">
        <v>4.4482165999999998E-3</v>
      </c>
      <c r="J43" s="102">
        <v>6.7970801999999997E-3</v>
      </c>
      <c r="K43" s="102">
        <v>1.0843792099999999E-2</v>
      </c>
      <c r="L43" s="102">
        <v>2.7931968999999998E-3</v>
      </c>
      <c r="M43" s="102">
        <v>5.2313960100000001E-2</v>
      </c>
      <c r="N43" s="102">
        <v>2.6406340000000002E-3</v>
      </c>
      <c r="O43" s="102">
        <v>2.6747719999999997E-4</v>
      </c>
      <c r="P43" s="102">
        <v>1.2077927000000001E-3</v>
      </c>
      <c r="Q43" s="102">
        <v>1.4055764999999999E-3</v>
      </c>
      <c r="R43" s="102">
        <v>1.3605925E-3</v>
      </c>
      <c r="S43" s="102">
        <v>1.4330682000000001E-3</v>
      </c>
      <c r="T43" s="102" t="s">
        <v>452</v>
      </c>
      <c r="U43" s="102" t="s">
        <v>452</v>
      </c>
      <c r="V43" s="102" t="s">
        <v>452</v>
      </c>
      <c r="W43" s="102">
        <v>3.5094007E-3</v>
      </c>
      <c r="X43" s="102">
        <v>2.389E-5</v>
      </c>
      <c r="Y43" s="102">
        <v>1.5768299999999999E-5</v>
      </c>
      <c r="Z43" s="102">
        <v>1.9820999999999999E-5</v>
      </c>
      <c r="AA43" s="102">
        <v>4.1550700000000002E-5</v>
      </c>
      <c r="AB43" s="102">
        <v>1.0103E-4</v>
      </c>
      <c r="AC43" s="102">
        <v>9.9305400000000003E-6</v>
      </c>
      <c r="AD43" s="102">
        <v>2.745313E-4</v>
      </c>
      <c r="AE43" s="103"/>
      <c r="AF43" s="104">
        <v>1204.0541714000001</v>
      </c>
      <c r="AG43" s="104">
        <v>16.016999999999999</v>
      </c>
      <c r="AH43" s="104" t="s">
        <v>54</v>
      </c>
      <c r="AI43" s="104" t="s">
        <v>54</v>
      </c>
      <c r="AJ43" s="104" t="s">
        <v>54</v>
      </c>
      <c r="AK43" s="104" t="s">
        <v>241</v>
      </c>
      <c r="AL43" s="105" t="s">
        <v>50</v>
      </c>
    </row>
    <row r="44" spans="1:38" s="6" customFormat="1" ht="24.75" customHeight="1" thickBot="1" x14ac:dyDescent="0.3">
      <c r="A44" s="99" t="s">
        <v>72</v>
      </c>
      <c r="B44" s="99" t="s">
        <v>120</v>
      </c>
      <c r="C44" s="100" t="s">
        <v>121</v>
      </c>
      <c r="D44" s="101"/>
      <c r="E44" s="102">
        <v>2.8426662373</v>
      </c>
      <c r="F44" s="102">
        <v>0.44983224220000001</v>
      </c>
      <c r="G44" s="102">
        <v>8.5491685400000003E-2</v>
      </c>
      <c r="H44" s="102">
        <v>8.0470460000000004E-4</v>
      </c>
      <c r="I44" s="102">
        <v>0.37353312770000002</v>
      </c>
      <c r="J44" s="102">
        <v>0.39319259620000002</v>
      </c>
      <c r="K44" s="102">
        <v>0.39319259620000002</v>
      </c>
      <c r="L44" s="102">
        <v>0.1531478439</v>
      </c>
      <c r="M44" s="102">
        <v>1.9141361955</v>
      </c>
      <c r="N44" s="102">
        <v>1.0686484899999999E-2</v>
      </c>
      <c r="O44" s="102">
        <v>1.0686711E-3</v>
      </c>
      <c r="P44" s="102">
        <v>2.4581400000000002E-4</v>
      </c>
      <c r="Q44" s="102">
        <v>5.3433554000000003E-3</v>
      </c>
      <c r="R44" s="102">
        <v>5.3433554000000003E-3</v>
      </c>
      <c r="S44" s="102">
        <v>0.18167408269999999</v>
      </c>
      <c r="T44" s="102" t="s">
        <v>452</v>
      </c>
      <c r="U44" s="102" t="s">
        <v>452</v>
      </c>
      <c r="V44" s="102" t="s">
        <v>452</v>
      </c>
      <c r="W44" s="102">
        <v>1.0686710699999999E-2</v>
      </c>
      <c r="X44" s="102">
        <v>3.2060455E-3</v>
      </c>
      <c r="Y44" s="102">
        <v>5.3433231000000001E-3</v>
      </c>
      <c r="Z44" s="102" t="s">
        <v>452</v>
      </c>
      <c r="AA44" s="102" t="s">
        <v>452</v>
      </c>
      <c r="AB44" s="102">
        <v>8.5493685999999992E-3</v>
      </c>
      <c r="AC44" s="102" t="s">
        <v>452</v>
      </c>
      <c r="AD44" s="102">
        <v>0.1054040707</v>
      </c>
      <c r="AE44" s="103"/>
      <c r="AF44" s="104">
        <v>4605.9749136</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17.358234428999999</v>
      </c>
      <c r="F45" s="102">
        <v>0.46791275710000002</v>
      </c>
      <c r="G45" s="102">
        <v>0.73593770619999999</v>
      </c>
      <c r="H45" s="102" t="s">
        <v>241</v>
      </c>
      <c r="I45" s="102">
        <v>0.65138129609999995</v>
      </c>
      <c r="J45" s="102">
        <v>0.68566452209999995</v>
      </c>
      <c r="K45" s="102">
        <v>0.68566452209999995</v>
      </c>
      <c r="L45" s="102">
        <v>0.26768350489999998</v>
      </c>
      <c r="M45" s="102">
        <v>2.6318071726999999</v>
      </c>
      <c r="N45" s="102">
        <v>3.3583382500000002E-2</v>
      </c>
      <c r="O45" s="102">
        <v>3.3583382999999999E-3</v>
      </c>
      <c r="P45" s="102">
        <v>1.6718865699999998E-2</v>
      </c>
      <c r="Q45" s="102">
        <v>1.6808683899999999E-2</v>
      </c>
      <c r="R45" s="102">
        <v>1.3663967399999999E-2</v>
      </c>
      <c r="S45" s="102">
        <v>1.6798973799999999E-2</v>
      </c>
      <c r="T45" s="102" t="s">
        <v>452</v>
      </c>
      <c r="U45" s="102" t="s">
        <v>452</v>
      </c>
      <c r="V45" s="102" t="s">
        <v>452</v>
      </c>
      <c r="W45" s="102">
        <v>1.3345962304000001</v>
      </c>
      <c r="X45" s="102">
        <v>2.0124625999999998E-3</v>
      </c>
      <c r="Y45" s="102">
        <v>8.4083058999999995E-3</v>
      </c>
      <c r="Z45" s="102">
        <v>3.9346206E-3</v>
      </c>
      <c r="AA45" s="102">
        <v>1.5198035800000001E-2</v>
      </c>
      <c r="AB45" s="102">
        <v>2.95534249E-2</v>
      </c>
      <c r="AC45" s="102">
        <v>2.9207053100000002E-2</v>
      </c>
      <c r="AD45" s="102">
        <v>0.12904942250000001</v>
      </c>
      <c r="AE45" s="103"/>
      <c r="AF45" s="104">
        <v>14379.667502</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3.14992246E-2</v>
      </c>
      <c r="F46" s="102">
        <v>5.0388875999999999E-3</v>
      </c>
      <c r="G46" s="102">
        <v>2.2658439700000001E-2</v>
      </c>
      <c r="H46" s="102" t="s">
        <v>452</v>
      </c>
      <c r="I46" s="102">
        <v>1.498056E-3</v>
      </c>
      <c r="J46" s="102">
        <v>1.9398976000000001E-3</v>
      </c>
      <c r="K46" s="102">
        <v>3.6029282000000001E-3</v>
      </c>
      <c r="L46" s="102">
        <v>1.2111845999999999E-3</v>
      </c>
      <c r="M46" s="102">
        <v>2.5194438E-2</v>
      </c>
      <c r="N46" s="102">
        <v>1.2593513E-3</v>
      </c>
      <c r="O46" s="102">
        <v>1.2597220000000001E-4</v>
      </c>
      <c r="P46" s="102">
        <v>6.2961389999999999E-4</v>
      </c>
      <c r="Q46" s="102">
        <v>6.2986100000000001E-4</v>
      </c>
      <c r="R46" s="102">
        <v>5.0388880000000003E-4</v>
      </c>
      <c r="S46" s="102">
        <v>6.2986100000000001E-4</v>
      </c>
      <c r="T46" s="102" t="s">
        <v>452</v>
      </c>
      <c r="U46" s="102" t="s">
        <v>452</v>
      </c>
      <c r="V46" s="102" t="s">
        <v>452</v>
      </c>
      <c r="W46" s="102">
        <v>1.2597219E-3</v>
      </c>
      <c r="X46" s="102">
        <v>2.8793588999999999E-7</v>
      </c>
      <c r="Y46" s="102">
        <v>1.4396858E-7</v>
      </c>
      <c r="Z46" s="102">
        <v>2.5194438000000002E-7</v>
      </c>
      <c r="AA46" s="102">
        <v>5.7587305000000003E-7</v>
      </c>
      <c r="AB46" s="102">
        <v>1.2597219E-6</v>
      </c>
      <c r="AC46" s="102">
        <v>1.193297E-4</v>
      </c>
      <c r="AD46" s="102">
        <v>5.04934E-5</v>
      </c>
      <c r="AE46" s="103"/>
      <c r="AF46" s="104">
        <v>542.94013889999997</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4.0726724874000002</v>
      </c>
      <c r="F47" s="102">
        <v>0.19235729330000001</v>
      </c>
      <c r="G47" s="102">
        <v>0.1340939542</v>
      </c>
      <c r="H47" s="102">
        <v>5.2159839999999999E-4</v>
      </c>
      <c r="I47" s="102">
        <v>0.1098818181</v>
      </c>
      <c r="J47" s="102">
        <v>0.1152374655</v>
      </c>
      <c r="K47" s="102">
        <v>0.1152374655</v>
      </c>
      <c r="L47" s="102">
        <v>4.5301762500000002E-2</v>
      </c>
      <c r="M47" s="102">
        <v>0.42932611920000002</v>
      </c>
      <c r="N47" s="102">
        <v>6.1186101899999998E-2</v>
      </c>
      <c r="O47" s="102">
        <v>9.9233320000000004E-4</v>
      </c>
      <c r="P47" s="102">
        <v>4.0515037000000004E-3</v>
      </c>
      <c r="Q47" s="102">
        <v>4.9616662000000001E-3</v>
      </c>
      <c r="R47" s="102">
        <v>4.3058692000000004E-3</v>
      </c>
      <c r="S47" s="102">
        <v>1.9202870600000001E-2</v>
      </c>
      <c r="T47" s="102" t="s">
        <v>452</v>
      </c>
      <c r="U47" s="102" t="s">
        <v>452</v>
      </c>
      <c r="V47" s="102" t="s">
        <v>452</v>
      </c>
      <c r="W47" s="102">
        <v>0.26482959290000002</v>
      </c>
      <c r="X47" s="102">
        <v>8.7775950000000004E-4</v>
      </c>
      <c r="Y47" s="102">
        <v>2.7764895000000002E-3</v>
      </c>
      <c r="Z47" s="102">
        <v>1.4141271000000001E-3</v>
      </c>
      <c r="AA47" s="102">
        <v>3.8043601000000002E-3</v>
      </c>
      <c r="AB47" s="102">
        <v>8.8727362000000001E-3</v>
      </c>
      <c r="AC47" s="102">
        <v>5.7144259999999999E-3</v>
      </c>
      <c r="AD47" s="102">
        <v>7.2766810500000001E-2</v>
      </c>
      <c r="AE47" s="103"/>
      <c r="AF47" s="104">
        <v>4277.3020618</v>
      </c>
      <c r="AG47" s="104" t="s">
        <v>241</v>
      </c>
      <c r="AH47" s="104" t="s">
        <v>241</v>
      </c>
      <c r="AI47" s="104" t="s">
        <v>54</v>
      </c>
      <c r="AJ47" s="104" t="s">
        <v>241</v>
      </c>
      <c r="AK47" s="104" t="s">
        <v>241</v>
      </c>
      <c r="AL47" s="105" t="s">
        <v>50</v>
      </c>
    </row>
    <row r="48" spans="1:38" s="6" customFormat="1" ht="24.75" customHeight="1" thickBot="1" x14ac:dyDescent="0.3">
      <c r="A48" s="99" t="s">
        <v>128</v>
      </c>
      <c r="B48" s="99" t="s">
        <v>129</v>
      </c>
      <c r="C48" s="100" t="s">
        <v>130</v>
      </c>
      <c r="D48" s="101"/>
      <c r="E48" s="102" t="s">
        <v>241</v>
      </c>
      <c r="F48" s="102">
        <v>1.2383082000000001</v>
      </c>
      <c r="G48" s="102" t="s">
        <v>241</v>
      </c>
      <c r="H48" s="102" t="s">
        <v>241</v>
      </c>
      <c r="I48" s="102">
        <v>1.0517705E-2</v>
      </c>
      <c r="J48" s="102">
        <v>8.8348722000000005E-2</v>
      </c>
      <c r="K48" s="102">
        <v>0.187215149</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2.1035409999999999</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254.58665805999999</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181.58732130000001</v>
      </c>
      <c r="AL51" s="105" t="s">
        <v>389</v>
      </c>
    </row>
    <row r="52" spans="1:38" s="6" customFormat="1" ht="24.75" customHeight="1" thickBot="1" x14ac:dyDescent="0.3">
      <c r="A52" s="99" t="s">
        <v>128</v>
      </c>
      <c r="B52" s="106" t="s">
        <v>140</v>
      </c>
      <c r="C52" s="109" t="s">
        <v>141</v>
      </c>
      <c r="D52" s="111"/>
      <c r="E52" s="102">
        <v>0.91300000000000003</v>
      </c>
      <c r="F52" s="102">
        <v>0.88227484710000004</v>
      </c>
      <c r="G52" s="102">
        <v>1.216</v>
      </c>
      <c r="H52" s="102" t="s">
        <v>241</v>
      </c>
      <c r="I52" s="102">
        <v>0.1754</v>
      </c>
      <c r="J52" s="102">
        <v>0.1754</v>
      </c>
      <c r="K52" s="102">
        <v>0.1754</v>
      </c>
      <c r="L52" s="102">
        <v>2.8064000000000002E-4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13.730755</v>
      </c>
      <c r="AL52" s="105" t="s">
        <v>142</v>
      </c>
    </row>
    <row r="53" spans="1:38" s="6" customFormat="1" ht="24.75" customHeight="1" thickBot="1" x14ac:dyDescent="0.3">
      <c r="A53" s="99" t="s">
        <v>128</v>
      </c>
      <c r="B53" s="106" t="s">
        <v>143</v>
      </c>
      <c r="C53" s="109" t="s">
        <v>144</v>
      </c>
      <c r="D53" s="111"/>
      <c r="E53" s="102" t="s">
        <v>241</v>
      </c>
      <c r="F53" s="102">
        <v>5.2422076504000001</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1.67986824</v>
      </c>
      <c r="AL53" s="105" t="s">
        <v>145</v>
      </c>
    </row>
    <row r="54" spans="1:38" s="6" customFormat="1" ht="23.5" thickBot="1" x14ac:dyDescent="0.3">
      <c r="A54" s="99" t="s">
        <v>128</v>
      </c>
      <c r="B54" s="106" t="s">
        <v>146</v>
      </c>
      <c r="C54" s="109" t="s">
        <v>147</v>
      </c>
      <c r="D54" s="111"/>
      <c r="E54" s="102" t="s">
        <v>241</v>
      </c>
      <c r="F54" s="102">
        <v>0.28604817339999999</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1.5090413396</v>
      </c>
      <c r="F55" s="102">
        <v>12.050890179</v>
      </c>
      <c r="G55" s="102">
        <v>5.5202983800000001E-2</v>
      </c>
      <c r="H55" s="102" t="s">
        <v>452</v>
      </c>
      <c r="I55" s="102">
        <v>0.98091653209999996</v>
      </c>
      <c r="J55" s="102">
        <v>1.2219965320999999</v>
      </c>
      <c r="K55" s="102">
        <v>1.3345005321000001</v>
      </c>
      <c r="L55" s="102">
        <v>0.64419336719999998</v>
      </c>
      <c r="M55" s="102">
        <v>1.4968187652</v>
      </c>
      <c r="N55" s="102">
        <v>1.4646019999999999E-4</v>
      </c>
      <c r="O55" s="102">
        <v>9.9592949999999995E-4</v>
      </c>
      <c r="P55" s="102">
        <v>5.858409E-4</v>
      </c>
      <c r="Q55" s="102">
        <v>2.4180953E-3</v>
      </c>
      <c r="R55" s="102">
        <v>1.3363158300000001E-2</v>
      </c>
      <c r="S55" s="102">
        <v>1.01814539E-2</v>
      </c>
      <c r="T55" s="102" t="s">
        <v>452</v>
      </c>
      <c r="U55" s="102" t="s">
        <v>452</v>
      </c>
      <c r="V55" s="102" t="s">
        <v>452</v>
      </c>
      <c r="W55" s="102">
        <v>0.35073204349999998</v>
      </c>
      <c r="X55" s="102">
        <v>1.55119E-5</v>
      </c>
      <c r="Y55" s="102">
        <v>7.7409532999999997E-3</v>
      </c>
      <c r="Z55" s="102">
        <v>1.45858E-5</v>
      </c>
      <c r="AA55" s="102">
        <v>1.45858E-5</v>
      </c>
      <c r="AB55" s="102">
        <v>7.7856367999999997E-3</v>
      </c>
      <c r="AC55" s="102" t="s">
        <v>241</v>
      </c>
      <c r="AD55" s="102">
        <v>7.0716799999999997</v>
      </c>
      <c r="AE55" s="103"/>
      <c r="AF55" s="104">
        <v>2408.0925000000002</v>
      </c>
      <c r="AG55" s="104" t="s">
        <v>241</v>
      </c>
      <c r="AH55" s="104">
        <v>23793.539165999999</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0.59599999999999997</v>
      </c>
      <c r="H57" s="102" t="s">
        <v>241</v>
      </c>
      <c r="I57" s="102">
        <v>8.2549999999999998E-2</v>
      </c>
      <c r="J57" s="102">
        <v>0.14859</v>
      </c>
      <c r="K57" s="102">
        <v>0.1651</v>
      </c>
      <c r="L57" s="102">
        <v>2.4765E-3</v>
      </c>
      <c r="M57" s="102" t="s">
        <v>241</v>
      </c>
      <c r="N57" s="102">
        <v>3.3099999999999997E-2</v>
      </c>
      <c r="O57" s="102">
        <v>5.3E-3</v>
      </c>
      <c r="P57" s="102">
        <v>4.0500000000000001E-2</v>
      </c>
      <c r="Q57" s="102">
        <v>1.2199999999999999E-3</v>
      </c>
      <c r="R57" s="102">
        <v>1.43E-2</v>
      </c>
      <c r="S57" s="102">
        <v>3.5299999999999998E-2</v>
      </c>
      <c r="T57" s="102" t="s">
        <v>452</v>
      </c>
      <c r="U57" s="102" t="s">
        <v>452</v>
      </c>
      <c r="V57" s="102" t="s">
        <v>452</v>
      </c>
      <c r="W57" s="102">
        <v>0.1231</v>
      </c>
      <c r="X57" s="102" t="s">
        <v>241</v>
      </c>
      <c r="Y57" s="102" t="s">
        <v>241</v>
      </c>
      <c r="Z57" s="102" t="s">
        <v>241</v>
      </c>
      <c r="AA57" s="102" t="s">
        <v>241</v>
      </c>
      <c r="AB57" s="102" t="s">
        <v>241</v>
      </c>
      <c r="AC57" s="102">
        <v>7.3263095999999998E-3</v>
      </c>
      <c r="AD57" s="102" t="s">
        <v>241</v>
      </c>
      <c r="AE57" s="103"/>
      <c r="AF57" s="104" t="s">
        <v>241</v>
      </c>
      <c r="AG57" s="104" t="s">
        <v>241</v>
      </c>
      <c r="AH57" s="104" t="s">
        <v>241</v>
      </c>
      <c r="AI57" s="104" t="s">
        <v>241</v>
      </c>
      <c r="AJ57" s="104" t="s">
        <v>241</v>
      </c>
      <c r="AK57" s="104">
        <v>1592.6759999999999</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4.5668599999999998E-4</v>
      </c>
      <c r="J58" s="102">
        <v>2.2834299999999999E-3</v>
      </c>
      <c r="K58" s="102">
        <v>5.8700000000000002E-3</v>
      </c>
      <c r="L58" s="102">
        <v>2.1131999999999999E-6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1.1637888999999999E-3</v>
      </c>
      <c r="AD58" s="102" t="s">
        <v>241</v>
      </c>
      <c r="AE58" s="103"/>
      <c r="AF58" s="104" t="s">
        <v>241</v>
      </c>
      <c r="AG58" s="104" t="s">
        <v>241</v>
      </c>
      <c r="AH58" s="104" t="s">
        <v>241</v>
      </c>
      <c r="AI58" s="104" t="s">
        <v>241</v>
      </c>
      <c r="AJ58" s="104" t="s">
        <v>241</v>
      </c>
      <c r="AK58" s="104">
        <v>77.980021010000002</v>
      </c>
      <c r="AL58" s="105" t="s">
        <v>160</v>
      </c>
    </row>
    <row r="59" spans="1:38" s="6" customFormat="1" ht="24.75" customHeight="1" thickBot="1" x14ac:dyDescent="0.3">
      <c r="A59" s="99" t="s">
        <v>55</v>
      </c>
      <c r="B59" s="112" t="s">
        <v>161</v>
      </c>
      <c r="C59" s="100" t="s">
        <v>162</v>
      </c>
      <c r="D59" s="101"/>
      <c r="E59" s="102">
        <v>3.0280000000000001E-2</v>
      </c>
      <c r="F59" s="102" t="s">
        <v>452</v>
      </c>
      <c r="G59" s="102" t="s">
        <v>452</v>
      </c>
      <c r="H59" s="102">
        <v>7.4399999999999994E-2</v>
      </c>
      <c r="I59" s="102">
        <v>5.2184000000000001E-2</v>
      </c>
      <c r="J59" s="102">
        <v>5.8707000000000002E-2</v>
      </c>
      <c r="K59" s="102">
        <v>6.5229999999999996E-2</v>
      </c>
      <c r="L59" s="102">
        <v>3.1310399999999998E-5</v>
      </c>
      <c r="M59" s="102" t="s">
        <v>452</v>
      </c>
      <c r="N59" s="102">
        <v>3.1399999999999997E-2</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4.4495000000000003E-3</v>
      </c>
      <c r="J60" s="102">
        <v>4.3605100000000001E-2</v>
      </c>
      <c r="K60" s="102">
        <v>8.899E-2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0.18907063599999999</v>
      </c>
      <c r="J61" s="102">
        <v>1.8907063630000001</v>
      </c>
      <c r="K61" s="102">
        <v>6.2756175570000003</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683.72439999999995</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0.1002</v>
      </c>
      <c r="H63" s="102">
        <v>8.9099999999999999E-2</v>
      </c>
      <c r="I63" s="102">
        <v>0.35995899999999997</v>
      </c>
      <c r="J63" s="102">
        <v>2.6880899999999999</v>
      </c>
      <c r="K63" s="102">
        <v>5.3702300000000003</v>
      </c>
      <c r="L63" s="102">
        <v>1.274454E-2</v>
      </c>
      <c r="M63" s="102" t="s">
        <v>452</v>
      </c>
      <c r="N63" s="102">
        <v>1.259E-2</v>
      </c>
      <c r="O63" s="102">
        <v>8.7999999999999998E-5</v>
      </c>
      <c r="P63" s="102">
        <v>6.8300000000000001E-3</v>
      </c>
      <c r="Q63" s="102">
        <v>2.0999999999999999E-3</v>
      </c>
      <c r="R63" s="102">
        <v>0.05</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51000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2.358756E-3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393.12599999999998</v>
      </c>
      <c r="AL64" s="105" t="s">
        <v>177</v>
      </c>
    </row>
    <row r="65" spans="1:38" s="6" customFormat="1" ht="24.75" customHeight="1" thickBot="1" x14ac:dyDescent="0.3">
      <c r="A65" s="99" t="s">
        <v>55</v>
      </c>
      <c r="B65" s="106" t="s">
        <v>178</v>
      </c>
      <c r="C65" s="100" t="s">
        <v>179</v>
      </c>
      <c r="D65" s="101"/>
      <c r="E65" s="102">
        <v>1.32762</v>
      </c>
      <c r="F65" s="102" t="s">
        <v>241</v>
      </c>
      <c r="G65" s="102" t="s">
        <v>241</v>
      </c>
      <c r="H65" s="102">
        <v>0.37414999999999998</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1533.66</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v>3.4200000000000001E-2</v>
      </c>
      <c r="F67" s="102">
        <v>0.7514364</v>
      </c>
      <c r="G67" s="102">
        <v>1.8613999999999999</v>
      </c>
      <c r="H67" s="102" t="s">
        <v>241</v>
      </c>
      <c r="I67" s="102">
        <v>0.8256</v>
      </c>
      <c r="J67" s="102">
        <v>0.8256</v>
      </c>
      <c r="K67" s="102">
        <v>0.8256</v>
      </c>
      <c r="L67" s="102">
        <v>1.48608E-2</v>
      </c>
      <c r="M67" s="102">
        <v>32.000799999999998</v>
      </c>
      <c r="N67" s="102">
        <v>0.47220000000000001</v>
      </c>
      <c r="O67" s="102">
        <v>6.5170000000000006E-2</v>
      </c>
      <c r="P67" s="102">
        <v>2.6050000000000001E-3</v>
      </c>
      <c r="Q67" s="102">
        <v>0.75129999999999997</v>
      </c>
      <c r="R67" s="102">
        <v>0.29755999999999999</v>
      </c>
      <c r="S67" s="102">
        <v>0.29792999999999997</v>
      </c>
      <c r="T67" s="102" t="s">
        <v>452</v>
      </c>
      <c r="U67" s="102" t="s">
        <v>452</v>
      </c>
      <c r="V67" s="102" t="s">
        <v>452</v>
      </c>
      <c r="W67" s="102" t="s">
        <v>452</v>
      </c>
      <c r="X67" s="102">
        <v>6.3899999999999998E-2</v>
      </c>
      <c r="Y67" s="102">
        <v>0.14377499999999999</v>
      </c>
      <c r="Z67" s="102">
        <v>7.9875000000000002E-2</v>
      </c>
      <c r="AA67" s="102">
        <v>3.1949999999999999E-2</v>
      </c>
      <c r="AB67" s="102">
        <v>0.31950000000000001</v>
      </c>
      <c r="AC67" s="102" t="s">
        <v>452</v>
      </c>
      <c r="AD67" s="102" t="s">
        <v>452</v>
      </c>
      <c r="AE67" s="103"/>
      <c r="AF67" s="104" t="s">
        <v>241</v>
      </c>
      <c r="AG67" s="104" t="s">
        <v>241</v>
      </c>
      <c r="AH67" s="104" t="s">
        <v>241</v>
      </c>
      <c r="AI67" s="104" t="s">
        <v>241</v>
      </c>
      <c r="AJ67" s="104" t="s">
        <v>241</v>
      </c>
      <c r="AK67" s="104">
        <v>147.78</v>
      </c>
      <c r="AL67" s="105" t="s">
        <v>186</v>
      </c>
    </row>
    <row r="68" spans="1:38" s="6" customFormat="1" ht="24.75" customHeight="1" thickBot="1" x14ac:dyDescent="0.3">
      <c r="A68" s="99" t="s">
        <v>55</v>
      </c>
      <c r="B68" s="106" t="s">
        <v>187</v>
      </c>
      <c r="C68" s="100" t="s">
        <v>188</v>
      </c>
      <c r="D68" s="101"/>
      <c r="E68" s="102">
        <v>0.50714999999999999</v>
      </c>
      <c r="F68" s="102" t="s">
        <v>452</v>
      </c>
      <c r="G68" s="102">
        <v>6.0499999999999998E-2</v>
      </c>
      <c r="H68" s="102" t="s">
        <v>452</v>
      </c>
      <c r="I68" s="102">
        <v>0.1177</v>
      </c>
      <c r="J68" s="102">
        <v>0.1177</v>
      </c>
      <c r="K68" s="102">
        <v>0.1177</v>
      </c>
      <c r="L68" s="102">
        <v>2.1186E-3</v>
      </c>
      <c r="M68" s="102" t="s">
        <v>452</v>
      </c>
      <c r="N68" s="102">
        <v>0.58513000000000004</v>
      </c>
      <c r="O68" s="102">
        <v>3.47E-3</v>
      </c>
      <c r="P68" s="102">
        <v>2.48E-3</v>
      </c>
      <c r="Q68" s="102">
        <v>7.1000000000000004E-3</v>
      </c>
      <c r="R68" s="102">
        <v>3.95E-2</v>
      </c>
      <c r="S68" s="102">
        <v>1.43E-2</v>
      </c>
      <c r="T68" s="102" t="s">
        <v>452</v>
      </c>
      <c r="U68" s="102" t="s">
        <v>452</v>
      </c>
      <c r="V68" s="102" t="s">
        <v>452</v>
      </c>
      <c r="W68" s="102">
        <v>0.14399999999999999</v>
      </c>
      <c r="X68" s="102">
        <v>1.488E-3</v>
      </c>
      <c r="Y68" s="102">
        <v>3.3479999999999998E-3</v>
      </c>
      <c r="Z68" s="102">
        <v>1.8600000000000001E-3</v>
      </c>
      <c r="AA68" s="102">
        <v>7.4399999999999998E-4</v>
      </c>
      <c r="AB68" s="102">
        <v>7.4400000000000004E-3</v>
      </c>
      <c r="AC68" s="102" t="s">
        <v>241</v>
      </c>
      <c r="AD68" s="102">
        <v>1.1011077100000001E-2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0.2293964137</v>
      </c>
      <c r="F70" s="102">
        <v>0.72238800140000003</v>
      </c>
      <c r="G70" s="102">
        <v>2.0400000000000001E-2</v>
      </c>
      <c r="H70" s="102">
        <v>2.3E-3</v>
      </c>
      <c r="I70" s="102">
        <v>0.25832975850000001</v>
      </c>
      <c r="J70" s="102">
        <v>0.3423789585</v>
      </c>
      <c r="K70" s="102">
        <v>0.42937495850000001</v>
      </c>
      <c r="L70" s="102">
        <v>1.41855135E-2</v>
      </c>
      <c r="M70" s="102">
        <v>2.1000000000000001E-2</v>
      </c>
      <c r="N70" s="102">
        <v>2.8350000000000001E-4</v>
      </c>
      <c r="O70" s="102">
        <v>8.3800000000000004E-5</v>
      </c>
      <c r="P70" s="102">
        <v>7.1400000000000001E-4</v>
      </c>
      <c r="Q70" s="102">
        <v>2.0246580000000001E-4</v>
      </c>
      <c r="R70" s="102">
        <v>1.217311E-3</v>
      </c>
      <c r="S70" s="102">
        <v>3.7399856000000002E-2</v>
      </c>
      <c r="T70" s="102" t="s">
        <v>452</v>
      </c>
      <c r="U70" s="102" t="s">
        <v>452</v>
      </c>
      <c r="V70" s="102" t="s">
        <v>452</v>
      </c>
      <c r="W70" s="102">
        <v>1.0699999999999999E-2</v>
      </c>
      <c r="X70" s="102">
        <v>1.1183439E-6</v>
      </c>
      <c r="Y70" s="102">
        <v>1.9028537999999999E-6</v>
      </c>
      <c r="Z70" s="102">
        <v>1.0515771E-6</v>
      </c>
      <c r="AA70" s="102">
        <v>1.0515771E-6</v>
      </c>
      <c r="AB70" s="102">
        <v>5.1243519E-6</v>
      </c>
      <c r="AC70" s="102">
        <v>2.1229999999999999E-2</v>
      </c>
      <c r="AD70" s="102">
        <v>1.2782589999999999E-3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2.8960863999999999E-2</v>
      </c>
      <c r="G72" s="102" t="s">
        <v>452</v>
      </c>
      <c r="H72" s="102" t="s">
        <v>452</v>
      </c>
      <c r="I72" s="102">
        <v>7.6595860000000002E-2</v>
      </c>
      <c r="J72" s="102">
        <v>9.90124E-2</v>
      </c>
      <c r="K72" s="102">
        <v>0.160548</v>
      </c>
      <c r="L72" s="102">
        <v>8.0273999999999997E-5</v>
      </c>
      <c r="M72" s="102">
        <v>1.0702928</v>
      </c>
      <c r="N72" s="102">
        <v>2.17279</v>
      </c>
      <c r="O72" s="102">
        <v>4.8000000000000001E-2</v>
      </c>
      <c r="P72" s="102">
        <v>0.11609999999999999</v>
      </c>
      <c r="Q72" s="102">
        <v>1.6E-2</v>
      </c>
      <c r="R72" s="102">
        <v>0.221</v>
      </c>
      <c r="S72" s="102">
        <v>0.49630000000000002</v>
      </c>
      <c r="T72" s="102" t="s">
        <v>452</v>
      </c>
      <c r="U72" s="102" t="s">
        <v>452</v>
      </c>
      <c r="V72" s="102" t="s">
        <v>452</v>
      </c>
      <c r="W72" s="102">
        <v>3</v>
      </c>
      <c r="X72" s="102">
        <v>6.0000000000000001E-3</v>
      </c>
      <c r="Y72" s="102">
        <v>1.35E-2</v>
      </c>
      <c r="Z72" s="102">
        <v>7.4999999999999997E-3</v>
      </c>
      <c r="AA72" s="102">
        <v>3.0000000000000001E-3</v>
      </c>
      <c r="AB72" s="102">
        <v>0.03</v>
      </c>
      <c r="AC72" s="102">
        <v>1.8887520000000001E-2</v>
      </c>
      <c r="AD72" s="102">
        <v>3.3613249300000002E-2</v>
      </c>
      <c r="AE72" s="103"/>
      <c r="AF72" s="104" t="s">
        <v>241</v>
      </c>
      <c r="AG72" s="104" t="s">
        <v>241</v>
      </c>
      <c r="AH72" s="104" t="s">
        <v>241</v>
      </c>
      <c r="AI72" s="104" t="s">
        <v>241</v>
      </c>
      <c r="AJ72" s="104" t="s">
        <v>241</v>
      </c>
      <c r="AK72" s="104">
        <v>629.58399999999995</v>
      </c>
      <c r="AL72" s="105" t="s">
        <v>199</v>
      </c>
    </row>
    <row r="73" spans="1:38" s="6" customFormat="1" ht="24.75" customHeight="1" thickBot="1" x14ac:dyDescent="0.3">
      <c r="A73" s="99" t="s">
        <v>55</v>
      </c>
      <c r="B73" s="99" t="s">
        <v>200</v>
      </c>
      <c r="C73" s="100" t="s">
        <v>201</v>
      </c>
      <c r="D73" s="101"/>
      <c r="E73" s="102">
        <v>10.659000000000001</v>
      </c>
      <c r="F73" s="102">
        <v>1.4791773864</v>
      </c>
      <c r="G73" s="102">
        <v>7.9874000000000001</v>
      </c>
      <c r="H73" s="102" t="s">
        <v>452</v>
      </c>
      <c r="I73" s="102">
        <v>3.3746999999999998</v>
      </c>
      <c r="J73" s="102">
        <v>3.3746999999999998</v>
      </c>
      <c r="K73" s="102">
        <v>3.3746999999999998</v>
      </c>
      <c r="L73" s="102">
        <v>1.0833644999999999E-2</v>
      </c>
      <c r="M73" s="102" t="s">
        <v>452</v>
      </c>
      <c r="N73" s="102">
        <v>0.3518</v>
      </c>
      <c r="O73" s="102">
        <v>3.8460000000000001E-2</v>
      </c>
      <c r="P73" s="102">
        <v>8.0925999999999998E-2</v>
      </c>
      <c r="Q73" s="102">
        <v>0.23380000000000001</v>
      </c>
      <c r="R73" s="102">
        <v>3.5350000000000001</v>
      </c>
      <c r="S73" s="102">
        <v>0.3357</v>
      </c>
      <c r="T73" s="102" t="s">
        <v>452</v>
      </c>
      <c r="U73" s="102" t="s">
        <v>452</v>
      </c>
      <c r="V73" s="102" t="s">
        <v>452</v>
      </c>
      <c r="W73" s="102">
        <v>1.6369043918999999</v>
      </c>
      <c r="X73" s="102">
        <v>3.1320000000000001E-2</v>
      </c>
      <c r="Y73" s="102">
        <v>7.0470000000000005E-2</v>
      </c>
      <c r="Z73" s="102">
        <v>3.9149999999999997E-2</v>
      </c>
      <c r="AA73" s="102">
        <v>1.566E-2</v>
      </c>
      <c r="AB73" s="102">
        <v>0.15659999999999999</v>
      </c>
      <c r="AC73" s="102" t="s">
        <v>241</v>
      </c>
      <c r="AD73" s="102">
        <v>3.6514229999999999E-4</v>
      </c>
      <c r="AE73" s="103"/>
      <c r="AF73" s="104" t="s">
        <v>241</v>
      </c>
      <c r="AG73" s="104" t="s">
        <v>241</v>
      </c>
      <c r="AH73" s="104" t="s">
        <v>241</v>
      </c>
      <c r="AI73" s="104" t="s">
        <v>241</v>
      </c>
      <c r="AJ73" s="104" t="s">
        <v>241</v>
      </c>
      <c r="AK73" s="104">
        <v>961.84614399999998</v>
      </c>
      <c r="AL73" s="105" t="s">
        <v>392</v>
      </c>
    </row>
    <row r="74" spans="1:38" s="6" customFormat="1" ht="24.75" customHeight="1" thickBot="1" x14ac:dyDescent="0.3">
      <c r="A74" s="99" t="s">
        <v>55</v>
      </c>
      <c r="B74" s="99" t="s">
        <v>202</v>
      </c>
      <c r="C74" s="100" t="s">
        <v>203</v>
      </c>
      <c r="D74" s="101"/>
      <c r="E74" s="102">
        <v>0.73749120000000001</v>
      </c>
      <c r="F74" s="102" t="s">
        <v>452</v>
      </c>
      <c r="G74" s="102">
        <v>1.4137500000000001</v>
      </c>
      <c r="H74" s="102">
        <v>0.1336</v>
      </c>
      <c r="I74" s="102">
        <v>1.8334980999999999</v>
      </c>
      <c r="J74" s="102">
        <v>2.2833831999999998</v>
      </c>
      <c r="K74" s="102">
        <v>2.74308</v>
      </c>
      <c r="L74" s="102">
        <v>4.2148949999999998E-2</v>
      </c>
      <c r="M74" s="102">
        <v>124.6464</v>
      </c>
      <c r="N74" s="102">
        <v>0.48681799999999997</v>
      </c>
      <c r="O74" s="102">
        <v>0.100992</v>
      </c>
      <c r="P74" s="102">
        <v>5.5099999999999995E-4</v>
      </c>
      <c r="Q74" s="102">
        <v>0.48390300000000003</v>
      </c>
      <c r="R74" s="102">
        <v>0.20590600000000001</v>
      </c>
      <c r="S74" s="102">
        <v>1.381845</v>
      </c>
      <c r="T74" s="102" t="s">
        <v>452</v>
      </c>
      <c r="U74" s="102" t="s">
        <v>452</v>
      </c>
      <c r="V74" s="102" t="s">
        <v>452</v>
      </c>
      <c r="W74" s="102">
        <v>1.05784704</v>
      </c>
      <c r="X74" s="102">
        <v>2.0756250000000001</v>
      </c>
      <c r="Y74" s="102">
        <v>4.6349999999999998</v>
      </c>
      <c r="Z74" s="102">
        <v>2.5874999999999999</v>
      </c>
      <c r="AA74" s="102">
        <v>1.0518749999999999</v>
      </c>
      <c r="AB74" s="102">
        <v>10.35</v>
      </c>
      <c r="AC74" s="102">
        <v>0.15606864000000001</v>
      </c>
      <c r="AD74" s="102">
        <v>3.7124030299999999E-2</v>
      </c>
      <c r="AE74" s="103"/>
      <c r="AF74" s="104" t="s">
        <v>241</v>
      </c>
      <c r="AG74" s="104" t="s">
        <v>241</v>
      </c>
      <c r="AH74" s="104" t="s">
        <v>241</v>
      </c>
      <c r="AI74" s="104" t="s">
        <v>241</v>
      </c>
      <c r="AJ74" s="104" t="s">
        <v>241</v>
      </c>
      <c r="AK74" s="104">
        <v>1033.1579999999999</v>
      </c>
      <c r="AL74" s="105" t="s">
        <v>204</v>
      </c>
    </row>
    <row r="75" spans="1:38" s="6" customFormat="1" ht="24.75" customHeight="1" thickBot="1" x14ac:dyDescent="0.3">
      <c r="A75" s="99" t="s">
        <v>55</v>
      </c>
      <c r="B75" s="99" t="s">
        <v>205</v>
      </c>
      <c r="C75" s="100" t="s">
        <v>206</v>
      </c>
      <c r="D75" s="110"/>
      <c r="E75" s="102" t="s">
        <v>54</v>
      </c>
      <c r="F75" s="102" t="s">
        <v>54</v>
      </c>
      <c r="G75" s="102">
        <v>0.20030000000000001</v>
      </c>
      <c r="H75" s="102" t="s">
        <v>54</v>
      </c>
      <c r="I75" s="102">
        <v>8.1528000000000003E-2</v>
      </c>
      <c r="J75" s="102">
        <v>0.18959999999999999</v>
      </c>
      <c r="K75" s="102">
        <v>0.18959999999999999</v>
      </c>
      <c r="L75" s="102" t="s">
        <v>54</v>
      </c>
      <c r="M75" s="102">
        <v>1</v>
      </c>
      <c r="N75" s="102" t="s">
        <v>54</v>
      </c>
      <c r="O75" s="102" t="s">
        <v>54</v>
      </c>
      <c r="P75" s="102">
        <v>6.1999999999999998E-3</v>
      </c>
      <c r="Q75" s="102">
        <v>8.9999999999999993E-3</v>
      </c>
      <c r="R75" s="102">
        <v>0.34200000000000003</v>
      </c>
      <c r="S75" s="102" t="s">
        <v>54</v>
      </c>
      <c r="T75" s="102" t="s">
        <v>54</v>
      </c>
      <c r="U75" s="102" t="s">
        <v>54</v>
      </c>
      <c r="V75" s="102" t="s">
        <v>54</v>
      </c>
      <c r="W75" s="102">
        <v>1.1000000000000001</v>
      </c>
      <c r="X75" s="102" t="s">
        <v>54</v>
      </c>
      <c r="Y75" s="102" t="s">
        <v>54</v>
      </c>
      <c r="Z75" s="102" t="s">
        <v>54</v>
      </c>
      <c r="AA75" s="102" t="s">
        <v>54</v>
      </c>
      <c r="AB75" s="102" t="s">
        <v>54</v>
      </c>
      <c r="AC75" s="102">
        <v>49</v>
      </c>
      <c r="AD75" s="102" t="s">
        <v>54</v>
      </c>
      <c r="AE75" s="103"/>
      <c r="AF75" s="104" t="s">
        <v>241</v>
      </c>
      <c r="AG75" s="104" t="s">
        <v>241</v>
      </c>
      <c r="AH75" s="104" t="s">
        <v>241</v>
      </c>
      <c r="AI75" s="104" t="s">
        <v>241</v>
      </c>
      <c r="AJ75" s="104" t="s">
        <v>241</v>
      </c>
      <c r="AK75" s="104">
        <v>48.326999999999998</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3.4099999999999998E-2</v>
      </c>
      <c r="H77" s="102" t="s">
        <v>452</v>
      </c>
      <c r="I77" s="102">
        <v>2.624E-3</v>
      </c>
      <c r="J77" s="102">
        <v>2.9520000000000002E-3</v>
      </c>
      <c r="K77" s="102">
        <v>3.2799999999999999E-3</v>
      </c>
      <c r="L77" s="102" t="s">
        <v>452</v>
      </c>
      <c r="M77" s="102" t="s">
        <v>452</v>
      </c>
      <c r="N77" s="102">
        <v>7.3999999999999996E-2</v>
      </c>
      <c r="O77" s="102">
        <v>5.4199999999999998E-2</v>
      </c>
      <c r="P77" s="102">
        <v>8.0999999999999996E-3</v>
      </c>
      <c r="Q77" s="102">
        <v>7.4999999999999997E-3</v>
      </c>
      <c r="R77" s="102">
        <v>2.7000000000000001E-3</v>
      </c>
      <c r="S77" s="102">
        <v>9.5000000000000001E-2</v>
      </c>
      <c r="T77" s="102" t="s">
        <v>452</v>
      </c>
      <c r="U77" s="102" t="s">
        <v>452</v>
      </c>
      <c r="V77" s="102" t="s">
        <v>452</v>
      </c>
      <c r="W77" s="102">
        <v>0.72309999999999997</v>
      </c>
      <c r="X77" s="102" t="s">
        <v>452</v>
      </c>
      <c r="Y77" s="102" t="s">
        <v>452</v>
      </c>
      <c r="Z77" s="102" t="s">
        <v>452</v>
      </c>
      <c r="AA77" s="102" t="s">
        <v>452</v>
      </c>
      <c r="AB77" s="102" t="s">
        <v>452</v>
      </c>
      <c r="AC77" s="102" t="s">
        <v>452</v>
      </c>
      <c r="AD77" s="102">
        <v>2.8924000000000002E-4</v>
      </c>
      <c r="AE77" s="103"/>
      <c r="AF77" s="104" t="s">
        <v>241</v>
      </c>
      <c r="AG77" s="104" t="s">
        <v>241</v>
      </c>
      <c r="AH77" s="104" t="s">
        <v>241</v>
      </c>
      <c r="AI77" s="104" t="s">
        <v>241</v>
      </c>
      <c r="AJ77" s="104" t="s">
        <v>241</v>
      </c>
      <c r="AK77" s="104">
        <v>144.62</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3.3400000000000001E-3</v>
      </c>
      <c r="F79" s="102" t="s">
        <v>452</v>
      </c>
      <c r="G79" s="102">
        <v>0.13270000000000001</v>
      </c>
      <c r="H79" s="102">
        <v>1.5E-3</v>
      </c>
      <c r="I79" s="102">
        <v>1.1999999999999999E-3</v>
      </c>
      <c r="J79" s="102">
        <v>1.1999999999999999E-3</v>
      </c>
      <c r="K79" s="102">
        <v>1.1999999999999999E-3</v>
      </c>
      <c r="L79" s="102" t="s">
        <v>452</v>
      </c>
      <c r="M79" s="102" t="s">
        <v>452</v>
      </c>
      <c r="N79" s="102" t="s">
        <v>452</v>
      </c>
      <c r="O79" s="102" t="s">
        <v>452</v>
      </c>
      <c r="P79" s="102" t="s">
        <v>452</v>
      </c>
      <c r="Q79" s="102" t="s">
        <v>452</v>
      </c>
      <c r="R79" s="102" t="s">
        <v>452</v>
      </c>
      <c r="S79" s="102">
        <v>1.32</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68.221000000000004</v>
      </c>
      <c r="AL79" s="105" t="s">
        <v>219</v>
      </c>
    </row>
    <row r="80" spans="1:38" s="6" customFormat="1" ht="24.75" customHeight="1" thickBot="1" x14ac:dyDescent="0.3">
      <c r="A80" s="99" t="s">
        <v>55</v>
      </c>
      <c r="B80" s="106" t="s">
        <v>220</v>
      </c>
      <c r="C80" s="109" t="s">
        <v>221</v>
      </c>
      <c r="D80" s="101"/>
      <c r="E80" s="102">
        <v>0.13417999999999999</v>
      </c>
      <c r="F80" s="102" t="s">
        <v>241</v>
      </c>
      <c r="G80" s="102">
        <v>0.51970000000000005</v>
      </c>
      <c r="H80" s="102" t="s">
        <v>452</v>
      </c>
      <c r="I80" s="102">
        <v>2.3219999999999998E-3</v>
      </c>
      <c r="J80" s="102">
        <v>5.2379999999999996E-3</v>
      </c>
      <c r="K80" s="102">
        <v>5.4000000000000003E-3</v>
      </c>
      <c r="L80" s="102">
        <v>2.1599999999999999E-4</v>
      </c>
      <c r="M80" s="102" t="s">
        <v>241</v>
      </c>
      <c r="N80" s="102">
        <v>0.19869999999999999</v>
      </c>
      <c r="O80" s="102">
        <v>2.0000000000000001E-4</v>
      </c>
      <c r="P80" s="102">
        <v>2.1700000000000001E-3</v>
      </c>
      <c r="Q80" s="102">
        <v>0.15440000000000001</v>
      </c>
      <c r="R80" s="102" t="s">
        <v>452</v>
      </c>
      <c r="S80" s="102" t="s">
        <v>452</v>
      </c>
      <c r="T80" s="102" t="s">
        <v>452</v>
      </c>
      <c r="U80" s="102" t="s">
        <v>452</v>
      </c>
      <c r="V80" s="102" t="s">
        <v>452</v>
      </c>
      <c r="W80" s="102" t="s">
        <v>241</v>
      </c>
      <c r="X80" s="102">
        <v>0.14949999999999999</v>
      </c>
      <c r="Y80" s="102">
        <v>0.33637499999999998</v>
      </c>
      <c r="Z80" s="102">
        <v>0.18687500000000001</v>
      </c>
      <c r="AA80" s="102">
        <v>7.4749999999999997E-2</v>
      </c>
      <c r="AB80" s="102">
        <v>0.74750000000000005</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6.60979473</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4503436</v>
      </c>
      <c r="AL82" s="105" t="s">
        <v>460</v>
      </c>
    </row>
    <row r="83" spans="1:38" s="6" customFormat="1" ht="24.75" customHeight="1" thickBot="1" x14ac:dyDescent="0.3">
      <c r="A83" s="99" t="s">
        <v>225</v>
      </c>
      <c r="B83" s="115" t="s">
        <v>228</v>
      </c>
      <c r="C83" s="116" t="s">
        <v>229</v>
      </c>
      <c r="D83" s="101"/>
      <c r="E83" s="102" t="s">
        <v>241</v>
      </c>
      <c r="F83" s="102">
        <v>3.248E-3</v>
      </c>
      <c r="G83" s="102" t="s">
        <v>241</v>
      </c>
      <c r="H83" s="102" t="s">
        <v>241</v>
      </c>
      <c r="I83" s="102">
        <v>2.0299999999999999E-2</v>
      </c>
      <c r="J83" s="102">
        <v>0.40600000000000003</v>
      </c>
      <c r="K83" s="102">
        <v>3.0449999999999999</v>
      </c>
      <c r="L83" s="102">
        <v>1.1571000000000001E-3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203</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8.0503444546999994</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13.4598177</v>
      </c>
      <c r="AL85" s="105" t="s">
        <v>236</v>
      </c>
    </row>
    <row r="86" spans="1:38" s="6" customFormat="1" ht="24.75" customHeight="1" thickBot="1" x14ac:dyDescent="0.3">
      <c r="A86" s="99" t="s">
        <v>225</v>
      </c>
      <c r="B86" s="109" t="s">
        <v>234</v>
      </c>
      <c r="C86" s="114" t="s">
        <v>235</v>
      </c>
      <c r="D86" s="101"/>
      <c r="E86" s="102" t="s">
        <v>241</v>
      </c>
      <c r="F86" s="102">
        <v>0.1811460818</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0.74601197699999999</v>
      </c>
      <c r="AL86" s="105" t="s">
        <v>236</v>
      </c>
    </row>
    <row r="87" spans="1:38" s="6" customFormat="1" ht="24.75" customHeight="1" thickBot="1" x14ac:dyDescent="0.3">
      <c r="A87" s="99" t="s">
        <v>225</v>
      </c>
      <c r="B87" s="109" t="s">
        <v>237</v>
      </c>
      <c r="C87" s="114" t="s">
        <v>238</v>
      </c>
      <c r="D87" s="101"/>
      <c r="E87" s="102" t="s">
        <v>241</v>
      </c>
      <c r="F87" s="102">
        <v>0.20777232079999999</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0.71351357199999998</v>
      </c>
      <c r="AL87" s="105" t="s">
        <v>236</v>
      </c>
    </row>
    <row r="88" spans="1:38" s="6" customFormat="1" ht="24.75" customHeight="1" thickBot="1" x14ac:dyDescent="0.3">
      <c r="A88" s="99" t="s">
        <v>225</v>
      </c>
      <c r="B88" s="109" t="s">
        <v>239</v>
      </c>
      <c r="C88" s="114" t="s">
        <v>240</v>
      </c>
      <c r="D88" s="101"/>
      <c r="E88" s="102" t="s">
        <v>452</v>
      </c>
      <c r="F88" s="102">
        <v>4.0838286129999997</v>
      </c>
      <c r="G88" s="102" t="s">
        <v>452</v>
      </c>
      <c r="H88" s="102">
        <v>1E-3</v>
      </c>
      <c r="I88" s="102" t="s">
        <v>452</v>
      </c>
      <c r="J88" s="102">
        <v>1.2999999999999999E-3</v>
      </c>
      <c r="K88" s="102">
        <v>1.2999999999999999E-3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0.18771436890000001</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0.62724843100000005</v>
      </c>
      <c r="AL89" s="105" t="s">
        <v>236</v>
      </c>
    </row>
    <row r="90" spans="1:38" s="21" customFormat="1" ht="24.75" customHeight="1" thickBot="1" x14ac:dyDescent="0.3">
      <c r="A90" s="99" t="s">
        <v>225</v>
      </c>
      <c r="B90" s="109" t="s">
        <v>244</v>
      </c>
      <c r="C90" s="114" t="s">
        <v>245</v>
      </c>
      <c r="D90" s="101"/>
      <c r="E90" s="102" t="s">
        <v>241</v>
      </c>
      <c r="F90" s="102">
        <v>23.105032658999999</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4.7186219999999999E-4</v>
      </c>
      <c r="Z90" s="102">
        <v>4.7186219999999999E-4</v>
      </c>
      <c r="AA90" s="102" t="s">
        <v>241</v>
      </c>
      <c r="AB90" s="102">
        <v>9.4372430000000005E-4</v>
      </c>
      <c r="AC90" s="102" t="s">
        <v>241</v>
      </c>
      <c r="AD90" s="102" t="s">
        <v>241</v>
      </c>
      <c r="AE90" s="103"/>
      <c r="AF90" s="104" t="s">
        <v>241</v>
      </c>
      <c r="AG90" s="104" t="s">
        <v>241</v>
      </c>
      <c r="AH90" s="104" t="s">
        <v>241</v>
      </c>
      <c r="AI90" s="104" t="s">
        <v>241</v>
      </c>
      <c r="AJ90" s="104" t="s">
        <v>241</v>
      </c>
      <c r="AK90" s="104">
        <v>262.72637159999999</v>
      </c>
      <c r="AL90" s="105" t="s">
        <v>236</v>
      </c>
    </row>
    <row r="91" spans="1:38" s="6" customFormat="1" ht="24.75" customHeight="1" thickBot="1" x14ac:dyDescent="0.3">
      <c r="A91" s="99" t="s">
        <v>225</v>
      </c>
      <c r="B91" s="106" t="s">
        <v>246</v>
      </c>
      <c r="C91" s="109" t="s">
        <v>247</v>
      </c>
      <c r="D91" s="101"/>
      <c r="E91" s="102">
        <v>1.8260001299999998E-2</v>
      </c>
      <c r="F91" s="102">
        <v>2.4794690800000001E-2</v>
      </c>
      <c r="G91" s="102">
        <v>5.6176923000000002E-3</v>
      </c>
      <c r="H91" s="102">
        <v>2.12599105E-2</v>
      </c>
      <c r="I91" s="102">
        <v>0.30153166619999999</v>
      </c>
      <c r="J91" s="102">
        <v>0.39078228700000001</v>
      </c>
      <c r="K91" s="102">
        <v>0.40921650230000001</v>
      </c>
      <c r="L91" s="102">
        <v>9.2211660000000005E-4</v>
      </c>
      <c r="M91" s="102">
        <v>0.63598501399999996</v>
      </c>
      <c r="N91" s="102">
        <v>1.4586239354999999</v>
      </c>
      <c r="O91" s="102">
        <v>3.2653282000000001E-3</v>
      </c>
      <c r="P91" s="102">
        <v>3.8158508000000001E-2</v>
      </c>
      <c r="Q91" s="102">
        <v>3.2936760000000002E-3</v>
      </c>
      <c r="R91" s="102">
        <v>0.82669104819999994</v>
      </c>
      <c r="S91" s="102">
        <v>3.0832038799999999E-2</v>
      </c>
      <c r="T91" s="102" t="s">
        <v>452</v>
      </c>
      <c r="U91" s="102" t="s">
        <v>452</v>
      </c>
      <c r="V91" s="102" t="s">
        <v>452</v>
      </c>
      <c r="W91" s="102">
        <v>6.6597310000000003E-3</v>
      </c>
      <c r="X91" s="102">
        <v>5.6351570000000002E-4</v>
      </c>
      <c r="Y91" s="102">
        <v>2.305292E-4</v>
      </c>
      <c r="Z91" s="102">
        <v>2.305292E-4</v>
      </c>
      <c r="AA91" s="102">
        <v>2.305292E-4</v>
      </c>
      <c r="AB91" s="102">
        <v>1.2551032000000001E-3</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0.81442999999999999</v>
      </c>
      <c r="F92" s="102">
        <v>1.086506355</v>
      </c>
      <c r="G92" s="102">
        <v>0.3992</v>
      </c>
      <c r="H92" s="102" t="s">
        <v>452</v>
      </c>
      <c r="I92" s="102">
        <v>0.23627999999999999</v>
      </c>
      <c r="J92" s="102">
        <v>0.31503999999999999</v>
      </c>
      <c r="K92" s="102">
        <v>0.39379999999999998</v>
      </c>
      <c r="L92" s="102">
        <v>1.223928E-2</v>
      </c>
      <c r="M92" s="102">
        <v>2.8920979999999998</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1.3700331564999999</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1.0514999999999999E-3</v>
      </c>
      <c r="J94" s="102">
        <v>1.03047E-2</v>
      </c>
      <c r="K94" s="102">
        <v>2.103E-2</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0.25081687000000003</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170.63487000000001</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1.7642007000000001E-2</v>
      </c>
      <c r="F99" s="102">
        <v>2.7544047200000001</v>
      </c>
      <c r="G99" s="102" t="s">
        <v>241</v>
      </c>
      <c r="H99" s="102">
        <v>3.6052471179999999</v>
      </c>
      <c r="I99" s="102">
        <v>0.1141775421</v>
      </c>
      <c r="J99" s="102">
        <v>0.17544354030000001</v>
      </c>
      <c r="K99" s="102">
        <v>0.38430489779999999</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278.48181</v>
      </c>
      <c r="AL99" s="105" t="s">
        <v>267</v>
      </c>
    </row>
    <row r="100" spans="1:38" s="6" customFormat="1" ht="24.75" customHeight="1" thickBot="1" x14ac:dyDescent="0.3">
      <c r="A100" s="99" t="s">
        <v>264</v>
      </c>
      <c r="B100" s="99" t="s">
        <v>268</v>
      </c>
      <c r="C100" s="100" t="s">
        <v>269</v>
      </c>
      <c r="D100" s="118"/>
      <c r="E100" s="102">
        <v>1.5930706999999999E-2</v>
      </c>
      <c r="F100" s="102">
        <v>3.197774522</v>
      </c>
      <c r="G100" s="102" t="s">
        <v>241</v>
      </c>
      <c r="H100" s="102">
        <v>3.2463987630000002</v>
      </c>
      <c r="I100" s="102">
        <v>0.11645546399999999</v>
      </c>
      <c r="J100" s="102">
        <v>0.17482003500000001</v>
      </c>
      <c r="K100" s="102">
        <v>0.38188237899999999</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653.05652339999995</v>
      </c>
      <c r="AL100" s="105" t="s">
        <v>267</v>
      </c>
    </row>
    <row r="101" spans="1:38" s="6" customFormat="1" ht="24.75" customHeight="1" thickBot="1" x14ac:dyDescent="0.3">
      <c r="A101" s="99" t="s">
        <v>264</v>
      </c>
      <c r="B101" s="99" t="s">
        <v>270</v>
      </c>
      <c r="C101" s="100" t="s">
        <v>271</v>
      </c>
      <c r="D101" s="118"/>
      <c r="E101" s="102">
        <v>3.2621611000000002E-2</v>
      </c>
      <c r="F101" s="102">
        <v>0.371505419</v>
      </c>
      <c r="G101" s="102" t="s">
        <v>241</v>
      </c>
      <c r="H101" s="102">
        <v>1.215141539</v>
      </c>
      <c r="I101" s="102">
        <v>2.91195156E-2</v>
      </c>
      <c r="J101" s="102">
        <v>8.73585469E-2</v>
      </c>
      <c r="K101" s="102">
        <v>0.2038366093</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1455.9757810000001</v>
      </c>
      <c r="AL101" s="105" t="s">
        <v>267</v>
      </c>
    </row>
    <row r="102" spans="1:38" s="6" customFormat="1" ht="24.75" customHeight="1" thickBot="1" x14ac:dyDescent="0.3">
      <c r="A102" s="99" t="s">
        <v>264</v>
      </c>
      <c r="B102" s="99" t="s">
        <v>272</v>
      </c>
      <c r="C102" s="100" t="s">
        <v>273</v>
      </c>
      <c r="D102" s="118"/>
      <c r="E102" s="102">
        <v>8.8344670000000004E-3</v>
      </c>
      <c r="F102" s="102">
        <v>0.27533033000000001</v>
      </c>
      <c r="G102" s="102" t="s">
        <v>241</v>
      </c>
      <c r="H102" s="102">
        <v>1.380735109</v>
      </c>
      <c r="I102" s="102">
        <v>2.6829000000000002E-3</v>
      </c>
      <c r="J102" s="102">
        <v>5.8733582999999999E-2</v>
      </c>
      <c r="K102" s="102">
        <v>0.39940335599999999</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562.85169570000005</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3.413499E-3</v>
      </c>
      <c r="F104" s="102">
        <v>3.5344899999999999E-2</v>
      </c>
      <c r="G104" s="102" t="s">
        <v>241</v>
      </c>
      <c r="H104" s="102">
        <v>0.119586505</v>
      </c>
      <c r="I104" s="102">
        <v>1.3296200000000001E-3</v>
      </c>
      <c r="J104" s="102">
        <v>3.9888600000000003E-3</v>
      </c>
      <c r="K104" s="102">
        <v>9.3073400000000008E-3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66.480999999999995</v>
      </c>
      <c r="AL104" s="105" t="s">
        <v>267</v>
      </c>
    </row>
    <row r="105" spans="1:38" s="6" customFormat="1" ht="24.75" customHeight="1" thickBot="1" x14ac:dyDescent="0.3">
      <c r="A105" s="99" t="s">
        <v>264</v>
      </c>
      <c r="B105" s="99" t="s">
        <v>278</v>
      </c>
      <c r="C105" s="100" t="s">
        <v>279</v>
      </c>
      <c r="D105" s="118"/>
      <c r="E105" s="102">
        <v>1.0891666E-2</v>
      </c>
      <c r="F105" s="102">
        <v>0.37436799999999998</v>
      </c>
      <c r="G105" s="102" t="s">
        <v>241</v>
      </c>
      <c r="H105" s="102">
        <v>0.40038854200000001</v>
      </c>
      <c r="I105" s="102">
        <v>7.4200000000000004E-3</v>
      </c>
      <c r="J105" s="102">
        <v>1.166E-2</v>
      </c>
      <c r="K105" s="102">
        <v>2.5440000000000001E-2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53</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1.0648272E-2</v>
      </c>
      <c r="F107" s="102">
        <v>0.24198320000000001</v>
      </c>
      <c r="G107" s="102" t="s">
        <v>241</v>
      </c>
      <c r="H107" s="102">
        <v>0.29728946899999997</v>
      </c>
      <c r="I107" s="102">
        <v>9.1943549999999995E-3</v>
      </c>
      <c r="J107" s="102">
        <v>0.1225914</v>
      </c>
      <c r="K107" s="102">
        <v>0.58230915000000005</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3064.7849999999999</v>
      </c>
      <c r="AL107" s="105" t="s">
        <v>267</v>
      </c>
    </row>
    <row r="108" spans="1:38" s="6" customFormat="1" ht="24.75" customHeight="1" thickBot="1" x14ac:dyDescent="0.3">
      <c r="A108" s="99" t="s">
        <v>264</v>
      </c>
      <c r="B108" s="99" t="s">
        <v>284</v>
      </c>
      <c r="C108" s="100" t="s">
        <v>285</v>
      </c>
      <c r="D108" s="118"/>
      <c r="E108" s="102">
        <v>7.1813210000000001E-3</v>
      </c>
      <c r="F108" s="102">
        <v>0.39179520000000001</v>
      </c>
      <c r="G108" s="102" t="s">
        <v>241</v>
      </c>
      <c r="H108" s="102">
        <v>0.23327431700000001</v>
      </c>
      <c r="I108" s="102">
        <v>1.39777424E-2</v>
      </c>
      <c r="J108" s="102">
        <v>0.1397774239</v>
      </c>
      <c r="K108" s="102">
        <v>0.27955484780000001</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6988.8711949999997</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1.2200819999999999E-3</v>
      </c>
      <c r="F110" s="102">
        <v>5.8322499999999999E-2</v>
      </c>
      <c r="G110" s="102" t="s">
        <v>241</v>
      </c>
      <c r="H110" s="102">
        <v>6.9815774999999997E-2</v>
      </c>
      <c r="I110" s="102">
        <v>5.7453540000000003E-3</v>
      </c>
      <c r="J110" s="102">
        <v>3.1599447000000003E-2</v>
      </c>
      <c r="K110" s="102">
        <v>3.1599447000000003E-2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287.26770019999998</v>
      </c>
      <c r="AL110" s="105" t="s">
        <v>267</v>
      </c>
    </row>
    <row r="111" spans="1:38" s="6" customFormat="1" ht="24.75" customHeight="1" thickBot="1" x14ac:dyDescent="0.3">
      <c r="A111" s="99" t="s">
        <v>264</v>
      </c>
      <c r="B111" s="99" t="s">
        <v>290</v>
      </c>
      <c r="C111" s="100" t="s">
        <v>291</v>
      </c>
      <c r="D111" s="118" t="s">
        <v>395</v>
      </c>
      <c r="E111" s="102">
        <v>6.3985880000000002E-3</v>
      </c>
      <c r="F111" s="102">
        <v>5.53938E-2</v>
      </c>
      <c r="G111" s="102" t="s">
        <v>241</v>
      </c>
      <c r="H111" s="102">
        <v>0.149286798</v>
      </c>
      <c r="I111" s="102">
        <v>6.2785439999999998E-4</v>
      </c>
      <c r="J111" s="102">
        <v>1.2557088E-3</v>
      </c>
      <c r="K111" s="102">
        <v>2.8253447999999999E-3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327.11059770000003</v>
      </c>
      <c r="AL111" s="105" t="s">
        <v>267</v>
      </c>
    </row>
    <row r="112" spans="1:38" s="6" customFormat="1" ht="24.75" customHeight="1" thickBot="1" x14ac:dyDescent="0.3">
      <c r="A112" s="99" t="s">
        <v>292</v>
      </c>
      <c r="B112" s="99" t="s">
        <v>293</v>
      </c>
      <c r="C112" s="100" t="s">
        <v>294</v>
      </c>
      <c r="D112" s="101"/>
      <c r="E112" s="102">
        <v>4.0167706240000003</v>
      </c>
      <c r="F112" s="102" t="s">
        <v>241</v>
      </c>
      <c r="G112" s="102" t="s">
        <v>241</v>
      </c>
      <c r="H112" s="102">
        <v>2.203072674</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100419265.59999999</v>
      </c>
      <c r="AL112" s="105" t="s">
        <v>396</v>
      </c>
    </row>
    <row r="113" spans="1:38" s="6" customFormat="1" ht="24.75" customHeight="1" thickBot="1" x14ac:dyDescent="0.3">
      <c r="A113" s="99" t="s">
        <v>292</v>
      </c>
      <c r="B113" s="119" t="s">
        <v>295</v>
      </c>
      <c r="C113" s="120" t="s">
        <v>296</v>
      </c>
      <c r="D113" s="101"/>
      <c r="E113" s="102">
        <v>1.9521649619999999</v>
      </c>
      <c r="F113" s="102">
        <v>2.6728879760000002</v>
      </c>
      <c r="G113" s="102" t="s">
        <v>241</v>
      </c>
      <c r="H113" s="102">
        <v>12.093243533000001</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48804124.049999997</v>
      </c>
      <c r="AL113" s="105" t="s">
        <v>396</v>
      </c>
    </row>
    <row r="114" spans="1:38" s="6" customFormat="1" ht="24.75" customHeight="1" thickBot="1" x14ac:dyDescent="0.3">
      <c r="A114" s="99" t="s">
        <v>292</v>
      </c>
      <c r="B114" s="119" t="s">
        <v>297</v>
      </c>
      <c r="C114" s="120" t="s">
        <v>298</v>
      </c>
      <c r="D114" s="101"/>
      <c r="E114" s="102">
        <v>4.7704130999999997E-2</v>
      </c>
      <c r="F114" s="102" t="s">
        <v>241</v>
      </c>
      <c r="G114" s="102" t="s">
        <v>241</v>
      </c>
      <c r="H114" s="102">
        <v>0.18826094600000001</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1192603.2760000001</v>
      </c>
      <c r="AL114" s="105" t="s">
        <v>396</v>
      </c>
    </row>
    <row r="115" spans="1:38" s="6" customFormat="1" ht="24.75" customHeight="1" thickBot="1" x14ac:dyDescent="0.3">
      <c r="A115" s="99" t="s">
        <v>292</v>
      </c>
      <c r="B115" s="119" t="s">
        <v>299</v>
      </c>
      <c r="C115" s="120" t="s">
        <v>300</v>
      </c>
      <c r="D115" s="101"/>
      <c r="E115" s="102">
        <v>7.0028499999999997E-3</v>
      </c>
      <c r="F115" s="102" t="s">
        <v>241</v>
      </c>
      <c r="G115" s="102" t="s">
        <v>241</v>
      </c>
      <c r="H115" s="102">
        <v>1.7006921000000001E-2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175071.25</v>
      </c>
      <c r="AL115" s="105" t="s">
        <v>396</v>
      </c>
    </row>
    <row r="116" spans="1:38" s="6" customFormat="1" ht="24.75" customHeight="1" thickBot="1" x14ac:dyDescent="0.3">
      <c r="A116" s="99" t="s">
        <v>292</v>
      </c>
      <c r="B116" s="99" t="s">
        <v>301</v>
      </c>
      <c r="C116" s="109" t="s">
        <v>302</v>
      </c>
      <c r="D116" s="101"/>
      <c r="E116" s="102">
        <v>1.052518512</v>
      </c>
      <c r="F116" s="102">
        <v>0.115270523</v>
      </c>
      <c r="G116" s="102" t="s">
        <v>241</v>
      </c>
      <c r="H116" s="102">
        <v>1.926809819</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26312962.800000001</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6.0148425999999998E-2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4250767.3859999999</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2.3981748000000001E-2</v>
      </c>
      <c r="J119" s="102">
        <v>0.62352544799999998</v>
      </c>
      <c r="K119" s="102">
        <v>0.62352544799999998</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3996.9580000000001</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0.76211557399999996</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8861.8089999999993</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4.9763033000000002E-3</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0.30262813500000002</v>
      </c>
      <c r="F123" s="102">
        <v>6.5788725000000006E-2</v>
      </c>
      <c r="G123" s="102">
        <v>6.5788725000000006E-2</v>
      </c>
      <c r="H123" s="102">
        <v>0.31578588000000002</v>
      </c>
      <c r="I123" s="102">
        <v>0.71051823000000003</v>
      </c>
      <c r="J123" s="102">
        <v>0.74999146500000002</v>
      </c>
      <c r="K123" s="102">
        <v>0.76314921000000002</v>
      </c>
      <c r="L123" s="102">
        <v>9.3788406399999996E-2</v>
      </c>
      <c r="M123" s="102">
        <v>8.7762159149999999</v>
      </c>
      <c r="N123" s="102">
        <v>1.44735195E-2</v>
      </c>
      <c r="O123" s="102">
        <v>0.115788156</v>
      </c>
      <c r="P123" s="102">
        <v>1.8420842999999999E-2</v>
      </c>
      <c r="Q123" s="102">
        <v>8.4209569999999997E-4</v>
      </c>
      <c r="R123" s="102">
        <v>1.0526196E-2</v>
      </c>
      <c r="S123" s="102">
        <v>9.6051538999999998E-3</v>
      </c>
      <c r="T123" s="102" t="s">
        <v>452</v>
      </c>
      <c r="U123" s="102" t="s">
        <v>452</v>
      </c>
      <c r="V123" s="102" t="s">
        <v>452</v>
      </c>
      <c r="W123" s="102">
        <v>6.5788725000000006E-2</v>
      </c>
      <c r="X123" s="102">
        <v>5.1665201500000001E-2</v>
      </c>
      <c r="Y123" s="102">
        <v>0.1443115156</v>
      </c>
      <c r="Z123" s="102">
        <v>6.15861412E-2</v>
      </c>
      <c r="AA123" s="102">
        <v>4.4186339300000002E-2</v>
      </c>
      <c r="AB123" s="102">
        <v>0.30174919760000002</v>
      </c>
      <c r="AC123" s="102" t="s">
        <v>241</v>
      </c>
      <c r="AD123" s="102">
        <v>3.552591E-4</v>
      </c>
      <c r="AE123" s="103"/>
      <c r="AF123" s="104" t="s">
        <v>241</v>
      </c>
      <c r="AG123" s="104" t="s">
        <v>241</v>
      </c>
      <c r="AH123" s="104" t="s">
        <v>241</v>
      </c>
      <c r="AI123" s="104" t="s">
        <v>241</v>
      </c>
      <c r="AJ123" s="104" t="s">
        <v>241</v>
      </c>
      <c r="AK123" s="104">
        <v>131577.45000000001</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0.62639999999999996</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1160</v>
      </c>
      <c r="AL124" s="105" t="s">
        <v>400</v>
      </c>
    </row>
    <row r="125" spans="1:38" s="6" customFormat="1" ht="24.75" customHeight="1" thickBot="1" x14ac:dyDescent="0.3">
      <c r="A125" s="99" t="s">
        <v>320</v>
      </c>
      <c r="B125" s="99" t="s">
        <v>321</v>
      </c>
      <c r="C125" s="100" t="s">
        <v>322</v>
      </c>
      <c r="D125" s="101"/>
      <c r="E125" s="102" t="s">
        <v>241</v>
      </c>
      <c r="F125" s="102">
        <v>0.82481706759999995</v>
      </c>
      <c r="G125" s="102" t="s">
        <v>241</v>
      </c>
      <c r="H125" s="102" t="s">
        <v>452</v>
      </c>
      <c r="I125" s="102">
        <v>6.7220999999999999E-5</v>
      </c>
      <c r="J125" s="102">
        <v>4.4610299999999999E-4</v>
      </c>
      <c r="K125" s="102">
        <v>9.4313100000000005E-4</v>
      </c>
      <c r="L125" s="102">
        <v>3.3610499999999999E-5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3.5729997800000003E-2</v>
      </c>
      <c r="I126" s="102" t="s">
        <v>452</v>
      </c>
      <c r="J126" s="102" t="s">
        <v>452</v>
      </c>
      <c r="K126" s="102" t="s">
        <v>452</v>
      </c>
      <c r="L126" s="102" t="s">
        <v>452</v>
      </c>
      <c r="M126" s="102">
        <v>7.1425257999999997E-3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4.4607874999999996E-3</v>
      </c>
      <c r="F128" s="102">
        <v>1.0157E-3</v>
      </c>
      <c r="G128" s="102">
        <v>8.8318209999999997E-4</v>
      </c>
      <c r="H128" s="102" t="s">
        <v>452</v>
      </c>
      <c r="I128" s="102">
        <v>2.0377176999999999E-3</v>
      </c>
      <c r="J128" s="102">
        <v>2.0377176999999999E-3</v>
      </c>
      <c r="K128" s="102">
        <v>2.0377176999999999E-3</v>
      </c>
      <c r="L128" s="102">
        <v>1.395902E-4</v>
      </c>
      <c r="M128" s="102">
        <v>5.5706760000000005E-4</v>
      </c>
      <c r="N128" s="102">
        <v>0.09</v>
      </c>
      <c r="O128" s="102">
        <v>1E-3</v>
      </c>
      <c r="P128" s="102">
        <v>7.0000000000000001E-3</v>
      </c>
      <c r="Q128" s="102">
        <v>1.00526364E-2</v>
      </c>
      <c r="R128" s="102">
        <v>1.0290885499999999E-2</v>
      </c>
      <c r="S128" s="102">
        <v>3.52216271E-2</v>
      </c>
      <c r="T128" s="102" t="s">
        <v>452</v>
      </c>
      <c r="U128" s="102" t="s">
        <v>452</v>
      </c>
      <c r="V128" s="102" t="s">
        <v>452</v>
      </c>
      <c r="W128" s="102">
        <v>5.0000000000000001E-3</v>
      </c>
      <c r="X128" s="102">
        <v>3.6250000000000002E-3</v>
      </c>
      <c r="Y128" s="102">
        <v>3.6250000000000002E-3</v>
      </c>
      <c r="Z128" s="102">
        <v>3.6250000000000002E-3</v>
      </c>
      <c r="AA128" s="102">
        <v>3.6250000000000002E-3</v>
      </c>
      <c r="AB128" s="102">
        <v>1.4500000000000001E-2</v>
      </c>
      <c r="AC128" s="102">
        <v>1.3102529999999999E-3</v>
      </c>
      <c r="AD128" s="102">
        <v>9.2864000000000004E-7</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3.418149E-4</v>
      </c>
      <c r="F131" s="102">
        <v>1.7090749999999999E-4</v>
      </c>
      <c r="G131" s="102">
        <v>3.418149E-4</v>
      </c>
      <c r="H131" s="102" t="s">
        <v>452</v>
      </c>
      <c r="I131" s="102">
        <v>4.0827499999999999E-4</v>
      </c>
      <c r="J131" s="102">
        <v>4.0827499999999999E-4</v>
      </c>
      <c r="K131" s="102">
        <v>4.0827499999999999E-4</v>
      </c>
      <c r="L131" s="102">
        <v>7.3489499999999995E-5</v>
      </c>
      <c r="M131" s="102">
        <v>6.836298E-4</v>
      </c>
      <c r="N131" s="102">
        <v>4.6569999999999997E-3</v>
      </c>
      <c r="O131" s="102">
        <v>4.351E-4</v>
      </c>
      <c r="P131" s="102">
        <v>2.2130000000000001E-4</v>
      </c>
      <c r="Q131" s="102">
        <v>3.4481989999999999E-4</v>
      </c>
      <c r="R131" s="102">
        <v>1.2653569999999999E-4</v>
      </c>
      <c r="S131" s="102">
        <v>9.8461490000000007E-4</v>
      </c>
      <c r="T131" s="102" t="s">
        <v>452</v>
      </c>
      <c r="U131" s="102" t="s">
        <v>452</v>
      </c>
      <c r="V131" s="102" t="s">
        <v>452</v>
      </c>
      <c r="W131" s="102">
        <v>0.15843391879999999</v>
      </c>
      <c r="X131" s="102">
        <v>1.0205615999999999E-9</v>
      </c>
      <c r="Y131" s="102">
        <v>8.7406953000000008E-9</v>
      </c>
      <c r="Z131" s="102" t="s">
        <v>452</v>
      </c>
      <c r="AA131" s="102" t="s">
        <v>452</v>
      </c>
      <c r="AB131" s="102">
        <v>9.7612568999999997E-9</v>
      </c>
      <c r="AC131" s="102">
        <v>6.3943219999999996E-4</v>
      </c>
      <c r="AD131" s="102">
        <v>9.5219900000000006E-5</v>
      </c>
      <c r="AE131" s="103"/>
      <c r="AF131" s="104" t="s">
        <v>241</v>
      </c>
      <c r="AG131" s="104" t="s">
        <v>241</v>
      </c>
      <c r="AH131" s="104" t="s">
        <v>241</v>
      </c>
      <c r="AI131" s="104" t="s">
        <v>241</v>
      </c>
      <c r="AJ131" s="104" t="s">
        <v>241</v>
      </c>
      <c r="AK131" s="104">
        <v>0.2441535</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1.1532674999999999E-2</v>
      </c>
      <c r="F133" s="102">
        <v>1.8172699999999999E-4</v>
      </c>
      <c r="G133" s="102">
        <v>1.5796269999999999E-3</v>
      </c>
      <c r="H133" s="102" t="s">
        <v>241</v>
      </c>
      <c r="I133" s="102">
        <v>4.3334899999999997E-4</v>
      </c>
      <c r="J133" s="102">
        <v>4.850713E-4</v>
      </c>
      <c r="K133" s="102">
        <v>5.3903019999999998E-4</v>
      </c>
      <c r="L133" s="102">
        <v>2.1667449999999999E-4</v>
      </c>
      <c r="M133" s="102">
        <v>1.95706E-3</v>
      </c>
      <c r="N133" s="102">
        <v>4.1978939999999998E-4</v>
      </c>
      <c r="O133" s="102">
        <v>7.0314400000000006E-5</v>
      </c>
      <c r="P133" s="102">
        <v>2.082871E-2</v>
      </c>
      <c r="Q133" s="102">
        <v>1.9025420000000001E-4</v>
      </c>
      <c r="R133" s="102">
        <v>1.8955520000000001E-4</v>
      </c>
      <c r="S133" s="102">
        <v>1.73759E-4</v>
      </c>
      <c r="T133" s="102" t="s">
        <v>452</v>
      </c>
      <c r="U133" s="102" t="s">
        <v>452</v>
      </c>
      <c r="V133" s="102" t="s">
        <v>452</v>
      </c>
      <c r="W133" s="102">
        <v>3.7743299999999999E-4</v>
      </c>
      <c r="X133" s="102">
        <v>1.8452280000000001E-7</v>
      </c>
      <c r="Y133" s="102">
        <v>1.0078859E-7</v>
      </c>
      <c r="Z133" s="102">
        <v>9.0024760000000003E-8</v>
      </c>
      <c r="AA133" s="102">
        <v>9.7713210000000004E-8</v>
      </c>
      <c r="AB133" s="102">
        <v>4.7304936000000003E-7</v>
      </c>
      <c r="AC133" s="102">
        <v>2.1188051000000001E-3</v>
      </c>
      <c r="AD133" s="102">
        <v>5.7809374999999996E-3</v>
      </c>
      <c r="AE133" s="103"/>
      <c r="AF133" s="104" t="s">
        <v>241</v>
      </c>
      <c r="AG133" s="104" t="s">
        <v>241</v>
      </c>
      <c r="AH133" s="104" t="s">
        <v>241</v>
      </c>
      <c r="AI133" s="104" t="s">
        <v>241</v>
      </c>
      <c r="AJ133" s="104" t="s">
        <v>241</v>
      </c>
      <c r="AK133" s="104">
        <v>13979</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3.8780553000000001E-3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3.4993900000000001E-4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7.7072380000000002E-4</v>
      </c>
      <c r="F139" s="102">
        <v>3.2755760000000001E-3</v>
      </c>
      <c r="G139" s="102">
        <v>1.9268093999999999E-3</v>
      </c>
      <c r="H139" s="102">
        <v>0.194870718</v>
      </c>
      <c r="I139" s="102">
        <v>0.236523592</v>
      </c>
      <c r="J139" s="102">
        <v>0.25434659199999998</v>
      </c>
      <c r="K139" s="102">
        <v>0.25434659199999998</v>
      </c>
      <c r="L139" s="102">
        <v>1.6716103699999998E-2</v>
      </c>
      <c r="M139" s="102">
        <v>2.42777988E-2</v>
      </c>
      <c r="N139" s="102">
        <v>0.33320006590000001</v>
      </c>
      <c r="O139" s="102">
        <v>3.4394536000000001E-3</v>
      </c>
      <c r="P139" s="102">
        <v>1.1896523999999999E-3</v>
      </c>
      <c r="Q139" s="102">
        <v>2.2795097000000001E-3</v>
      </c>
      <c r="R139" s="102">
        <v>3.6717463000000001E-3</v>
      </c>
      <c r="S139" s="102">
        <v>1.7886831999999998E-2</v>
      </c>
      <c r="T139" s="102" t="s">
        <v>452</v>
      </c>
      <c r="U139" s="102" t="s">
        <v>452</v>
      </c>
      <c r="V139" s="102" t="s">
        <v>452</v>
      </c>
      <c r="W139" s="102">
        <v>2.4102138180999999</v>
      </c>
      <c r="X139" s="102">
        <v>3.1240319400000001E-2</v>
      </c>
      <c r="Y139" s="102">
        <v>4.6655194599999998E-2</v>
      </c>
      <c r="Z139" s="102">
        <v>2.0503494600000002E-2</v>
      </c>
      <c r="AA139" s="102">
        <v>3.6600432199999998E-2</v>
      </c>
      <c r="AB139" s="102">
        <v>0.13499944089999999</v>
      </c>
      <c r="AC139" s="102" t="s">
        <v>452</v>
      </c>
      <c r="AD139" s="102">
        <v>1.7999982000000001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212.62122667649993</v>
      </c>
      <c r="F141" s="70">
        <f t="shared" ref="F141:AD141" si="0">SUM(F14:F140)</f>
        <v>412.10004515269992</v>
      </c>
      <c r="G141" s="70">
        <f t="shared" si="0"/>
        <v>25.233920374100002</v>
      </c>
      <c r="H141" s="70">
        <f t="shared" si="0"/>
        <v>31.161803907449599</v>
      </c>
      <c r="I141" s="70">
        <f t="shared" si="0"/>
        <v>42.528807241599978</v>
      </c>
      <c r="J141" s="70">
        <f t="shared" si="0"/>
        <v>61.642691343399996</v>
      </c>
      <c r="K141" s="70">
        <f t="shared" si="0"/>
        <v>104.339406947</v>
      </c>
      <c r="L141" s="70">
        <f t="shared" si="0"/>
        <v>5.2774172295000001</v>
      </c>
      <c r="M141" s="70">
        <f t="shared" si="0"/>
        <v>578.21286912929986</v>
      </c>
      <c r="N141" s="70">
        <f t="shared" si="0"/>
        <v>9.8457468217999988</v>
      </c>
      <c r="O141" s="70">
        <f t="shared" si="0"/>
        <v>1.1578786972999997</v>
      </c>
      <c r="P141" s="70">
        <f t="shared" si="0"/>
        <v>0.58644473429999988</v>
      </c>
      <c r="Q141" s="70">
        <f t="shared" si="0"/>
        <v>2.4208510260000002</v>
      </c>
      <c r="R141" s="70">
        <f>SUM(R14:R140)</f>
        <v>7.8087127437999984</v>
      </c>
      <c r="S141" s="70">
        <f t="shared" si="0"/>
        <v>24.086356745699998</v>
      </c>
      <c r="T141" s="70">
        <f t="shared" si="0"/>
        <v>0</v>
      </c>
      <c r="U141" s="70">
        <f t="shared" si="0"/>
        <v>0</v>
      </c>
      <c r="V141" s="70">
        <f t="shared" si="0"/>
        <v>0</v>
      </c>
      <c r="W141" s="70">
        <f t="shared" si="0"/>
        <v>34.178076685799986</v>
      </c>
      <c r="X141" s="70">
        <f t="shared" si="0"/>
        <v>3.3688778256996623</v>
      </c>
      <c r="Y141" s="70">
        <f t="shared" si="0"/>
        <v>7.2569433404711656</v>
      </c>
      <c r="Z141" s="70">
        <f t="shared" si="0"/>
        <v>3.5425350185801996</v>
      </c>
      <c r="AA141" s="70">
        <f t="shared" si="0"/>
        <v>2.03492868891224</v>
      </c>
      <c r="AB141" s="70">
        <f t="shared" si="0"/>
        <v>16.203284873784423</v>
      </c>
      <c r="AC141" s="70">
        <f t="shared" si="0"/>
        <v>50.31950084668</v>
      </c>
      <c r="AD141" s="70">
        <f t="shared" si="0"/>
        <v>25.911542744540004</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212.62122667649993</v>
      </c>
      <c r="F152" s="67">
        <f t="shared" ref="F152:AD152" si="1">SUM(F$141, F$151, IF(AND(ISNUMBER(SEARCH($B$4,"AT|BE|CH|GB|IE|LT|LU|NL")),SUM(F$143:F$149)&gt;0),SUM(F$143:F$149)-SUM(F$27:F$33),0))</f>
        <v>412.10004515269992</v>
      </c>
      <c r="G152" s="67">
        <f t="shared" si="1"/>
        <v>25.233920374100002</v>
      </c>
      <c r="H152" s="67">
        <f t="shared" si="1"/>
        <v>31.161803907449599</v>
      </c>
      <c r="I152" s="67">
        <f t="shared" si="1"/>
        <v>42.528807241599978</v>
      </c>
      <c r="J152" s="67">
        <f t="shared" si="1"/>
        <v>61.642691343399996</v>
      </c>
      <c r="K152" s="67">
        <f t="shared" si="1"/>
        <v>104.339406947</v>
      </c>
      <c r="L152" s="67">
        <f t="shared" si="1"/>
        <v>5.2774172295000001</v>
      </c>
      <c r="M152" s="67">
        <f t="shared" si="1"/>
        <v>578.21286912929986</v>
      </c>
      <c r="N152" s="67">
        <f t="shared" si="1"/>
        <v>9.8457468217999988</v>
      </c>
      <c r="O152" s="67">
        <f t="shared" si="1"/>
        <v>1.1578786972999997</v>
      </c>
      <c r="P152" s="67">
        <f t="shared" si="1"/>
        <v>0.58644473429999988</v>
      </c>
      <c r="Q152" s="67">
        <f t="shared" si="1"/>
        <v>2.4208510260000002</v>
      </c>
      <c r="R152" s="67">
        <f t="shared" si="1"/>
        <v>7.8087127437999984</v>
      </c>
      <c r="S152" s="67">
        <f t="shared" si="1"/>
        <v>24.086356745699998</v>
      </c>
      <c r="T152" s="67">
        <f t="shared" si="1"/>
        <v>0</v>
      </c>
      <c r="U152" s="67">
        <f t="shared" si="1"/>
        <v>0</v>
      </c>
      <c r="V152" s="67">
        <f t="shared" si="1"/>
        <v>0</v>
      </c>
      <c r="W152" s="67">
        <f t="shared" si="1"/>
        <v>34.178076685799986</v>
      </c>
      <c r="X152" s="67">
        <f t="shared" si="1"/>
        <v>3.3688778256996623</v>
      </c>
      <c r="Y152" s="67">
        <f t="shared" si="1"/>
        <v>7.2569433404711656</v>
      </c>
      <c r="Z152" s="67">
        <f t="shared" si="1"/>
        <v>3.5425350185801996</v>
      </c>
      <c r="AA152" s="67">
        <f t="shared" si="1"/>
        <v>2.03492868891224</v>
      </c>
      <c r="AB152" s="67">
        <f t="shared" si="1"/>
        <v>16.203284873784423</v>
      </c>
      <c r="AC152" s="67">
        <f t="shared" si="1"/>
        <v>50.31950084668</v>
      </c>
      <c r="AD152" s="67">
        <f t="shared" si="1"/>
        <v>25.911542744540004</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212.62122667649993</v>
      </c>
      <c r="F154" s="67">
        <f>SUM(F$141, F$153, -1 * IF(OR($B$6=2005,$B$6&gt;=2020),SUM(F$99:F$122),0), IF(AND(ISNUMBER(SEARCH($B$4,"AT|BE|CH|GB|IE|LT|LU|NL")),SUM(F$143:F$149)&gt;0),SUM(F$143:F$149)-SUM(F$27:F$33),0))</f>
        <v>412.10004515269992</v>
      </c>
      <c r="G154" s="67">
        <f>SUM(G$141, G$153, IF(AND(ISNUMBER(SEARCH($B$4,"AT|BE|CH|GB|IE|LT|LU|NL")),SUM(G$143:G$149)&gt;0),SUM(G$143:G$149)-SUM(G$27:G$33),0))</f>
        <v>25.233920374100002</v>
      </c>
      <c r="H154" s="67">
        <f>SUM(H$141, H$153, IF(AND(ISNUMBER(SEARCH($B$4,"AT|BE|CH|GB|IE|LT|LU|NL")),SUM(H$143:H$149)&gt;0),SUM(H$143:H$149)-SUM(H$27:H$33),0))</f>
        <v>31.161803907449599</v>
      </c>
      <c r="I154" s="67">
        <f t="shared" ref="I154:AD154" si="2">SUM(I$141, I$153, IF(AND(ISNUMBER(SEARCH($B$4,"AT|BE|CH|GB|IE|LT|LU|NL")),SUM(I$143:I$149)&gt;0),SUM(I$143:I$149)-SUM(I$27:I$33),0))</f>
        <v>42.528807241599978</v>
      </c>
      <c r="J154" s="67">
        <f t="shared" si="2"/>
        <v>61.642691343399996</v>
      </c>
      <c r="K154" s="67">
        <f t="shared" si="2"/>
        <v>104.339406947</v>
      </c>
      <c r="L154" s="67">
        <f t="shared" si="2"/>
        <v>5.2774172295000001</v>
      </c>
      <c r="M154" s="67">
        <f t="shared" si="2"/>
        <v>578.21286912929986</v>
      </c>
      <c r="N154" s="67">
        <f t="shared" si="2"/>
        <v>9.8457468217999988</v>
      </c>
      <c r="O154" s="67">
        <f t="shared" si="2"/>
        <v>1.1578786972999997</v>
      </c>
      <c r="P154" s="67">
        <f t="shared" si="2"/>
        <v>0.58644473429999988</v>
      </c>
      <c r="Q154" s="67">
        <f t="shared" si="2"/>
        <v>2.4208510260000002</v>
      </c>
      <c r="R154" s="67">
        <f t="shared" si="2"/>
        <v>7.8087127437999984</v>
      </c>
      <c r="S154" s="67">
        <f t="shared" si="2"/>
        <v>24.086356745699998</v>
      </c>
      <c r="T154" s="67">
        <f t="shared" si="2"/>
        <v>0</v>
      </c>
      <c r="U154" s="67">
        <f t="shared" si="2"/>
        <v>0</v>
      </c>
      <c r="V154" s="67">
        <f t="shared" si="2"/>
        <v>0</v>
      </c>
      <c r="W154" s="67">
        <f t="shared" si="2"/>
        <v>34.178076685799986</v>
      </c>
      <c r="X154" s="67">
        <f t="shared" si="2"/>
        <v>3.3688778256996623</v>
      </c>
      <c r="Y154" s="67">
        <f t="shared" si="2"/>
        <v>7.2569433404711656</v>
      </c>
      <c r="Z154" s="67">
        <f t="shared" si="2"/>
        <v>3.5425350185801996</v>
      </c>
      <c r="AA154" s="67">
        <f t="shared" si="2"/>
        <v>2.03492868891224</v>
      </c>
      <c r="AB154" s="67">
        <f t="shared" si="2"/>
        <v>16.203284873784423</v>
      </c>
      <c r="AC154" s="67">
        <f t="shared" si="2"/>
        <v>50.31950084668</v>
      </c>
      <c r="AD154" s="67">
        <f t="shared" si="2"/>
        <v>25.911542744540004</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3.0753784008</v>
      </c>
      <c r="F157" s="130">
        <v>7.3127047299999998E-2</v>
      </c>
      <c r="G157" s="130">
        <v>9.8386784899999996E-2</v>
      </c>
      <c r="H157" s="130" t="s">
        <v>452</v>
      </c>
      <c r="I157" s="130">
        <v>3.2018482000000001E-2</v>
      </c>
      <c r="J157" s="130">
        <v>3.2018482000000001E-2</v>
      </c>
      <c r="K157" s="130">
        <v>3.2018482000000001E-2</v>
      </c>
      <c r="L157" s="130">
        <v>1.5378282300000001E-2</v>
      </c>
      <c r="M157" s="130">
        <v>0.74264911870000005</v>
      </c>
      <c r="N157" s="130">
        <v>1.49719021E-2</v>
      </c>
      <c r="O157" s="130">
        <v>2.1388432000000001E-3</v>
      </c>
      <c r="P157" s="130">
        <v>6.4165295000000004E-3</v>
      </c>
      <c r="Q157" s="130">
        <v>1.06942158E-2</v>
      </c>
      <c r="R157" s="130">
        <v>1.06942158E-2</v>
      </c>
      <c r="S157" s="130">
        <v>1.06942158E-2</v>
      </c>
      <c r="T157" s="130" t="s">
        <v>452</v>
      </c>
      <c r="U157" s="130" t="s">
        <v>452</v>
      </c>
      <c r="V157" s="130" t="s">
        <v>452</v>
      </c>
      <c r="W157" s="130">
        <v>1.2833058899999999E-2</v>
      </c>
      <c r="X157" s="130">
        <v>1.0704054000000001E-3</v>
      </c>
      <c r="Y157" s="130">
        <v>1.9624099999999999E-3</v>
      </c>
      <c r="Z157" s="130">
        <v>6.6665599999999995E-4</v>
      </c>
      <c r="AA157" s="130">
        <v>2.3004328000000001E-3</v>
      </c>
      <c r="AB157" s="130">
        <v>5.9999042000000004E-3</v>
      </c>
      <c r="AC157" s="130" t="s">
        <v>452</v>
      </c>
      <c r="AD157" s="130" t="s">
        <v>452</v>
      </c>
      <c r="AE157" s="51"/>
      <c r="AF157" s="130">
        <v>9218.4139787000004</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3.3094612643999999</v>
      </c>
      <c r="F158" s="130">
        <v>1.3031315307</v>
      </c>
      <c r="G158" s="130">
        <v>0.1160095532</v>
      </c>
      <c r="H158" s="130" t="s">
        <v>452</v>
      </c>
      <c r="I158" s="130">
        <v>3.1860221100000002E-2</v>
      </c>
      <c r="J158" s="130">
        <v>3.1860221100000002E-2</v>
      </c>
      <c r="K158" s="130">
        <v>3.1860221100000002E-2</v>
      </c>
      <c r="L158" s="130">
        <v>1.5221441E-2</v>
      </c>
      <c r="M158" s="130">
        <v>2.557596422</v>
      </c>
      <c r="N158" s="130">
        <v>1.6854164198999999</v>
      </c>
      <c r="O158" s="130">
        <v>2.5251664999999999E-3</v>
      </c>
      <c r="P158" s="130">
        <v>7.5014468000000004E-3</v>
      </c>
      <c r="Q158" s="130">
        <v>1.26258325E-2</v>
      </c>
      <c r="R158" s="130">
        <v>1.26258325E-2</v>
      </c>
      <c r="S158" s="130">
        <v>1.6698729499999999E-2</v>
      </c>
      <c r="T158" s="130" t="s">
        <v>452</v>
      </c>
      <c r="U158" s="130" t="s">
        <v>452</v>
      </c>
      <c r="V158" s="130" t="s">
        <v>452</v>
      </c>
      <c r="W158" s="130">
        <v>1.9939738500000002E-2</v>
      </c>
      <c r="X158" s="130">
        <v>1.2637448000000001E-3</v>
      </c>
      <c r="Y158" s="130">
        <v>2.3168655000000002E-3</v>
      </c>
      <c r="Z158" s="130">
        <v>7.8706909999999998E-4</v>
      </c>
      <c r="AA158" s="130">
        <v>2.7159428000000001E-3</v>
      </c>
      <c r="AB158" s="130">
        <v>7.0836223E-3</v>
      </c>
      <c r="AC158" s="130" t="s">
        <v>452</v>
      </c>
      <c r="AD158" s="130" t="s">
        <v>452</v>
      </c>
      <c r="AE158" s="51"/>
      <c r="AF158" s="130">
        <v>10885.442313</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50.523078912999999</v>
      </c>
      <c r="F159" s="130">
        <v>2.0921731801000001</v>
      </c>
      <c r="G159" s="130">
        <v>13.366447887</v>
      </c>
      <c r="H159" s="130" t="s">
        <v>452</v>
      </c>
      <c r="I159" s="130">
        <v>2.7095842577</v>
      </c>
      <c r="J159" s="130">
        <v>2.8521939554000002</v>
      </c>
      <c r="K159" s="130">
        <v>2.8521939554000002</v>
      </c>
      <c r="L159" s="130">
        <v>1.1500460437</v>
      </c>
      <c r="M159" s="130">
        <v>2.5280425926999999</v>
      </c>
      <c r="N159" s="130">
        <v>0.42044656060000002</v>
      </c>
      <c r="O159" s="130">
        <v>4.2044656100000001E-2</v>
      </c>
      <c r="P159" s="130">
        <v>9.9132387599999996E-2</v>
      </c>
      <c r="Q159" s="130">
        <v>0.23614448860000001</v>
      </c>
      <c r="R159" s="130">
        <v>0.51996645109999995</v>
      </c>
      <c r="S159" s="130">
        <v>0.2213323696</v>
      </c>
      <c r="T159" s="130" t="s">
        <v>452</v>
      </c>
      <c r="U159" s="130" t="s">
        <v>452</v>
      </c>
      <c r="V159" s="130" t="s">
        <v>452</v>
      </c>
      <c r="W159" s="130">
        <v>3.4869553002</v>
      </c>
      <c r="X159" s="130">
        <v>4.2282070000000003E-3</v>
      </c>
      <c r="Y159" s="130">
        <v>1.6475594100000001E-2</v>
      </c>
      <c r="Z159" s="130">
        <v>7.6634635000000003E-3</v>
      </c>
      <c r="AA159" s="130">
        <v>2.7700668599999999E-2</v>
      </c>
      <c r="AB159" s="130">
        <v>5.6067933200000003E-2</v>
      </c>
      <c r="AC159" s="130">
        <v>9.3105373000000005E-2</v>
      </c>
      <c r="AD159" s="130">
        <v>0.40652001780000002</v>
      </c>
      <c r="AE159" s="51"/>
      <c r="AF159" s="130">
        <v>36646.185920999997</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0481"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20482"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BD37B-A661-4CDA-B252-EB82B1533513}">
  <sheetPr codeName="Tabelle15"/>
  <dimension ref="A1:BO193"/>
  <sheetViews>
    <sheetView topLeftCell="Q104" zoomScale="90" zoomScaleNormal="90"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2002</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2002</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1.5294288991</v>
      </c>
      <c r="F14" s="102">
        <v>0.58264771770000001</v>
      </c>
      <c r="G14" s="102">
        <v>1.5938632610000001</v>
      </c>
      <c r="H14" s="102" t="s">
        <v>452</v>
      </c>
      <c r="I14" s="102">
        <v>8.9863780500000004E-2</v>
      </c>
      <c r="J14" s="102">
        <v>0.20600871539999999</v>
      </c>
      <c r="K14" s="102">
        <v>0.31396698760000002</v>
      </c>
      <c r="L14" s="102">
        <v>5.1399910999999996E-3</v>
      </c>
      <c r="M14" s="102">
        <v>1.3574357371000001</v>
      </c>
      <c r="N14" s="102">
        <v>0.14854803690000001</v>
      </c>
      <c r="O14" s="102">
        <v>2.4708791899999999E-2</v>
      </c>
      <c r="P14" s="102">
        <v>2.2137484299999999E-2</v>
      </c>
      <c r="Q14" s="102">
        <v>4.1447779999999997E-2</v>
      </c>
      <c r="R14" s="102">
        <v>7.5269627399999997E-2</v>
      </c>
      <c r="S14" s="102">
        <v>0.1211814911</v>
      </c>
      <c r="T14" s="102" t="s">
        <v>452</v>
      </c>
      <c r="U14" s="102" t="s">
        <v>452</v>
      </c>
      <c r="V14" s="102" t="s">
        <v>452</v>
      </c>
      <c r="W14" s="102">
        <v>2.1225388316</v>
      </c>
      <c r="X14" s="102">
        <v>4.29732E-4</v>
      </c>
      <c r="Y14" s="102">
        <v>2.0500410999999999E-3</v>
      </c>
      <c r="Z14" s="102">
        <v>1.7317223000000001E-3</v>
      </c>
      <c r="AA14" s="102">
        <v>2.2679835000000001E-3</v>
      </c>
      <c r="AB14" s="102">
        <v>6.4794789000000002E-3</v>
      </c>
      <c r="AC14" s="102">
        <v>0.4870577593</v>
      </c>
      <c r="AD14" s="102">
        <v>7.6772886000000002E-3</v>
      </c>
      <c r="AE14" s="103"/>
      <c r="AF14" s="104">
        <v>1812.6333996000001</v>
      </c>
      <c r="AG14" s="104">
        <v>1541.9160999999999</v>
      </c>
      <c r="AH14" s="104">
        <v>87.177599999999998</v>
      </c>
      <c r="AI14" s="104">
        <v>2092.4484062000001</v>
      </c>
      <c r="AJ14" s="104">
        <v>6111.6334196999996</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1.1018260259999999</v>
      </c>
      <c r="F15" s="102">
        <v>4.9291474799999999E-2</v>
      </c>
      <c r="G15" s="102">
        <v>0.41990119139999998</v>
      </c>
      <c r="H15" s="102" t="s">
        <v>452</v>
      </c>
      <c r="I15" s="102">
        <v>7.6010699400000006E-2</v>
      </c>
      <c r="J15" s="102">
        <v>7.7226510799999995E-2</v>
      </c>
      <c r="K15" s="102">
        <v>7.7802534399999998E-2</v>
      </c>
      <c r="L15" s="102">
        <v>6.0864175E-3</v>
      </c>
      <c r="M15" s="102">
        <v>9.634E-4</v>
      </c>
      <c r="N15" s="102">
        <v>3.431E-3</v>
      </c>
      <c r="O15" s="102">
        <v>3.4309999999999999E-4</v>
      </c>
      <c r="P15" s="102">
        <v>6.9039999999999998E-4</v>
      </c>
      <c r="Q15" s="102">
        <v>4.3077374E-3</v>
      </c>
      <c r="R15" s="102">
        <v>1.7622233000000001E-2</v>
      </c>
      <c r="S15" s="102">
        <v>1.1725578E-2</v>
      </c>
      <c r="T15" s="102" t="s">
        <v>452</v>
      </c>
      <c r="U15" s="102" t="s">
        <v>452</v>
      </c>
      <c r="V15" s="102" t="s">
        <v>452</v>
      </c>
      <c r="W15" s="102">
        <v>1.5454399999999999E-3</v>
      </c>
      <c r="X15" s="102">
        <v>1.8338E-5</v>
      </c>
      <c r="Y15" s="102">
        <v>4.9131100000000001E-5</v>
      </c>
      <c r="Z15" s="102">
        <v>2.8388999999999999E-5</v>
      </c>
      <c r="AA15" s="102">
        <v>2.8508800000000001E-5</v>
      </c>
      <c r="AB15" s="102">
        <v>1.2436700000000001E-4</v>
      </c>
      <c r="AC15" s="102" t="s">
        <v>241</v>
      </c>
      <c r="AD15" s="102">
        <v>1.211635E-4</v>
      </c>
      <c r="AE15" s="103"/>
      <c r="AF15" s="104">
        <v>18651.117409999999</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42.686567969000002</v>
      </c>
      <c r="F16" s="102">
        <v>1.5336997123</v>
      </c>
      <c r="G16" s="102">
        <v>0.38221283299999997</v>
      </c>
      <c r="H16" s="102" t="s">
        <v>452</v>
      </c>
      <c r="I16" s="102">
        <v>0.78567925979999997</v>
      </c>
      <c r="J16" s="102">
        <v>0.80558303689999999</v>
      </c>
      <c r="K16" s="102">
        <v>0.81065095369999995</v>
      </c>
      <c r="L16" s="102">
        <v>0.1569634694</v>
      </c>
      <c r="M16" s="102">
        <v>7.9483861139999998</v>
      </c>
      <c r="N16" s="102">
        <v>2.4897992899999999E-2</v>
      </c>
      <c r="O16" s="102">
        <v>9.0594744999999994E-3</v>
      </c>
      <c r="P16" s="102">
        <v>1.5869926199999999E-2</v>
      </c>
      <c r="Q16" s="102">
        <v>2.6871583300000002E-2</v>
      </c>
      <c r="R16" s="102">
        <v>9.1908214000000002E-2</v>
      </c>
      <c r="S16" s="102">
        <v>7.4850377800000006E-2</v>
      </c>
      <c r="T16" s="102" t="s">
        <v>452</v>
      </c>
      <c r="U16" s="102" t="s">
        <v>452</v>
      </c>
      <c r="V16" s="102" t="s">
        <v>452</v>
      </c>
      <c r="W16" s="102">
        <v>1.1455062406000001</v>
      </c>
      <c r="X16" s="102">
        <v>7.7613400000000005E-5</v>
      </c>
      <c r="Y16" s="102">
        <v>1.6239839999999999E-4</v>
      </c>
      <c r="Z16" s="102">
        <v>1.6241699999999999E-4</v>
      </c>
      <c r="AA16" s="102">
        <v>1.8722540000000001E-4</v>
      </c>
      <c r="AB16" s="102">
        <v>5.8965419999999996E-4</v>
      </c>
      <c r="AC16" s="102">
        <v>9.4300144000000006E-3</v>
      </c>
      <c r="AD16" s="102">
        <v>4.1923015100000002E-2</v>
      </c>
      <c r="AE16" s="103"/>
      <c r="AF16" s="104">
        <v>10321.705829</v>
      </c>
      <c r="AG16" s="104" t="s">
        <v>54</v>
      </c>
      <c r="AH16" s="104">
        <v>159409.63459999999</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0.1367912607</v>
      </c>
      <c r="F17" s="102">
        <v>1.8552720000000002E-2</v>
      </c>
      <c r="G17" s="102">
        <v>2.1146608000000001E-2</v>
      </c>
      <c r="H17" s="102">
        <v>2.136637E-4</v>
      </c>
      <c r="I17" s="102">
        <v>1.12189456E-2</v>
      </c>
      <c r="J17" s="102">
        <v>1.52252442E-2</v>
      </c>
      <c r="K17" s="102">
        <v>2.09395018E-2</v>
      </c>
      <c r="L17" s="102">
        <v>8.1890879999999997E-4</v>
      </c>
      <c r="M17" s="102">
        <v>0.42543325240000002</v>
      </c>
      <c r="N17" s="102">
        <v>4.89852E-3</v>
      </c>
      <c r="O17" s="102">
        <v>1.3143E-3</v>
      </c>
      <c r="P17" s="102">
        <v>7.4246900000000005E-4</v>
      </c>
      <c r="Q17" s="102">
        <v>3.4469231999999998E-3</v>
      </c>
      <c r="R17" s="102">
        <v>1.0411802600000001E-2</v>
      </c>
      <c r="S17" s="102">
        <v>1.13497432E-2</v>
      </c>
      <c r="T17" s="102" t="s">
        <v>452</v>
      </c>
      <c r="U17" s="102" t="s">
        <v>452</v>
      </c>
      <c r="V17" s="102" t="s">
        <v>452</v>
      </c>
      <c r="W17" s="102">
        <v>1.280124E-2</v>
      </c>
      <c r="X17" s="102">
        <v>1.90383E-5</v>
      </c>
      <c r="Y17" s="102">
        <v>2.1919809999999999E-4</v>
      </c>
      <c r="Z17" s="102">
        <v>9.57423E-5</v>
      </c>
      <c r="AA17" s="102">
        <v>1.6508199999999999E-5</v>
      </c>
      <c r="AB17" s="102">
        <v>3.5048680000000001E-4</v>
      </c>
      <c r="AC17" s="102">
        <v>2.0814314E-3</v>
      </c>
      <c r="AD17" s="102">
        <v>2.8568499999999999E-5</v>
      </c>
      <c r="AE17" s="103"/>
      <c r="AF17" s="104">
        <v>594.88900000000001</v>
      </c>
      <c r="AG17" s="104">
        <v>491.60931607999999</v>
      </c>
      <c r="AH17" s="104" t="s">
        <v>54</v>
      </c>
      <c r="AI17" s="104">
        <v>172.22399999999999</v>
      </c>
      <c r="AJ17" s="104">
        <v>9.2568000000000001</v>
      </c>
      <c r="AK17" s="104" t="s">
        <v>241</v>
      </c>
      <c r="AL17" s="105" t="s">
        <v>50</v>
      </c>
    </row>
    <row r="18" spans="1:39" s="6" customFormat="1" ht="24.75" customHeight="1" thickBot="1" x14ac:dyDescent="0.3">
      <c r="A18" s="99" t="s">
        <v>55</v>
      </c>
      <c r="B18" s="99" t="s">
        <v>62</v>
      </c>
      <c r="C18" s="100" t="s">
        <v>63</v>
      </c>
      <c r="D18" s="101"/>
      <c r="E18" s="102">
        <v>0.27849413109999999</v>
      </c>
      <c r="F18" s="102">
        <v>6.4288920000000003E-3</v>
      </c>
      <c r="G18" s="102">
        <v>8.2275688E-2</v>
      </c>
      <c r="H18" s="102">
        <v>1.4281344E-6</v>
      </c>
      <c r="I18" s="102">
        <v>4.7958601000000003E-3</v>
      </c>
      <c r="J18" s="102">
        <v>5.168509E-3</v>
      </c>
      <c r="K18" s="102">
        <v>5.6829259E-3</v>
      </c>
      <c r="L18" s="102">
        <v>4.3538570000000001E-4</v>
      </c>
      <c r="M18" s="102">
        <v>3.2710200000000002E-2</v>
      </c>
      <c r="N18" s="102">
        <v>3.0275579999999999E-4</v>
      </c>
      <c r="O18" s="102">
        <v>4.6422499999999998E-5</v>
      </c>
      <c r="P18" s="102">
        <v>1.4379590000000001E-4</v>
      </c>
      <c r="Q18" s="102">
        <v>3.5064660000000002E-4</v>
      </c>
      <c r="R18" s="102">
        <v>1.2876147000000001E-3</v>
      </c>
      <c r="S18" s="102">
        <v>1.0180908E-3</v>
      </c>
      <c r="T18" s="102" t="s">
        <v>452</v>
      </c>
      <c r="U18" s="102" t="s">
        <v>452</v>
      </c>
      <c r="V18" s="102" t="s">
        <v>452</v>
      </c>
      <c r="W18" s="102">
        <v>2.4749699999999999E-3</v>
      </c>
      <c r="X18" s="102">
        <v>1.3312090000000001E-6</v>
      </c>
      <c r="Y18" s="102">
        <v>9.3343036999999992E-6</v>
      </c>
      <c r="Z18" s="102">
        <v>1.8083528999999999E-6</v>
      </c>
      <c r="AA18" s="102">
        <v>1.2768061000000001E-6</v>
      </c>
      <c r="AB18" s="102">
        <v>1.37507E-5</v>
      </c>
      <c r="AC18" s="102">
        <v>1.3237399999999999E-4</v>
      </c>
      <c r="AD18" s="102">
        <v>8.2322699999999997E-5</v>
      </c>
      <c r="AE18" s="103"/>
      <c r="AF18" s="104">
        <v>1888.0454999999999</v>
      </c>
      <c r="AG18" s="104">
        <v>5.62E-3</v>
      </c>
      <c r="AH18" s="104">
        <v>1033.7760000000001</v>
      </c>
      <c r="AI18" s="104">
        <v>1.1511499999999999</v>
      </c>
      <c r="AJ18" s="104">
        <v>1.1368</v>
      </c>
      <c r="AK18" s="104" t="s">
        <v>241</v>
      </c>
      <c r="AL18" s="105" t="s">
        <v>50</v>
      </c>
    </row>
    <row r="19" spans="1:39" s="6" customFormat="1" ht="24.75" customHeight="1" thickBot="1" x14ac:dyDescent="0.3">
      <c r="A19" s="99" t="s">
        <v>55</v>
      </c>
      <c r="B19" s="99" t="s">
        <v>64</v>
      </c>
      <c r="C19" s="100" t="s">
        <v>65</v>
      </c>
      <c r="D19" s="101"/>
      <c r="E19" s="102">
        <v>1.1650240564000001</v>
      </c>
      <c r="F19" s="102">
        <v>3.48368857E-2</v>
      </c>
      <c r="G19" s="102">
        <v>0.53609083719999995</v>
      </c>
      <c r="H19" s="102" t="s">
        <v>452</v>
      </c>
      <c r="I19" s="102">
        <v>9.0423852299999996E-2</v>
      </c>
      <c r="J19" s="102">
        <v>0.11037318660000001</v>
      </c>
      <c r="K19" s="102">
        <v>0.1308080428</v>
      </c>
      <c r="L19" s="102">
        <v>2.1825268500000002E-2</v>
      </c>
      <c r="M19" s="102">
        <v>5.3593799999999997E-2</v>
      </c>
      <c r="N19" s="102">
        <v>4.26717785E-2</v>
      </c>
      <c r="O19" s="102">
        <v>4.4827278E-3</v>
      </c>
      <c r="P19" s="102">
        <v>9.1583040000000008E-3</v>
      </c>
      <c r="Q19" s="102">
        <v>3.1968239699999998E-2</v>
      </c>
      <c r="R19" s="102">
        <v>0.31292773260000001</v>
      </c>
      <c r="S19" s="102">
        <v>0.23276872239999999</v>
      </c>
      <c r="T19" s="102" t="s">
        <v>452</v>
      </c>
      <c r="U19" s="102" t="s">
        <v>452</v>
      </c>
      <c r="V19" s="102" t="s">
        <v>452</v>
      </c>
      <c r="W19" s="102">
        <v>4.8970441400000002E-2</v>
      </c>
      <c r="X19" s="102">
        <v>3.2063400000000002E-5</v>
      </c>
      <c r="Y19" s="102">
        <v>7.1655800000000006E-5</v>
      </c>
      <c r="Z19" s="102">
        <v>4.5500600000000003E-5</v>
      </c>
      <c r="AA19" s="102">
        <v>4.9966300000000003E-5</v>
      </c>
      <c r="AB19" s="102">
        <v>1.9918599999999999E-4</v>
      </c>
      <c r="AC19" s="102">
        <v>3.7023E-2</v>
      </c>
      <c r="AD19" s="102">
        <v>1.5725958E-3</v>
      </c>
      <c r="AE19" s="103"/>
      <c r="AF19" s="104">
        <v>17700.712200000002</v>
      </c>
      <c r="AG19" s="104">
        <v>138.24359999999999</v>
      </c>
      <c r="AH19" s="104">
        <v>4795.8829059999998</v>
      </c>
      <c r="AI19" s="104" t="s">
        <v>54</v>
      </c>
      <c r="AJ19" s="104">
        <v>332.92</v>
      </c>
      <c r="AK19" s="104" t="s">
        <v>241</v>
      </c>
      <c r="AL19" s="105" t="s">
        <v>50</v>
      </c>
    </row>
    <row r="20" spans="1:39" s="6" customFormat="1" ht="24.75" customHeight="1" thickBot="1" x14ac:dyDescent="0.3">
      <c r="A20" s="99" t="s">
        <v>55</v>
      </c>
      <c r="B20" s="99" t="s">
        <v>66</v>
      </c>
      <c r="C20" s="100" t="s">
        <v>67</v>
      </c>
      <c r="D20" s="101"/>
      <c r="E20" s="102">
        <v>1.6913850882000001</v>
      </c>
      <c r="F20" s="102">
        <v>0.32428403750000001</v>
      </c>
      <c r="G20" s="102">
        <v>1.1105401692000001</v>
      </c>
      <c r="H20" s="102">
        <v>5.9645734000000001E-3</v>
      </c>
      <c r="I20" s="102">
        <v>0.24888143560000001</v>
      </c>
      <c r="J20" s="102">
        <v>0.26819632100000002</v>
      </c>
      <c r="K20" s="102">
        <v>0.29253800619999998</v>
      </c>
      <c r="L20" s="102">
        <v>6.69884169E-2</v>
      </c>
      <c r="M20" s="102">
        <v>3.2760868514000001</v>
      </c>
      <c r="N20" s="102">
        <v>0.33965186730000002</v>
      </c>
      <c r="O20" s="102">
        <v>0.12668653960000001</v>
      </c>
      <c r="P20" s="102">
        <v>4.7453689200000003E-2</v>
      </c>
      <c r="Q20" s="102">
        <v>0.2419186975</v>
      </c>
      <c r="R20" s="102">
        <v>0.67924468110000003</v>
      </c>
      <c r="S20" s="102">
        <v>0.71503800210000001</v>
      </c>
      <c r="T20" s="102" t="s">
        <v>452</v>
      </c>
      <c r="U20" s="102" t="s">
        <v>452</v>
      </c>
      <c r="V20" s="102" t="s">
        <v>452</v>
      </c>
      <c r="W20" s="102">
        <v>1.1351855232000001</v>
      </c>
      <c r="X20" s="102">
        <v>9.985784000000001E-4</v>
      </c>
      <c r="Y20" s="102">
        <v>1.5161311300000001E-2</v>
      </c>
      <c r="Z20" s="102">
        <v>8.8884255999999995E-3</v>
      </c>
      <c r="AA20" s="102">
        <v>9.2549829999999996E-4</v>
      </c>
      <c r="AB20" s="102">
        <v>2.5973813700000001E-2</v>
      </c>
      <c r="AC20" s="102">
        <v>7.91583904E-2</v>
      </c>
      <c r="AD20" s="102">
        <v>3.3312451100000001E-2</v>
      </c>
      <c r="AE20" s="103"/>
      <c r="AF20" s="104">
        <v>5546.9474</v>
      </c>
      <c r="AG20" s="104" t="s">
        <v>54</v>
      </c>
      <c r="AH20" s="104">
        <v>250.33680000000001</v>
      </c>
      <c r="AI20" s="104">
        <v>10418.717096</v>
      </c>
      <c r="AJ20" s="104">
        <v>471.65019999999998</v>
      </c>
      <c r="AK20" s="104" t="s">
        <v>241</v>
      </c>
      <c r="AL20" s="105" t="s">
        <v>50</v>
      </c>
    </row>
    <row r="21" spans="1:39" s="6" customFormat="1" ht="24.75" customHeight="1" thickBot="1" x14ac:dyDescent="0.3">
      <c r="A21" s="99" t="s">
        <v>55</v>
      </c>
      <c r="B21" s="99" t="s">
        <v>68</v>
      </c>
      <c r="C21" s="100" t="s">
        <v>69</v>
      </c>
      <c r="D21" s="101"/>
      <c r="E21" s="102">
        <v>0.44957785</v>
      </c>
      <c r="F21" s="102">
        <v>4.4009235000000001E-2</v>
      </c>
      <c r="G21" s="102">
        <v>0.53712656000000003</v>
      </c>
      <c r="H21" s="102" t="s">
        <v>452</v>
      </c>
      <c r="I21" s="102">
        <v>3.3731892399999998E-2</v>
      </c>
      <c r="J21" s="102">
        <v>5.5888971500000002E-2</v>
      </c>
      <c r="K21" s="102">
        <v>7.2297075200000005E-2</v>
      </c>
      <c r="L21" s="102">
        <v>1.46345242E-2</v>
      </c>
      <c r="M21" s="102">
        <v>0.1784588</v>
      </c>
      <c r="N21" s="102">
        <v>3.8971167799999998E-2</v>
      </c>
      <c r="O21" s="102">
        <v>3.8432927000000001E-3</v>
      </c>
      <c r="P21" s="102">
        <v>1.0170171E-2</v>
      </c>
      <c r="Q21" s="102">
        <v>2.10852526E-2</v>
      </c>
      <c r="R21" s="102">
        <v>4.5825356999999997E-2</v>
      </c>
      <c r="S21" s="102">
        <v>2.2184102000000001E-2</v>
      </c>
      <c r="T21" s="102" t="s">
        <v>452</v>
      </c>
      <c r="U21" s="102" t="s">
        <v>452</v>
      </c>
      <c r="V21" s="102" t="s">
        <v>452</v>
      </c>
      <c r="W21" s="102">
        <v>1.2906809999999999E-2</v>
      </c>
      <c r="X21" s="102">
        <v>8.1696523999999992E-6</v>
      </c>
      <c r="Y21" s="102">
        <v>6.2535900000000005E-5</v>
      </c>
      <c r="Z21" s="102">
        <v>1.7179700000000001E-5</v>
      </c>
      <c r="AA21" s="102">
        <v>2.33847E-5</v>
      </c>
      <c r="AB21" s="102">
        <v>1.1127E-4</v>
      </c>
      <c r="AC21" s="102">
        <v>3.8377499999999999E-4</v>
      </c>
      <c r="AD21" s="102">
        <v>2.0321664999999999E-3</v>
      </c>
      <c r="AE21" s="103"/>
      <c r="AF21" s="104">
        <v>5364.0536000000002</v>
      </c>
      <c r="AG21" s="104" t="s">
        <v>54</v>
      </c>
      <c r="AH21" s="104">
        <v>303.51600000000002</v>
      </c>
      <c r="AI21" s="104" t="s">
        <v>54</v>
      </c>
      <c r="AJ21" s="104">
        <v>3.4510000000000001</v>
      </c>
      <c r="AK21" s="104" t="s">
        <v>241</v>
      </c>
      <c r="AL21" s="105" t="s">
        <v>50</v>
      </c>
    </row>
    <row r="22" spans="1:39" s="6" customFormat="1" ht="24.75" customHeight="1" thickBot="1" x14ac:dyDescent="0.3">
      <c r="A22" s="99" t="s">
        <v>55</v>
      </c>
      <c r="B22" s="106" t="s">
        <v>70</v>
      </c>
      <c r="C22" s="100" t="s">
        <v>71</v>
      </c>
      <c r="D22" s="101"/>
      <c r="E22" s="102">
        <v>3.4575671736000002</v>
      </c>
      <c r="F22" s="102">
        <v>6.3871118000000004E-2</v>
      </c>
      <c r="G22" s="102">
        <v>0.30460837210000002</v>
      </c>
      <c r="H22" s="102">
        <v>1.2631E-4</v>
      </c>
      <c r="I22" s="102">
        <v>1.0804557100000001E-2</v>
      </c>
      <c r="J22" s="102">
        <v>1.58426895E-2</v>
      </c>
      <c r="K22" s="102">
        <v>2.35658191E-2</v>
      </c>
      <c r="L22" s="102">
        <v>4.0755564000000003E-3</v>
      </c>
      <c r="M22" s="102">
        <v>0.62299030099999997</v>
      </c>
      <c r="N22" s="102">
        <v>0.16072971999999999</v>
      </c>
      <c r="O22" s="102">
        <v>1.6683389999999999E-2</v>
      </c>
      <c r="P22" s="102">
        <v>9.00426E-3</v>
      </c>
      <c r="Q22" s="102">
        <v>2.05922199E-2</v>
      </c>
      <c r="R22" s="102">
        <v>0.45769521390000001</v>
      </c>
      <c r="S22" s="102">
        <v>0.34748849189999997</v>
      </c>
      <c r="T22" s="102" t="s">
        <v>452</v>
      </c>
      <c r="U22" s="102" t="s">
        <v>452</v>
      </c>
      <c r="V22" s="102" t="s">
        <v>452</v>
      </c>
      <c r="W22" s="102">
        <v>0.1240023</v>
      </c>
      <c r="X22" s="102">
        <v>3.0986873999999998E-3</v>
      </c>
      <c r="Y22" s="102">
        <v>2.2535996199999998E-2</v>
      </c>
      <c r="Z22" s="102">
        <v>2.8759174000000001E-3</v>
      </c>
      <c r="AA22" s="102">
        <v>2.4369182999999998E-3</v>
      </c>
      <c r="AB22" s="102">
        <v>3.09475193E-2</v>
      </c>
      <c r="AC22" s="102">
        <v>4.2368204100000001E-2</v>
      </c>
      <c r="AD22" s="102">
        <v>0.18536025789999999</v>
      </c>
      <c r="AE22" s="103"/>
      <c r="AF22" s="104">
        <v>2626.2984000000001</v>
      </c>
      <c r="AG22" s="104">
        <v>4900.1451999999999</v>
      </c>
      <c r="AH22" s="104" t="s">
        <v>54</v>
      </c>
      <c r="AI22" s="104">
        <v>102.18035</v>
      </c>
      <c r="AJ22" s="104">
        <v>2213.5615088</v>
      </c>
      <c r="AK22" s="104" t="s">
        <v>241</v>
      </c>
      <c r="AL22" s="105" t="s">
        <v>50</v>
      </c>
    </row>
    <row r="23" spans="1:39" s="6" customFormat="1" ht="24.75" customHeight="1" thickBot="1" x14ac:dyDescent="0.3">
      <c r="A23" s="99" t="s">
        <v>72</v>
      </c>
      <c r="B23" s="106" t="s">
        <v>73</v>
      </c>
      <c r="C23" s="100" t="s">
        <v>74</v>
      </c>
      <c r="D23" s="107"/>
      <c r="E23" s="102">
        <v>9.8421395721000007</v>
      </c>
      <c r="F23" s="102">
        <v>0.54321961669999996</v>
      </c>
      <c r="G23" s="102">
        <v>0.15642139450000001</v>
      </c>
      <c r="H23" s="102">
        <v>2.0696409000000001E-3</v>
      </c>
      <c r="I23" s="102">
        <v>0.155014284</v>
      </c>
      <c r="J23" s="102">
        <v>0.1631729304</v>
      </c>
      <c r="K23" s="102">
        <v>0.1631729304</v>
      </c>
      <c r="L23" s="102">
        <v>6.3555856300000005E-2</v>
      </c>
      <c r="M23" s="102">
        <v>2.1781670543999998</v>
      </c>
      <c r="N23" s="102">
        <v>2.6070232400000001E-2</v>
      </c>
      <c r="O23" s="102">
        <v>2.6070232E-3</v>
      </c>
      <c r="P23" s="102">
        <v>5.9961529999999995E-4</v>
      </c>
      <c r="Q23" s="102">
        <v>1.30351162E-2</v>
      </c>
      <c r="R23" s="102">
        <v>1.30351162E-2</v>
      </c>
      <c r="S23" s="102">
        <v>0.44319395119999999</v>
      </c>
      <c r="T23" s="102" t="s">
        <v>452</v>
      </c>
      <c r="U23" s="102" t="s">
        <v>452</v>
      </c>
      <c r="V23" s="102" t="s">
        <v>452</v>
      </c>
      <c r="W23" s="102">
        <v>2.6070232400000001E-2</v>
      </c>
      <c r="X23" s="102">
        <v>7.8210697000000006E-3</v>
      </c>
      <c r="Y23" s="102">
        <v>1.30351162E-2</v>
      </c>
      <c r="Z23" s="102" t="s">
        <v>452</v>
      </c>
      <c r="AA23" s="102" t="s">
        <v>452</v>
      </c>
      <c r="AB23" s="102">
        <v>2.0856185900000001E-2</v>
      </c>
      <c r="AC23" s="102" t="s">
        <v>241</v>
      </c>
      <c r="AD23" s="102" t="s">
        <v>452</v>
      </c>
      <c r="AE23" s="103"/>
      <c r="AF23" s="104">
        <v>11236.270173999999</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0.53582330570000003</v>
      </c>
      <c r="F24" s="102">
        <v>0.28194799840000001</v>
      </c>
      <c r="G24" s="102">
        <v>0.3302353609</v>
      </c>
      <c r="H24" s="102">
        <v>3.7822744000000001E-3</v>
      </c>
      <c r="I24" s="102">
        <v>0.41535393450000002</v>
      </c>
      <c r="J24" s="102">
        <v>0.42824084600000001</v>
      </c>
      <c r="K24" s="102">
        <v>0.47080293740000001</v>
      </c>
      <c r="L24" s="102">
        <v>7.0988573200000002E-2</v>
      </c>
      <c r="M24" s="102">
        <v>2.9875315583000002</v>
      </c>
      <c r="N24" s="102">
        <v>3.9966891300000001E-2</v>
      </c>
      <c r="O24" s="102">
        <v>2.1267679000000001E-2</v>
      </c>
      <c r="P24" s="102">
        <v>8.6317770999999998E-3</v>
      </c>
      <c r="Q24" s="102">
        <v>4.1959746899999997E-2</v>
      </c>
      <c r="R24" s="102">
        <v>7.1232402099999995E-2</v>
      </c>
      <c r="S24" s="102">
        <v>9.5188494200000001E-2</v>
      </c>
      <c r="T24" s="102" t="s">
        <v>452</v>
      </c>
      <c r="U24" s="102" t="s">
        <v>452</v>
      </c>
      <c r="V24" s="102" t="s">
        <v>452</v>
      </c>
      <c r="W24" s="102">
        <v>0.2016047537</v>
      </c>
      <c r="X24" s="102">
        <v>7.4169600000000002E-5</v>
      </c>
      <c r="Y24" s="102">
        <v>1.8376972E-3</v>
      </c>
      <c r="Z24" s="102">
        <v>1.4602695000000001E-3</v>
      </c>
      <c r="AA24" s="102">
        <v>8.2839300000000005E-5</v>
      </c>
      <c r="AB24" s="102">
        <v>3.4549756000000001E-3</v>
      </c>
      <c r="AC24" s="102">
        <v>1.8919976799999998E-2</v>
      </c>
      <c r="AD24" s="102">
        <v>9.3784012000000007E-3</v>
      </c>
      <c r="AE24" s="103"/>
      <c r="AF24" s="104">
        <v>5346.5101801999999</v>
      </c>
      <c r="AG24" s="104">
        <v>0.627</v>
      </c>
      <c r="AH24" s="104">
        <v>12.6792</v>
      </c>
      <c r="AI24" s="104">
        <v>3048.7082998999999</v>
      </c>
      <c r="AJ24" s="104">
        <v>28.42</v>
      </c>
      <c r="AK24" s="104" t="s">
        <v>241</v>
      </c>
      <c r="AL24" s="105" t="s">
        <v>50</v>
      </c>
    </row>
    <row r="25" spans="1:39" s="6" customFormat="1" ht="24.75" customHeight="1" thickBot="1" x14ac:dyDescent="0.3">
      <c r="A25" s="99" t="s">
        <v>77</v>
      </c>
      <c r="B25" s="106" t="s">
        <v>78</v>
      </c>
      <c r="C25" s="109" t="s">
        <v>79</v>
      </c>
      <c r="D25" s="101"/>
      <c r="E25" s="102">
        <v>0.39918900130000001</v>
      </c>
      <c r="F25" s="102">
        <v>5.9823480900000003E-2</v>
      </c>
      <c r="G25" s="102">
        <v>1.13645081E-2</v>
      </c>
      <c r="H25" s="102" t="s">
        <v>241</v>
      </c>
      <c r="I25" s="102">
        <v>4.0272976000000002E-3</v>
      </c>
      <c r="J25" s="102">
        <v>4.0272976000000002E-3</v>
      </c>
      <c r="K25" s="102">
        <v>4.0272976000000002E-3</v>
      </c>
      <c r="L25" s="102">
        <v>1.9319663999999999E-3</v>
      </c>
      <c r="M25" s="102">
        <v>0.56456035120000003</v>
      </c>
      <c r="N25" s="102">
        <v>2.4859861E-3</v>
      </c>
      <c r="O25" s="102">
        <v>3.5514089999999997E-4</v>
      </c>
      <c r="P25" s="102">
        <v>1.0654226000000001E-3</v>
      </c>
      <c r="Q25" s="102">
        <v>1.7757044E-3</v>
      </c>
      <c r="R25" s="102">
        <v>1.7757044E-3</v>
      </c>
      <c r="S25" s="102">
        <v>1.7757044E-3</v>
      </c>
      <c r="T25" s="102" t="s">
        <v>452</v>
      </c>
      <c r="U25" s="102" t="s">
        <v>452</v>
      </c>
      <c r="V25" s="102" t="s">
        <v>452</v>
      </c>
      <c r="W25" s="102">
        <v>2.1308452999999998E-3</v>
      </c>
      <c r="X25" s="102">
        <v>1.7773379999999999E-4</v>
      </c>
      <c r="Y25" s="102">
        <v>3.258453E-4</v>
      </c>
      <c r="Z25" s="102">
        <v>1.106939E-4</v>
      </c>
      <c r="AA25" s="102">
        <v>3.8197179999999999E-4</v>
      </c>
      <c r="AB25" s="102">
        <v>9.962447000000001E-4</v>
      </c>
      <c r="AC25" s="102" t="s">
        <v>241</v>
      </c>
      <c r="AD25" s="102" t="s">
        <v>452</v>
      </c>
      <c r="AE25" s="103"/>
      <c r="AF25" s="104">
        <v>1530.6571848000001</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0.86128382960000005</v>
      </c>
      <c r="F26" s="102">
        <v>0.30220444000000002</v>
      </c>
      <c r="G26" s="102">
        <v>2.5553540100000001E-2</v>
      </c>
      <c r="H26" s="102" t="s">
        <v>452</v>
      </c>
      <c r="I26" s="102">
        <v>8.3886232000000005E-3</v>
      </c>
      <c r="J26" s="102">
        <v>8.3886232000000005E-3</v>
      </c>
      <c r="K26" s="102">
        <v>8.3886232000000005E-3</v>
      </c>
      <c r="L26" s="102">
        <v>3.9810145999999999E-3</v>
      </c>
      <c r="M26" s="102">
        <v>1.4992939701000001</v>
      </c>
      <c r="N26" s="102">
        <v>0.44756574319999998</v>
      </c>
      <c r="O26" s="102">
        <v>7.9691270000000001E-4</v>
      </c>
      <c r="P26" s="102">
        <v>2.3711124E-3</v>
      </c>
      <c r="Q26" s="102">
        <v>3.9845632999999997E-3</v>
      </c>
      <c r="R26" s="102">
        <v>3.9845632999999997E-3</v>
      </c>
      <c r="S26" s="102">
        <v>5.0639693999999999E-3</v>
      </c>
      <c r="T26" s="102" t="s">
        <v>452</v>
      </c>
      <c r="U26" s="102" t="s">
        <v>452</v>
      </c>
      <c r="V26" s="102" t="s">
        <v>452</v>
      </c>
      <c r="W26" s="102">
        <v>6.0505958999999996E-3</v>
      </c>
      <c r="X26" s="102">
        <v>3.9882289999999999E-4</v>
      </c>
      <c r="Y26" s="102">
        <v>7.3117530000000003E-4</v>
      </c>
      <c r="Z26" s="102">
        <v>2.4838969999999998E-4</v>
      </c>
      <c r="AA26" s="102">
        <v>8.5711939999999996E-4</v>
      </c>
      <c r="AB26" s="102">
        <v>2.2355074E-3</v>
      </c>
      <c r="AC26" s="102" t="s">
        <v>241</v>
      </c>
      <c r="AD26" s="102" t="s">
        <v>452</v>
      </c>
      <c r="AE26" s="103"/>
      <c r="AF26" s="104">
        <v>3435.2169316</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16.461097176999999</v>
      </c>
      <c r="F27" s="102">
        <v>17.518996031</v>
      </c>
      <c r="G27" s="102">
        <v>0.29863805809999999</v>
      </c>
      <c r="H27" s="102">
        <v>1.8836774332999999</v>
      </c>
      <c r="I27" s="102">
        <v>0.36997635960000003</v>
      </c>
      <c r="J27" s="102">
        <v>0.36997635960000003</v>
      </c>
      <c r="K27" s="102">
        <v>0.36997635960000003</v>
      </c>
      <c r="L27" s="102">
        <v>0.21742678839999999</v>
      </c>
      <c r="M27" s="102">
        <v>126.3370465</v>
      </c>
      <c r="N27" s="102">
        <v>6.08989328E-2</v>
      </c>
      <c r="O27" s="102">
        <v>1.6095774300000001E-2</v>
      </c>
      <c r="P27" s="102">
        <v>1.2421438700000001E-2</v>
      </c>
      <c r="Q27" s="102">
        <v>8.0490271599999996E-2</v>
      </c>
      <c r="R27" s="102">
        <v>8.0541871599999995E-2</v>
      </c>
      <c r="S27" s="102">
        <v>2.7363296356000002</v>
      </c>
      <c r="T27" s="102" t="s">
        <v>452</v>
      </c>
      <c r="U27" s="102" t="s">
        <v>452</v>
      </c>
      <c r="V27" s="102" t="s">
        <v>452</v>
      </c>
      <c r="W27" s="102">
        <v>0.1611377433</v>
      </c>
      <c r="X27" s="102">
        <v>6.3510207599999993E-2</v>
      </c>
      <c r="Y27" s="102">
        <v>7.2005776300000005E-2</v>
      </c>
      <c r="Z27" s="102">
        <v>5.2432364299999999E-2</v>
      </c>
      <c r="AA27" s="102">
        <v>7.24497786E-2</v>
      </c>
      <c r="AB27" s="102">
        <v>0.26039812690000003</v>
      </c>
      <c r="AC27" s="102">
        <v>7.6224512600000002E-2</v>
      </c>
      <c r="AD27" s="102">
        <v>0.20629282879999999</v>
      </c>
      <c r="AE27" s="103"/>
      <c r="AF27" s="104">
        <v>70654.616613000006</v>
      </c>
      <c r="AG27" s="104" t="s">
        <v>241</v>
      </c>
      <c r="AH27" s="104" t="s">
        <v>54</v>
      </c>
      <c r="AI27" s="104" t="s">
        <v>453</v>
      </c>
      <c r="AJ27" s="104" t="s">
        <v>241</v>
      </c>
      <c r="AK27" s="104" t="s">
        <v>241</v>
      </c>
      <c r="AL27" s="105" t="s">
        <v>50</v>
      </c>
    </row>
    <row r="28" spans="1:39" s="6" customFormat="1" ht="24.75" customHeight="1" thickBot="1" x14ac:dyDescent="0.3">
      <c r="A28" s="99" t="s">
        <v>82</v>
      </c>
      <c r="B28" s="99" t="s">
        <v>85</v>
      </c>
      <c r="C28" s="100" t="s">
        <v>86</v>
      </c>
      <c r="D28" s="101"/>
      <c r="E28" s="102">
        <v>6.1248928778999998</v>
      </c>
      <c r="F28" s="102">
        <v>1.9503256500999999</v>
      </c>
      <c r="G28" s="102">
        <v>4.1786434900000002E-2</v>
      </c>
      <c r="H28" s="102">
        <v>0.1151555417</v>
      </c>
      <c r="I28" s="102">
        <v>0.75277449119999995</v>
      </c>
      <c r="J28" s="102">
        <v>0.75277449119999995</v>
      </c>
      <c r="K28" s="102">
        <v>0.75277449119999995</v>
      </c>
      <c r="L28" s="102">
        <v>0.4931217356</v>
      </c>
      <c r="M28" s="102">
        <v>25.599396447</v>
      </c>
      <c r="N28" s="102">
        <v>3.3000039100000003E-2</v>
      </c>
      <c r="O28" s="102">
        <v>4.0214005000000002E-3</v>
      </c>
      <c r="P28" s="102">
        <v>1.5535677000000001E-3</v>
      </c>
      <c r="Q28" s="102">
        <v>2.0107002400000001E-2</v>
      </c>
      <c r="R28" s="102">
        <v>2.0107002400000001E-2</v>
      </c>
      <c r="S28" s="102">
        <v>0.68363808100000001</v>
      </c>
      <c r="T28" s="102" t="s">
        <v>452</v>
      </c>
      <c r="U28" s="102" t="s">
        <v>452</v>
      </c>
      <c r="V28" s="102" t="s">
        <v>452</v>
      </c>
      <c r="W28" s="102">
        <v>4.0214004800000001E-2</v>
      </c>
      <c r="X28" s="102">
        <v>3.7030444099999997E-2</v>
      </c>
      <c r="Y28" s="102">
        <v>4.1692980099999999E-2</v>
      </c>
      <c r="Z28" s="102">
        <v>3.2313738799999998E-2</v>
      </c>
      <c r="AA28" s="102">
        <v>3.5542378600000001E-2</v>
      </c>
      <c r="AB28" s="102">
        <v>0.14657954149999999</v>
      </c>
      <c r="AC28" s="102">
        <v>9.4852239099999999E-2</v>
      </c>
      <c r="AD28" s="102">
        <v>0.29705873020000001</v>
      </c>
      <c r="AE28" s="103"/>
      <c r="AF28" s="104">
        <v>17414.681375</v>
      </c>
      <c r="AG28" s="104" t="s">
        <v>241</v>
      </c>
      <c r="AH28" s="104" t="s">
        <v>54</v>
      </c>
      <c r="AI28" s="104" t="s">
        <v>453</v>
      </c>
      <c r="AJ28" s="104" t="s">
        <v>241</v>
      </c>
      <c r="AK28" s="104" t="s">
        <v>241</v>
      </c>
      <c r="AL28" s="105" t="s">
        <v>50</v>
      </c>
    </row>
    <row r="29" spans="1:39" s="6" customFormat="1" ht="24.75" customHeight="1" thickBot="1" x14ac:dyDescent="0.3">
      <c r="A29" s="99" t="s">
        <v>82</v>
      </c>
      <c r="B29" s="99" t="s">
        <v>87</v>
      </c>
      <c r="C29" s="100" t="s">
        <v>88</v>
      </c>
      <c r="D29" s="101"/>
      <c r="E29" s="102">
        <v>24.964523401000001</v>
      </c>
      <c r="F29" s="102">
        <v>1.835130997</v>
      </c>
      <c r="G29" s="102">
        <v>5.5753487499999997E-2</v>
      </c>
      <c r="H29" s="102">
        <v>7.1337733999999996E-3</v>
      </c>
      <c r="I29" s="102">
        <v>0.76934688500000004</v>
      </c>
      <c r="J29" s="102">
        <v>0.76934688500000004</v>
      </c>
      <c r="K29" s="102">
        <v>0.76934688500000004</v>
      </c>
      <c r="L29" s="102">
        <v>0.46694631559999999</v>
      </c>
      <c r="M29" s="102">
        <v>6.5182554365999996</v>
      </c>
      <c r="N29" s="102">
        <v>7.3833002999999994E-2</v>
      </c>
      <c r="O29" s="102">
        <v>7.5229555999999998E-3</v>
      </c>
      <c r="P29" s="102">
        <v>1.8502627999999999E-3</v>
      </c>
      <c r="Q29" s="102">
        <v>3.7605293499999998E-2</v>
      </c>
      <c r="R29" s="102">
        <v>3.76400031E-2</v>
      </c>
      <c r="S29" s="102">
        <v>1.278351542</v>
      </c>
      <c r="T29" s="102" t="s">
        <v>452</v>
      </c>
      <c r="U29" s="102" t="s">
        <v>452</v>
      </c>
      <c r="V29" s="102" t="s">
        <v>452</v>
      </c>
      <c r="W29" s="102">
        <v>7.5296150199999995E-2</v>
      </c>
      <c r="X29" s="102">
        <v>2.0550204799999999E-2</v>
      </c>
      <c r="Y29" s="102">
        <v>0.12516932159999999</v>
      </c>
      <c r="Z29" s="102">
        <v>0.1398812347</v>
      </c>
      <c r="AA29" s="102">
        <v>3.2226453600000003E-2</v>
      </c>
      <c r="AB29" s="102">
        <v>0.31782721460000002</v>
      </c>
      <c r="AC29" s="102">
        <v>6.0180014300000001E-2</v>
      </c>
      <c r="AD29" s="102">
        <v>15.438789164999999</v>
      </c>
      <c r="AE29" s="103"/>
      <c r="AF29" s="104">
        <v>32424.727157000001</v>
      </c>
      <c r="AG29" s="104" t="s">
        <v>241</v>
      </c>
      <c r="AH29" s="104">
        <v>72.647999999999996</v>
      </c>
      <c r="AI29" s="104" t="s">
        <v>453</v>
      </c>
      <c r="AJ29" s="104" t="s">
        <v>241</v>
      </c>
      <c r="AK29" s="104" t="s">
        <v>241</v>
      </c>
      <c r="AL29" s="105" t="s">
        <v>50</v>
      </c>
    </row>
    <row r="30" spans="1:39" s="6" customFormat="1" ht="24.75" customHeight="1" thickBot="1" x14ac:dyDescent="0.3">
      <c r="A30" s="99" t="s">
        <v>82</v>
      </c>
      <c r="B30" s="99" t="s">
        <v>89</v>
      </c>
      <c r="C30" s="100" t="s">
        <v>90</v>
      </c>
      <c r="D30" s="101"/>
      <c r="E30" s="102">
        <v>0.1410534406</v>
      </c>
      <c r="F30" s="102">
        <v>2.2226412266</v>
      </c>
      <c r="G30" s="102">
        <v>6.5925152999999998E-3</v>
      </c>
      <c r="H30" s="102">
        <v>1.5201112000000001E-3</v>
      </c>
      <c r="I30" s="102">
        <v>0.1045596072</v>
      </c>
      <c r="J30" s="102">
        <v>0.1045596072</v>
      </c>
      <c r="K30" s="102">
        <v>0.1045596072</v>
      </c>
      <c r="L30" s="102">
        <v>1.4666085299999999E-2</v>
      </c>
      <c r="M30" s="102">
        <v>8.1833204326000004</v>
      </c>
      <c r="N30" s="102">
        <v>9.8887730000000009E-4</v>
      </c>
      <c r="O30" s="102">
        <v>3.296258E-4</v>
      </c>
      <c r="P30" s="102">
        <v>2.7688559999999998E-4</v>
      </c>
      <c r="Q30" s="102">
        <v>1.6481288000000001E-3</v>
      </c>
      <c r="R30" s="102">
        <v>1.6481288000000001E-3</v>
      </c>
      <c r="S30" s="102">
        <v>5.6036380099999998E-2</v>
      </c>
      <c r="T30" s="102" t="s">
        <v>452</v>
      </c>
      <c r="U30" s="102" t="s">
        <v>452</v>
      </c>
      <c r="V30" s="102" t="s">
        <v>452</v>
      </c>
      <c r="W30" s="102">
        <v>3.2962577000000002E-3</v>
      </c>
      <c r="X30" s="102">
        <v>1.3185031E-3</v>
      </c>
      <c r="Y30" s="102">
        <v>1.3185031E-3</v>
      </c>
      <c r="Z30" s="102" t="s">
        <v>452</v>
      </c>
      <c r="AA30" s="102" t="s">
        <v>452</v>
      </c>
      <c r="AB30" s="102">
        <v>2.6370060999999999E-3</v>
      </c>
      <c r="AC30" s="102">
        <v>2.97603E-5</v>
      </c>
      <c r="AD30" s="102">
        <v>6.5925149999999997E-4</v>
      </c>
      <c r="AE30" s="103"/>
      <c r="AF30" s="104">
        <v>1447.0571098999999</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5.0355315119000004</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69577.052435999998</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0.31860930970000001</v>
      </c>
      <c r="J32" s="102">
        <v>0.45083802849999999</v>
      </c>
      <c r="K32" s="102">
        <v>3.5911129848000001</v>
      </c>
      <c r="L32" s="102">
        <v>1.27702771E-2</v>
      </c>
      <c r="M32" s="102" t="s">
        <v>241</v>
      </c>
      <c r="N32" s="102">
        <v>1.2492178723</v>
      </c>
      <c r="O32" s="102">
        <v>3.323879E-4</v>
      </c>
      <c r="P32" s="102">
        <v>2.7585982000000002E-3</v>
      </c>
      <c r="Q32" s="102">
        <v>1.5774619999999999E-4</v>
      </c>
      <c r="R32" s="102">
        <v>1.9440599999999999E-2</v>
      </c>
      <c r="S32" s="102">
        <v>11.269236153</v>
      </c>
      <c r="T32" s="102" t="s">
        <v>452</v>
      </c>
      <c r="U32" s="102" t="s">
        <v>452</v>
      </c>
      <c r="V32" s="102" t="s">
        <v>452</v>
      </c>
      <c r="W32" s="102" t="s">
        <v>241</v>
      </c>
      <c r="X32" s="102" t="s">
        <v>452</v>
      </c>
      <c r="Y32" s="102">
        <v>0.1949878239</v>
      </c>
      <c r="Z32" s="102" t="s">
        <v>452</v>
      </c>
      <c r="AA32" s="102" t="s">
        <v>452</v>
      </c>
      <c r="AB32" s="102">
        <v>0.1949878239</v>
      </c>
      <c r="AC32" s="102" t="s">
        <v>452</v>
      </c>
      <c r="AD32" s="102" t="s">
        <v>452</v>
      </c>
      <c r="AE32" s="103"/>
      <c r="AF32" s="104" t="s">
        <v>241</v>
      </c>
      <c r="AG32" s="104" t="s">
        <v>241</v>
      </c>
      <c r="AH32" s="104" t="s">
        <v>241</v>
      </c>
      <c r="AI32" s="104" t="s">
        <v>241</v>
      </c>
      <c r="AJ32" s="104" t="s">
        <v>241</v>
      </c>
      <c r="AK32" s="104">
        <v>35128.669192000001</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0.81438310430000005</v>
      </c>
      <c r="J33" s="102">
        <v>10.366</v>
      </c>
      <c r="K33" s="102">
        <v>37.021433676999997</v>
      </c>
      <c r="L33" s="102">
        <v>0.28794444670000002</v>
      </c>
      <c r="M33" s="102" t="s">
        <v>241</v>
      </c>
      <c r="N33" s="102" t="s">
        <v>452</v>
      </c>
      <c r="O33" s="102">
        <v>0.233235</v>
      </c>
      <c r="P33" s="102" t="s">
        <v>452</v>
      </c>
      <c r="Q33" s="102" t="s">
        <v>452</v>
      </c>
      <c r="R33" s="102" t="s">
        <v>452</v>
      </c>
      <c r="S33" s="102" t="s">
        <v>452</v>
      </c>
      <c r="T33" s="102" t="s">
        <v>452</v>
      </c>
      <c r="U33" s="102" t="s">
        <v>452</v>
      </c>
      <c r="V33" s="102" t="s">
        <v>452</v>
      </c>
      <c r="W33" s="102" t="s">
        <v>241</v>
      </c>
      <c r="X33" s="102" t="s">
        <v>452</v>
      </c>
      <c r="Y33" s="102">
        <v>5.7013000000000001E-2</v>
      </c>
      <c r="Z33" s="102" t="s">
        <v>452</v>
      </c>
      <c r="AA33" s="102" t="s">
        <v>452</v>
      </c>
      <c r="AB33" s="102">
        <v>5.7013000000000001E-2</v>
      </c>
      <c r="AC33" s="102" t="s">
        <v>452</v>
      </c>
      <c r="AD33" s="102" t="s">
        <v>452</v>
      </c>
      <c r="AE33" s="103"/>
      <c r="AF33" s="104" t="s">
        <v>241</v>
      </c>
      <c r="AG33" s="104" t="s">
        <v>241</v>
      </c>
      <c r="AH33" s="104" t="s">
        <v>241</v>
      </c>
      <c r="AI33" s="104" t="s">
        <v>241</v>
      </c>
      <c r="AJ33" s="104" t="s">
        <v>241</v>
      </c>
      <c r="AK33" s="104">
        <v>34155.695905</v>
      </c>
      <c r="AL33" s="105" t="s">
        <v>95</v>
      </c>
    </row>
    <row r="34" spans="1:38" s="6" customFormat="1" ht="24.75" customHeight="1" thickBot="1" x14ac:dyDescent="0.3">
      <c r="A34" s="99" t="s">
        <v>72</v>
      </c>
      <c r="B34" s="99" t="s">
        <v>98</v>
      </c>
      <c r="C34" s="100" t="s">
        <v>99</v>
      </c>
      <c r="D34" s="101"/>
      <c r="E34" s="102">
        <v>0.75264289039999999</v>
      </c>
      <c r="F34" s="102">
        <v>6.4054714099999993E-2</v>
      </c>
      <c r="G34" s="102">
        <v>9.6082071000000002E-3</v>
      </c>
      <c r="H34" s="102">
        <v>1.120957E-4</v>
      </c>
      <c r="I34" s="102">
        <v>2.19387396E-2</v>
      </c>
      <c r="J34" s="102">
        <v>2.3059697099999998E-2</v>
      </c>
      <c r="K34" s="102">
        <v>2.4340791399999999E-2</v>
      </c>
      <c r="L34" s="102">
        <v>1.42601807E-2</v>
      </c>
      <c r="M34" s="102">
        <v>0.17615046370000001</v>
      </c>
      <c r="N34" s="102">
        <v>1.6013678999999999E-3</v>
      </c>
      <c r="O34" s="102">
        <v>1.6013679999999999E-4</v>
      </c>
      <c r="P34" s="102">
        <v>3.6831500000000001E-5</v>
      </c>
      <c r="Q34" s="102">
        <v>8.0068390000000004E-4</v>
      </c>
      <c r="R34" s="102">
        <v>8.0068390000000004E-4</v>
      </c>
      <c r="S34" s="102">
        <v>1.0170732535</v>
      </c>
      <c r="T34" s="102" t="s">
        <v>452</v>
      </c>
      <c r="U34" s="102" t="s">
        <v>452</v>
      </c>
      <c r="V34" s="102" t="s">
        <v>452</v>
      </c>
      <c r="W34" s="102">
        <v>1.6013678999999999E-3</v>
      </c>
      <c r="X34" s="102">
        <v>4.8041039999999999E-4</v>
      </c>
      <c r="Y34" s="102">
        <v>8.0068390000000004E-4</v>
      </c>
      <c r="Z34" s="102" t="s">
        <v>452</v>
      </c>
      <c r="AA34" s="102" t="s">
        <v>452</v>
      </c>
      <c r="AB34" s="102">
        <v>1.2810943000000001E-3</v>
      </c>
      <c r="AC34" s="102" t="s">
        <v>452</v>
      </c>
      <c r="AD34" s="102">
        <v>1.5794914600000001E-2</v>
      </c>
      <c r="AE34" s="103"/>
      <c r="AF34" s="104">
        <v>690.18954421000001</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38.895577248999999</v>
      </c>
      <c r="F36" s="102">
        <v>2.2327286733</v>
      </c>
      <c r="G36" s="102">
        <v>1.5207108582</v>
      </c>
      <c r="H36" s="102" t="s">
        <v>241</v>
      </c>
      <c r="I36" s="102">
        <v>1.4587802486000001</v>
      </c>
      <c r="J36" s="102">
        <v>1.5355581562</v>
      </c>
      <c r="K36" s="102">
        <v>1.5355581562</v>
      </c>
      <c r="L36" s="102">
        <v>0.60422242270000004</v>
      </c>
      <c r="M36" s="102">
        <v>2.9030231253999998</v>
      </c>
      <c r="N36" s="102">
        <v>7.0618148300000003E-2</v>
      </c>
      <c r="O36" s="102">
        <v>7.0618147999999999E-3</v>
      </c>
      <c r="P36" s="102">
        <v>3.4445310200000002E-2</v>
      </c>
      <c r="Q36" s="102">
        <v>3.5510619100000002E-2</v>
      </c>
      <c r="R36" s="102">
        <v>3.09825117E-2</v>
      </c>
      <c r="S36" s="102">
        <v>3.5395450500000002E-2</v>
      </c>
      <c r="T36" s="102" t="s">
        <v>452</v>
      </c>
      <c r="U36" s="102" t="s">
        <v>452</v>
      </c>
      <c r="V36" s="102" t="s">
        <v>452</v>
      </c>
      <c r="W36" s="102">
        <v>2.7210742630999998</v>
      </c>
      <c r="X36" s="102">
        <v>3.9775642999999999E-3</v>
      </c>
      <c r="Y36" s="102">
        <v>1.6453813800000001E-2</v>
      </c>
      <c r="Z36" s="102">
        <v>7.6930708999999996E-3</v>
      </c>
      <c r="AA36" s="102">
        <v>2.94522745E-2</v>
      </c>
      <c r="AB36" s="102">
        <v>5.7576723500000003E-2</v>
      </c>
      <c r="AC36" s="102">
        <v>6.1727775300000003E-2</v>
      </c>
      <c r="AD36" s="102">
        <v>0.27210975549999999</v>
      </c>
      <c r="AE36" s="103"/>
      <c r="AF36" s="104">
        <v>29312.377153000001</v>
      </c>
      <c r="AG36" s="104" t="s">
        <v>54</v>
      </c>
      <c r="AH36" s="104" t="s">
        <v>241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0.64966274430000004</v>
      </c>
      <c r="F39" s="102">
        <v>8.96191405E-2</v>
      </c>
      <c r="G39" s="102">
        <v>0.30267737379999998</v>
      </c>
      <c r="H39" s="102" t="s">
        <v>452</v>
      </c>
      <c r="I39" s="102">
        <v>4.4859529600000003E-2</v>
      </c>
      <c r="J39" s="102">
        <v>6.6422883099999996E-2</v>
      </c>
      <c r="K39" s="102">
        <v>9.9053087400000003E-2</v>
      </c>
      <c r="L39" s="102">
        <v>2.99752101E-2</v>
      </c>
      <c r="M39" s="102">
        <v>0.4404492559</v>
      </c>
      <c r="N39" s="102">
        <v>0.1024141958</v>
      </c>
      <c r="O39" s="102">
        <v>5.1369730000000004E-3</v>
      </c>
      <c r="P39" s="102">
        <v>1.0731108600000001E-2</v>
      </c>
      <c r="Q39" s="102">
        <v>1.5779433799999999E-2</v>
      </c>
      <c r="R39" s="102">
        <v>0.16316053690000001</v>
      </c>
      <c r="S39" s="102">
        <v>0.13515723330000001</v>
      </c>
      <c r="T39" s="102" t="s">
        <v>452</v>
      </c>
      <c r="U39" s="102" t="s">
        <v>452</v>
      </c>
      <c r="V39" s="102" t="s">
        <v>452</v>
      </c>
      <c r="W39" s="102">
        <v>4.23285007E-2</v>
      </c>
      <c r="X39" s="102">
        <v>3.8737009999999998E-4</v>
      </c>
      <c r="Y39" s="102">
        <v>3.0216952000000001E-3</v>
      </c>
      <c r="Z39" s="102">
        <v>3.4931939999999998E-4</v>
      </c>
      <c r="AA39" s="102">
        <v>3.1554089999999999E-4</v>
      </c>
      <c r="AB39" s="102">
        <v>4.0739256999999997E-3</v>
      </c>
      <c r="AC39" s="102">
        <v>2.3809001600000001E-2</v>
      </c>
      <c r="AD39" s="102">
        <v>1.2505145E-3</v>
      </c>
      <c r="AE39" s="103"/>
      <c r="AF39" s="104">
        <v>9520.2752364999997</v>
      </c>
      <c r="AG39" s="104">
        <v>3.9340000000000002</v>
      </c>
      <c r="AH39" s="104">
        <v>376.74</v>
      </c>
      <c r="AI39" s="104">
        <v>712.29185335</v>
      </c>
      <c r="AJ39" s="104">
        <v>201.01060000000001</v>
      </c>
      <c r="AK39" s="104" t="s">
        <v>241</v>
      </c>
      <c r="AL39" s="105" t="s">
        <v>50</v>
      </c>
    </row>
    <row r="40" spans="1:38" s="6" customFormat="1" ht="24.75" customHeight="1" thickBot="1" x14ac:dyDescent="0.3">
      <c r="A40" s="99" t="s">
        <v>72</v>
      </c>
      <c r="B40" s="99" t="s">
        <v>112</v>
      </c>
      <c r="C40" s="100" t="s">
        <v>113</v>
      </c>
      <c r="D40" s="101"/>
      <c r="E40" s="102">
        <v>3.8371398243999999</v>
      </c>
      <c r="F40" s="102">
        <v>0.21191501569999999</v>
      </c>
      <c r="G40" s="102">
        <v>6.3217093500000002E-2</v>
      </c>
      <c r="H40" s="102">
        <v>8.067994E-4</v>
      </c>
      <c r="I40" s="102">
        <v>6.0428565599999998E-2</v>
      </c>
      <c r="J40" s="102">
        <v>6.3609016300000001E-2</v>
      </c>
      <c r="K40" s="102">
        <v>6.3609016300000001E-2</v>
      </c>
      <c r="L40" s="102">
        <v>2.4775711799999999E-2</v>
      </c>
      <c r="M40" s="102">
        <v>0.84952569060000005</v>
      </c>
      <c r="N40" s="102">
        <v>1.01908489E-2</v>
      </c>
      <c r="O40" s="102">
        <v>1.0167049000000001E-3</v>
      </c>
      <c r="P40" s="102">
        <v>2.4074550000000001E-4</v>
      </c>
      <c r="Q40" s="102">
        <v>5.0938844999999996E-3</v>
      </c>
      <c r="R40" s="102">
        <v>5.0905244999999997E-3</v>
      </c>
      <c r="S40" s="102">
        <v>0.1727806117</v>
      </c>
      <c r="T40" s="102" t="s">
        <v>452</v>
      </c>
      <c r="U40" s="102" t="s">
        <v>452</v>
      </c>
      <c r="V40" s="102" t="s">
        <v>452</v>
      </c>
      <c r="W40" s="102">
        <v>1.03868489E-2</v>
      </c>
      <c r="X40" s="102">
        <v>3.0498958999999998E-3</v>
      </c>
      <c r="Y40" s="102">
        <v>5.0827753E-3</v>
      </c>
      <c r="Z40" s="102">
        <v>5.4356315999999995E-7</v>
      </c>
      <c r="AA40" s="102">
        <v>4.2430038000000001E-7</v>
      </c>
      <c r="AB40" s="102">
        <v>8.1336390999999994E-3</v>
      </c>
      <c r="AC40" s="102" t="s">
        <v>452</v>
      </c>
      <c r="AD40" s="102">
        <v>2.91234E-5</v>
      </c>
      <c r="AE40" s="103"/>
      <c r="AF40" s="104">
        <v>4380.1878863000002</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1.9713156970000001</v>
      </c>
      <c r="F41" s="102">
        <v>29.590574475</v>
      </c>
      <c r="G41" s="102">
        <v>0.77642248380000001</v>
      </c>
      <c r="H41" s="102">
        <v>9.1384147799999996E-2</v>
      </c>
      <c r="I41" s="102">
        <v>26.229031112000001</v>
      </c>
      <c r="J41" s="102">
        <v>28.955145732999998</v>
      </c>
      <c r="K41" s="102">
        <v>30.165911439999999</v>
      </c>
      <c r="L41" s="102">
        <v>1.3467037501000001</v>
      </c>
      <c r="M41" s="102">
        <v>142.684192</v>
      </c>
      <c r="N41" s="102">
        <v>0.70380101610000001</v>
      </c>
      <c r="O41" s="102">
        <v>0.22423318280000001</v>
      </c>
      <c r="P41" s="102">
        <v>1.50713258E-2</v>
      </c>
      <c r="Q41" s="102">
        <v>1.7651686100000001E-2</v>
      </c>
      <c r="R41" s="102">
        <v>0.2236377078</v>
      </c>
      <c r="S41" s="102">
        <v>0.50682999910000004</v>
      </c>
      <c r="T41" s="102" t="s">
        <v>452</v>
      </c>
      <c r="U41" s="102" t="s">
        <v>452</v>
      </c>
      <c r="V41" s="102" t="s">
        <v>452</v>
      </c>
      <c r="W41" s="102">
        <v>12.063480330000001</v>
      </c>
      <c r="X41" s="102">
        <v>0.85945483540000001</v>
      </c>
      <c r="Y41" s="102">
        <v>1.3484251746</v>
      </c>
      <c r="Z41" s="102">
        <v>0.32494528649999999</v>
      </c>
      <c r="AA41" s="102">
        <v>0.61968314599999996</v>
      </c>
      <c r="AB41" s="102">
        <v>3.1525084423999998</v>
      </c>
      <c r="AC41" s="102">
        <v>0.1163822461</v>
      </c>
      <c r="AD41" s="102">
        <v>0.13974122319999999</v>
      </c>
      <c r="AE41" s="103"/>
      <c r="AF41" s="104">
        <v>10272.998793999999</v>
      </c>
      <c r="AG41" s="104">
        <v>119.1</v>
      </c>
      <c r="AH41" s="104">
        <v>81.683999999999997</v>
      </c>
      <c r="AI41" s="104">
        <v>21441.089048000002</v>
      </c>
      <c r="AJ41" s="104" t="s">
        <v>54</v>
      </c>
      <c r="AK41" s="104" t="s">
        <v>241</v>
      </c>
      <c r="AL41" s="105" t="s">
        <v>50</v>
      </c>
    </row>
    <row r="42" spans="1:38" s="6" customFormat="1" ht="24.75" customHeight="1" thickBot="1" x14ac:dyDescent="0.3">
      <c r="A42" s="99" t="s">
        <v>72</v>
      </c>
      <c r="B42" s="99" t="s">
        <v>116</v>
      </c>
      <c r="C42" s="100" t="s">
        <v>117</v>
      </c>
      <c r="D42" s="101"/>
      <c r="E42" s="102">
        <v>2.5111507684999999</v>
      </c>
      <c r="F42" s="102">
        <v>12.156134689</v>
      </c>
      <c r="G42" s="102">
        <v>3.2666429099999998E-2</v>
      </c>
      <c r="H42" s="102">
        <v>4.1474289999999999E-4</v>
      </c>
      <c r="I42" s="102">
        <v>0.48824543860000003</v>
      </c>
      <c r="J42" s="102">
        <v>0.48824543860000003</v>
      </c>
      <c r="K42" s="102">
        <v>0.48824543860000003</v>
      </c>
      <c r="L42" s="102">
        <v>7.8951216000000005E-2</v>
      </c>
      <c r="M42" s="102">
        <v>64.473836567999996</v>
      </c>
      <c r="N42" s="102">
        <v>5.1694532999999997E-3</v>
      </c>
      <c r="O42" s="102">
        <v>1.0943436E-3</v>
      </c>
      <c r="P42" s="102">
        <v>7.5486040000000002E-4</v>
      </c>
      <c r="Q42" s="102">
        <v>5.4717181999999996E-3</v>
      </c>
      <c r="R42" s="102">
        <v>5.4717181999999996E-3</v>
      </c>
      <c r="S42" s="102">
        <v>0.1860384189</v>
      </c>
      <c r="T42" s="102" t="s">
        <v>452</v>
      </c>
      <c r="U42" s="102" t="s">
        <v>452</v>
      </c>
      <c r="V42" s="102" t="s">
        <v>452</v>
      </c>
      <c r="W42" s="102">
        <v>1.0943436399999999E-2</v>
      </c>
      <c r="X42" s="102">
        <v>4.1078857000000002E-3</v>
      </c>
      <c r="Y42" s="102">
        <v>4.6468634999999999E-3</v>
      </c>
      <c r="Z42" s="102" t="s">
        <v>452</v>
      </c>
      <c r="AA42" s="102" t="s">
        <v>452</v>
      </c>
      <c r="AB42" s="102">
        <v>8.7547491000000005E-3</v>
      </c>
      <c r="AC42" s="102" t="s">
        <v>452</v>
      </c>
      <c r="AD42" s="102">
        <v>1.6497095E-3</v>
      </c>
      <c r="AE42" s="103"/>
      <c r="AF42" s="104">
        <v>4782.6094694000003</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7.1115175099999997E-2</v>
      </c>
      <c r="F43" s="102">
        <v>1.01533014E-2</v>
      </c>
      <c r="G43" s="102">
        <v>3.8073773700000001E-2</v>
      </c>
      <c r="H43" s="102" t="s">
        <v>452</v>
      </c>
      <c r="I43" s="102">
        <v>6.5737749999999996E-3</v>
      </c>
      <c r="J43" s="102">
        <v>9.1644714000000006E-3</v>
      </c>
      <c r="K43" s="102">
        <v>1.30452385E-2</v>
      </c>
      <c r="L43" s="102">
        <v>4.4820868999999996E-3</v>
      </c>
      <c r="M43" s="102">
        <v>4.9763306899999998E-2</v>
      </c>
      <c r="N43" s="102">
        <v>1.50375913E-2</v>
      </c>
      <c r="O43" s="102">
        <v>7.8592889999999996E-4</v>
      </c>
      <c r="P43" s="102">
        <v>1.2975794E-3</v>
      </c>
      <c r="Q43" s="102">
        <v>2.1182051999999998E-3</v>
      </c>
      <c r="R43" s="102">
        <v>2.9296330200000002E-2</v>
      </c>
      <c r="S43" s="102">
        <v>2.40465318E-2</v>
      </c>
      <c r="T43" s="102" t="s">
        <v>452</v>
      </c>
      <c r="U43" s="102" t="s">
        <v>452</v>
      </c>
      <c r="V43" s="102" t="s">
        <v>452</v>
      </c>
      <c r="W43" s="102">
        <v>6.1910654000000001E-3</v>
      </c>
      <c r="X43" s="102">
        <v>8.8309500000000006E-5</v>
      </c>
      <c r="Y43" s="102">
        <v>5.6471410000000005E-4</v>
      </c>
      <c r="Z43" s="102">
        <v>7.8954499999999998E-5</v>
      </c>
      <c r="AA43" s="102">
        <v>9.1785699999999998E-5</v>
      </c>
      <c r="AB43" s="102">
        <v>8.2376379999999998E-4</v>
      </c>
      <c r="AC43" s="102">
        <v>4.1176800000000003E-3</v>
      </c>
      <c r="AD43" s="102">
        <v>1.3672050000000001E-4</v>
      </c>
      <c r="AE43" s="103"/>
      <c r="AF43" s="104">
        <v>1181.3031132000001</v>
      </c>
      <c r="AG43" s="104" t="s">
        <v>54</v>
      </c>
      <c r="AH43" s="104" t="s">
        <v>54</v>
      </c>
      <c r="AI43" s="104" t="s">
        <v>54</v>
      </c>
      <c r="AJ43" s="104">
        <v>37.027200000000001</v>
      </c>
      <c r="AK43" s="104" t="s">
        <v>241</v>
      </c>
      <c r="AL43" s="105" t="s">
        <v>50</v>
      </c>
    </row>
    <row r="44" spans="1:38" s="6" customFormat="1" ht="24.75" customHeight="1" thickBot="1" x14ac:dyDescent="0.3">
      <c r="A44" s="99" t="s">
        <v>72</v>
      </c>
      <c r="B44" s="99" t="s">
        <v>120</v>
      </c>
      <c r="C44" s="100" t="s">
        <v>121</v>
      </c>
      <c r="D44" s="101"/>
      <c r="E44" s="102">
        <v>2.5121533546000001</v>
      </c>
      <c r="F44" s="102">
        <v>0.38460963889999999</v>
      </c>
      <c r="G44" s="102">
        <v>5.7511516399999997E-2</v>
      </c>
      <c r="H44" s="102">
        <v>7.2191189999999998E-4</v>
      </c>
      <c r="I44" s="102">
        <v>0.32012228529999998</v>
      </c>
      <c r="J44" s="102">
        <v>0.33697065949999999</v>
      </c>
      <c r="K44" s="102">
        <v>0.33697065949999999</v>
      </c>
      <c r="L44" s="102">
        <v>0.13124941030000001</v>
      </c>
      <c r="M44" s="102">
        <v>1.6533893371999999</v>
      </c>
      <c r="N44" s="102">
        <v>9.5852421000000004E-3</v>
      </c>
      <c r="O44" s="102">
        <v>9.5854640000000004E-4</v>
      </c>
      <c r="P44" s="102">
        <v>2.2048510000000001E-4</v>
      </c>
      <c r="Q44" s="102">
        <v>4.7927322000000001E-3</v>
      </c>
      <c r="R44" s="102">
        <v>4.7927322000000001E-3</v>
      </c>
      <c r="S44" s="102">
        <v>0.1629528955</v>
      </c>
      <c r="T44" s="102" t="s">
        <v>452</v>
      </c>
      <c r="U44" s="102" t="s">
        <v>452</v>
      </c>
      <c r="V44" s="102" t="s">
        <v>452</v>
      </c>
      <c r="W44" s="102">
        <v>9.5854644000000003E-3</v>
      </c>
      <c r="X44" s="102">
        <v>2.8756710999999998E-3</v>
      </c>
      <c r="Y44" s="102">
        <v>4.7927005000000002E-3</v>
      </c>
      <c r="Z44" s="102" t="s">
        <v>452</v>
      </c>
      <c r="AA44" s="102" t="s">
        <v>452</v>
      </c>
      <c r="AB44" s="102">
        <v>7.6683716000000004E-3</v>
      </c>
      <c r="AC44" s="102" t="s">
        <v>452</v>
      </c>
      <c r="AD44" s="102">
        <v>9.4542099099999999E-2</v>
      </c>
      <c r="AE44" s="103"/>
      <c r="AF44" s="104">
        <v>4131.3377141000001</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17.186079329999998</v>
      </c>
      <c r="F45" s="102">
        <v>0.46422757260000003</v>
      </c>
      <c r="G45" s="102">
        <v>0.65808248049999996</v>
      </c>
      <c r="H45" s="102" t="s">
        <v>241</v>
      </c>
      <c r="I45" s="102">
        <v>0.63777233789999999</v>
      </c>
      <c r="J45" s="102">
        <v>0.67133930289999999</v>
      </c>
      <c r="K45" s="102">
        <v>0.67133930289999999</v>
      </c>
      <c r="L45" s="102">
        <v>0.26178276020000002</v>
      </c>
      <c r="M45" s="102">
        <v>2.6112162607</v>
      </c>
      <c r="N45" s="102">
        <v>3.3227882600000001E-2</v>
      </c>
      <c r="O45" s="102">
        <v>3.3227882999999998E-3</v>
      </c>
      <c r="P45" s="102">
        <v>1.6572329699999999E-2</v>
      </c>
      <c r="Q45" s="102">
        <v>1.6623650699999999E-2</v>
      </c>
      <c r="R45" s="102">
        <v>1.3422923099999999E-2</v>
      </c>
      <c r="S45" s="102">
        <v>1.6618102499999999E-2</v>
      </c>
      <c r="T45" s="102" t="s">
        <v>452</v>
      </c>
      <c r="U45" s="102" t="s">
        <v>452</v>
      </c>
      <c r="V45" s="102" t="s">
        <v>452</v>
      </c>
      <c r="W45" s="102">
        <v>1.3241219123000001</v>
      </c>
      <c r="X45" s="102">
        <v>2.0048240000000001E-3</v>
      </c>
      <c r="Y45" s="102">
        <v>8.3871248999999991E-3</v>
      </c>
      <c r="Z45" s="102">
        <v>3.9251256E-3</v>
      </c>
      <c r="AA45" s="102">
        <v>1.51784981E-2</v>
      </c>
      <c r="AB45" s="102">
        <v>2.94955727E-2</v>
      </c>
      <c r="AC45" s="102">
        <v>2.8836215299999999E-2</v>
      </c>
      <c r="AD45" s="102">
        <v>0.12745187790000001</v>
      </c>
      <c r="AE45" s="103"/>
      <c r="AF45" s="104">
        <v>14267.066842</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3.1055157600000001E-2</v>
      </c>
      <c r="F46" s="102">
        <v>4.9451822000000003E-3</v>
      </c>
      <c r="G46" s="102">
        <v>1.4575473800000001E-2</v>
      </c>
      <c r="H46" s="102" t="s">
        <v>452</v>
      </c>
      <c r="I46" s="102">
        <v>1.4469576E-3</v>
      </c>
      <c r="J46" s="102">
        <v>1.9021219E-3</v>
      </c>
      <c r="K46" s="102">
        <v>3.5387607E-3</v>
      </c>
      <c r="L46" s="102">
        <v>1.1698712999999999E-3</v>
      </c>
      <c r="M46" s="102">
        <v>2.4725911100000001E-2</v>
      </c>
      <c r="N46" s="102">
        <v>1.2274294000000001E-3</v>
      </c>
      <c r="O46" s="102">
        <v>1.2362960000000001E-4</v>
      </c>
      <c r="P46" s="102">
        <v>6.1223699999999996E-4</v>
      </c>
      <c r="Q46" s="102">
        <v>6.1814780000000004E-4</v>
      </c>
      <c r="R46" s="102">
        <v>4.9451819999999996E-4</v>
      </c>
      <c r="S46" s="102">
        <v>6.1814780000000004E-4</v>
      </c>
      <c r="T46" s="102" t="s">
        <v>452</v>
      </c>
      <c r="U46" s="102" t="s">
        <v>452</v>
      </c>
      <c r="V46" s="102" t="s">
        <v>452</v>
      </c>
      <c r="W46" s="102">
        <v>1.2362956000000001E-3</v>
      </c>
      <c r="X46" s="102">
        <v>2.8258131000000002E-7</v>
      </c>
      <c r="Y46" s="102">
        <v>1.4129126999999999E-7</v>
      </c>
      <c r="Z46" s="102">
        <v>2.4725911000000001E-7</v>
      </c>
      <c r="AA46" s="102">
        <v>5.6516385999999999E-7</v>
      </c>
      <c r="AB46" s="102">
        <v>1.2362956000000001E-6</v>
      </c>
      <c r="AC46" s="102">
        <v>1.1442330000000001E-4</v>
      </c>
      <c r="AD46" s="102">
        <v>4.9554400000000001E-5</v>
      </c>
      <c r="AE46" s="103"/>
      <c r="AF46" s="104">
        <v>532.84338506999995</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3.9158768299000002</v>
      </c>
      <c r="F47" s="102">
        <v>0.1831051272</v>
      </c>
      <c r="G47" s="102">
        <v>0.1051174384</v>
      </c>
      <c r="H47" s="102">
        <v>4.4402679999999998E-4</v>
      </c>
      <c r="I47" s="102">
        <v>8.6768955699999997E-2</v>
      </c>
      <c r="J47" s="102">
        <v>9.0307883899999997E-2</v>
      </c>
      <c r="K47" s="102">
        <v>9.0307883899999997E-2</v>
      </c>
      <c r="L47" s="102">
        <v>3.7035946700000003E-2</v>
      </c>
      <c r="M47" s="102">
        <v>0.82245932889999995</v>
      </c>
      <c r="N47" s="102">
        <v>5.5937775699999998E-2</v>
      </c>
      <c r="O47" s="102">
        <v>1.5299471000000001E-3</v>
      </c>
      <c r="P47" s="102">
        <v>5.3292423000000002E-3</v>
      </c>
      <c r="Q47" s="102">
        <v>7.6497357000000002E-3</v>
      </c>
      <c r="R47" s="102">
        <v>7.2078246999999996E-3</v>
      </c>
      <c r="S47" s="102">
        <v>1.6355826399999999E-2</v>
      </c>
      <c r="T47" s="102" t="s">
        <v>452</v>
      </c>
      <c r="U47" s="102" t="s">
        <v>452</v>
      </c>
      <c r="V47" s="102" t="s">
        <v>452</v>
      </c>
      <c r="W47" s="102">
        <v>0.1836267714</v>
      </c>
      <c r="X47" s="102">
        <v>1.0443360999999999E-3</v>
      </c>
      <c r="Y47" s="102">
        <v>2.7730868E-3</v>
      </c>
      <c r="Z47" s="102">
        <v>1.4297053E-3</v>
      </c>
      <c r="AA47" s="102">
        <v>3.5828546000000001E-3</v>
      </c>
      <c r="AB47" s="102">
        <v>8.8299828000000004E-3</v>
      </c>
      <c r="AC47" s="102">
        <v>4.0755308000000002E-3</v>
      </c>
      <c r="AD47" s="102">
        <v>6.5468191999999995E-2</v>
      </c>
      <c r="AE47" s="103"/>
      <c r="AF47" s="104">
        <v>6594.3711989000003</v>
      </c>
      <c r="AG47" s="104" t="s">
        <v>241</v>
      </c>
      <c r="AH47" s="104" t="s">
        <v>241</v>
      </c>
      <c r="AI47" s="104" t="s">
        <v>54</v>
      </c>
      <c r="AJ47" s="104" t="s">
        <v>241</v>
      </c>
      <c r="AK47" s="104" t="s">
        <v>241</v>
      </c>
      <c r="AL47" s="105" t="s">
        <v>50</v>
      </c>
    </row>
    <row r="48" spans="1:38" s="6" customFormat="1" ht="24.75" customHeight="1" thickBot="1" x14ac:dyDescent="0.3">
      <c r="A48" s="99" t="s">
        <v>128</v>
      </c>
      <c r="B48" s="99" t="s">
        <v>129</v>
      </c>
      <c r="C48" s="100" t="s">
        <v>130</v>
      </c>
      <c r="D48" s="101"/>
      <c r="E48" s="102" t="s">
        <v>241</v>
      </c>
      <c r="F48" s="102">
        <v>1.1307050000000001</v>
      </c>
      <c r="G48" s="102" t="s">
        <v>241</v>
      </c>
      <c r="H48" s="102" t="s">
        <v>241</v>
      </c>
      <c r="I48" s="102">
        <v>1.2062625E-2</v>
      </c>
      <c r="J48" s="102">
        <v>0.10132605</v>
      </c>
      <c r="K48" s="102">
        <v>0.214714725</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2.412525</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210.48111089</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169.29347849999999</v>
      </c>
      <c r="AL51" s="105" t="s">
        <v>389</v>
      </c>
    </row>
    <row r="52" spans="1:38" s="6" customFormat="1" ht="24.75" customHeight="1" thickBot="1" x14ac:dyDescent="0.3">
      <c r="A52" s="99" t="s">
        <v>128</v>
      </c>
      <c r="B52" s="106" t="s">
        <v>140</v>
      </c>
      <c r="C52" s="109" t="s">
        <v>141</v>
      </c>
      <c r="D52" s="111"/>
      <c r="E52" s="102">
        <v>0.93100000000000005</v>
      </c>
      <c r="F52" s="102">
        <v>0.80552958399999997</v>
      </c>
      <c r="G52" s="102">
        <v>1.345</v>
      </c>
      <c r="H52" s="102" t="s">
        <v>241</v>
      </c>
      <c r="I52" s="102">
        <v>6.6000000000000003E-2</v>
      </c>
      <c r="J52" s="102">
        <v>6.6000000000000003E-2</v>
      </c>
      <c r="K52" s="102">
        <v>6.6000000000000003E-2</v>
      </c>
      <c r="L52" s="102">
        <v>1.0560000000000001E-4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11.857079000000001</v>
      </c>
      <c r="AL52" s="105" t="s">
        <v>142</v>
      </c>
    </row>
    <row r="53" spans="1:38" s="6" customFormat="1" ht="24.75" customHeight="1" thickBot="1" x14ac:dyDescent="0.3">
      <c r="A53" s="99" t="s">
        <v>128</v>
      </c>
      <c r="B53" s="106" t="s">
        <v>143</v>
      </c>
      <c r="C53" s="109" t="s">
        <v>144</v>
      </c>
      <c r="D53" s="111"/>
      <c r="E53" s="102" t="s">
        <v>241</v>
      </c>
      <c r="F53" s="102">
        <v>4.0212519540000002</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1.667314</v>
      </c>
      <c r="AL53" s="105" t="s">
        <v>145</v>
      </c>
    </row>
    <row r="54" spans="1:38" s="6" customFormat="1" ht="23.5" thickBot="1" x14ac:dyDescent="0.3">
      <c r="A54" s="99" t="s">
        <v>128</v>
      </c>
      <c r="B54" s="106" t="s">
        <v>146</v>
      </c>
      <c r="C54" s="109" t="s">
        <v>147</v>
      </c>
      <c r="D54" s="111"/>
      <c r="E54" s="102" t="s">
        <v>241</v>
      </c>
      <c r="F54" s="102">
        <v>0.32947192559999999</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1.2536909621000001</v>
      </c>
      <c r="F55" s="102">
        <v>11.673100934000001</v>
      </c>
      <c r="G55" s="102">
        <v>2.0398808599999999E-2</v>
      </c>
      <c r="H55" s="102" t="s">
        <v>452</v>
      </c>
      <c r="I55" s="102">
        <v>0.60017508890000004</v>
      </c>
      <c r="J55" s="102">
        <v>0.69586754610000001</v>
      </c>
      <c r="K55" s="102">
        <v>0.74052402620000002</v>
      </c>
      <c r="L55" s="102">
        <v>0.4221628221</v>
      </c>
      <c r="M55" s="102">
        <v>0.95875841380000004</v>
      </c>
      <c r="N55" s="102">
        <v>1.137785E-4</v>
      </c>
      <c r="O55" s="102">
        <v>7.7369359999999998E-4</v>
      </c>
      <c r="P55" s="102">
        <v>4.5511390000000003E-4</v>
      </c>
      <c r="Q55" s="102">
        <v>1.8840928E-3</v>
      </c>
      <c r="R55" s="102">
        <v>1.0412092100000001E-2</v>
      </c>
      <c r="S55" s="102">
        <v>7.9330224999999994E-3</v>
      </c>
      <c r="T55" s="102" t="s">
        <v>452</v>
      </c>
      <c r="U55" s="102" t="s">
        <v>452</v>
      </c>
      <c r="V55" s="102" t="s">
        <v>452</v>
      </c>
      <c r="W55" s="102">
        <v>0.15034569540000001</v>
      </c>
      <c r="X55" s="102">
        <v>1.2098300000000001E-5</v>
      </c>
      <c r="Y55" s="102">
        <v>3.0827452000000001E-3</v>
      </c>
      <c r="Z55" s="102">
        <v>1.1375999999999999E-5</v>
      </c>
      <c r="AA55" s="102">
        <v>1.1375999999999999E-5</v>
      </c>
      <c r="AB55" s="102">
        <v>3.1175956000000001E-3</v>
      </c>
      <c r="AC55" s="102" t="s">
        <v>241</v>
      </c>
      <c r="AD55" s="102">
        <v>2.8069799999999998</v>
      </c>
      <c r="AE55" s="103"/>
      <c r="AF55" s="104">
        <v>1940.7795000000001</v>
      </c>
      <c r="AG55" s="104" t="s">
        <v>241</v>
      </c>
      <c r="AH55" s="104">
        <v>18292.293881000001</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0.47049999999999997</v>
      </c>
      <c r="H57" s="102" t="s">
        <v>241</v>
      </c>
      <c r="I57" s="102">
        <v>7.7149999999999996E-2</v>
      </c>
      <c r="J57" s="102">
        <v>0.13886999999999999</v>
      </c>
      <c r="K57" s="102">
        <v>0.15429999999999999</v>
      </c>
      <c r="L57" s="102">
        <v>2.3145000000000002E-3</v>
      </c>
      <c r="M57" s="102" t="s">
        <v>241</v>
      </c>
      <c r="N57" s="102">
        <v>4.512E-2</v>
      </c>
      <c r="O57" s="102">
        <v>2.3480000000000001E-2</v>
      </c>
      <c r="P57" s="102">
        <v>1.7440000000000001E-2</v>
      </c>
      <c r="Q57" s="102">
        <v>1.1950000000000001E-3</v>
      </c>
      <c r="R57" s="102">
        <v>3.3520000000000001E-2</v>
      </c>
      <c r="S57" s="102">
        <v>0.1163</v>
      </c>
      <c r="T57" s="102" t="s">
        <v>452</v>
      </c>
      <c r="U57" s="102" t="s">
        <v>452</v>
      </c>
      <c r="V57" s="102" t="s">
        <v>452</v>
      </c>
      <c r="W57" s="102">
        <v>0.2301</v>
      </c>
      <c r="X57" s="102" t="s">
        <v>241</v>
      </c>
      <c r="Y57" s="102" t="s">
        <v>241</v>
      </c>
      <c r="Z57" s="102" t="s">
        <v>241</v>
      </c>
      <c r="AA57" s="102" t="s">
        <v>241</v>
      </c>
      <c r="AB57" s="102" t="s">
        <v>241</v>
      </c>
      <c r="AC57" s="102">
        <v>7.5180422E-3</v>
      </c>
      <c r="AD57" s="102" t="s">
        <v>241</v>
      </c>
      <c r="AE57" s="103"/>
      <c r="AF57" s="104" t="s">
        <v>241</v>
      </c>
      <c r="AG57" s="104" t="s">
        <v>241</v>
      </c>
      <c r="AH57" s="104" t="s">
        <v>241</v>
      </c>
      <c r="AI57" s="104" t="s">
        <v>241</v>
      </c>
      <c r="AJ57" s="104" t="s">
        <v>241</v>
      </c>
      <c r="AK57" s="104">
        <v>1634.357</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4.4579400000000001E-4</v>
      </c>
      <c r="J58" s="102">
        <v>2.2289699999999998E-3</v>
      </c>
      <c r="K58" s="102">
        <v>5.7299999999999999E-3</v>
      </c>
      <c r="L58" s="102">
        <v>2.0628E-6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1.2678962E-3</v>
      </c>
      <c r="AD58" s="102" t="s">
        <v>241</v>
      </c>
      <c r="AE58" s="103"/>
      <c r="AF58" s="104" t="s">
        <v>241</v>
      </c>
      <c r="AG58" s="104" t="s">
        <v>241</v>
      </c>
      <c r="AH58" s="104" t="s">
        <v>241</v>
      </c>
      <c r="AI58" s="104" t="s">
        <v>241</v>
      </c>
      <c r="AJ58" s="104" t="s">
        <v>241</v>
      </c>
      <c r="AK58" s="104">
        <v>85.947261359999999</v>
      </c>
      <c r="AL58" s="105" t="s">
        <v>160</v>
      </c>
    </row>
    <row r="59" spans="1:38" s="6" customFormat="1" ht="24.75" customHeight="1" thickBot="1" x14ac:dyDescent="0.3">
      <c r="A59" s="99" t="s">
        <v>55</v>
      </c>
      <c r="B59" s="112" t="s">
        <v>161</v>
      </c>
      <c r="C59" s="100" t="s">
        <v>162</v>
      </c>
      <c r="D59" s="101"/>
      <c r="E59" s="102">
        <v>3.9079999999999997E-2</v>
      </c>
      <c r="F59" s="102" t="s">
        <v>452</v>
      </c>
      <c r="G59" s="102" t="s">
        <v>452</v>
      </c>
      <c r="H59" s="102">
        <v>7.3400000000000007E-2</v>
      </c>
      <c r="I59" s="102">
        <v>4.8719999999999999E-2</v>
      </c>
      <c r="J59" s="102">
        <v>5.4809999999999998E-2</v>
      </c>
      <c r="K59" s="102">
        <v>6.0900000000000003E-2</v>
      </c>
      <c r="L59" s="102">
        <v>2.9232000000000001E-5</v>
      </c>
      <c r="M59" s="102" t="s">
        <v>452</v>
      </c>
      <c r="N59" s="102">
        <v>8.0299999999999996E-2</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2.8279500000000001E-3</v>
      </c>
      <c r="J60" s="102">
        <v>2.7713910000000001E-2</v>
      </c>
      <c r="K60" s="102">
        <v>5.6558999999999998E-2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0.197200191</v>
      </c>
      <c r="J61" s="102">
        <v>1.972001914</v>
      </c>
      <c r="K61" s="102">
        <v>6.5431740449999998</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678.64880000000005</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0.10835714289999999</v>
      </c>
      <c r="H63" s="102">
        <v>9.1399999999999995E-2</v>
      </c>
      <c r="I63" s="102">
        <v>0.353653</v>
      </c>
      <c r="J63" s="102">
        <v>2.6373739999999999</v>
      </c>
      <c r="K63" s="102">
        <v>5.26518</v>
      </c>
      <c r="L63" s="102">
        <v>1.2853979999999999E-2</v>
      </c>
      <c r="M63" s="102" t="s">
        <v>452</v>
      </c>
      <c r="N63" s="102">
        <v>1.009E-2</v>
      </c>
      <c r="O63" s="102">
        <v>1E-4</v>
      </c>
      <c r="P63" s="102">
        <v>6.1050000000000002E-3</v>
      </c>
      <c r="Q63" s="102">
        <v>2.4499999999999999E-3</v>
      </c>
      <c r="R63" s="102">
        <v>5.6430000000000001E-2</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50000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2.4421260000000002E-3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407.02100000000002</v>
      </c>
      <c r="AL64" s="105" t="s">
        <v>177</v>
      </c>
    </row>
    <row r="65" spans="1:38" s="6" customFormat="1" ht="24.75" customHeight="1" thickBot="1" x14ac:dyDescent="0.3">
      <c r="A65" s="99" t="s">
        <v>55</v>
      </c>
      <c r="B65" s="106" t="s">
        <v>178</v>
      </c>
      <c r="C65" s="100" t="s">
        <v>179</v>
      </c>
      <c r="D65" s="101"/>
      <c r="E65" s="102">
        <v>1.17195</v>
      </c>
      <c r="F65" s="102" t="s">
        <v>241</v>
      </c>
      <c r="G65" s="102" t="s">
        <v>241</v>
      </c>
      <c r="H65" s="102">
        <v>0.37670999999999999</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1546.28208</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v>2.3E-2</v>
      </c>
      <c r="F67" s="102">
        <v>0.67962719999999999</v>
      </c>
      <c r="G67" s="102">
        <v>2.1446000000000001</v>
      </c>
      <c r="H67" s="102" t="s">
        <v>241</v>
      </c>
      <c r="I67" s="102">
        <v>0.70979999999999999</v>
      </c>
      <c r="J67" s="102">
        <v>0.70979999999999999</v>
      </c>
      <c r="K67" s="102">
        <v>0.70979999999999999</v>
      </c>
      <c r="L67" s="102">
        <v>1.27764E-2</v>
      </c>
      <c r="M67" s="102">
        <v>29.885200000000001</v>
      </c>
      <c r="N67" s="102">
        <v>0.41039999999999999</v>
      </c>
      <c r="O67" s="102">
        <v>6.8739999999999996E-2</v>
      </c>
      <c r="P67" s="102">
        <v>2.48E-3</v>
      </c>
      <c r="Q67" s="102">
        <v>0.54210000000000003</v>
      </c>
      <c r="R67" s="102">
        <v>0.27150000000000002</v>
      </c>
      <c r="S67" s="102">
        <v>0.27250000000000002</v>
      </c>
      <c r="T67" s="102" t="s">
        <v>452</v>
      </c>
      <c r="U67" s="102" t="s">
        <v>452</v>
      </c>
      <c r="V67" s="102" t="s">
        <v>452</v>
      </c>
      <c r="W67" s="102" t="s">
        <v>452</v>
      </c>
      <c r="X67" s="102">
        <v>5.6399999999999999E-2</v>
      </c>
      <c r="Y67" s="102">
        <v>0.12690000000000001</v>
      </c>
      <c r="Z67" s="102">
        <v>7.0499999999999993E-2</v>
      </c>
      <c r="AA67" s="102">
        <v>2.8199999999999999E-2</v>
      </c>
      <c r="AB67" s="102">
        <v>0.28199999999999997</v>
      </c>
      <c r="AC67" s="102" t="s">
        <v>452</v>
      </c>
      <c r="AD67" s="102" t="s">
        <v>452</v>
      </c>
      <c r="AE67" s="103"/>
      <c r="AF67" s="104" t="s">
        <v>241</v>
      </c>
      <c r="AG67" s="104" t="s">
        <v>241</v>
      </c>
      <c r="AH67" s="104" t="s">
        <v>241</v>
      </c>
      <c r="AI67" s="104" t="s">
        <v>241</v>
      </c>
      <c r="AJ67" s="104" t="s">
        <v>241</v>
      </c>
      <c r="AK67" s="104">
        <v>99.087000000000003</v>
      </c>
      <c r="AL67" s="105" t="s">
        <v>186</v>
      </c>
    </row>
    <row r="68" spans="1:38" s="6" customFormat="1" ht="24.75" customHeight="1" thickBot="1" x14ac:dyDescent="0.3">
      <c r="A68" s="99" t="s">
        <v>55</v>
      </c>
      <c r="B68" s="106" t="s">
        <v>187</v>
      </c>
      <c r="C68" s="100" t="s">
        <v>188</v>
      </c>
      <c r="D68" s="101"/>
      <c r="E68" s="102">
        <v>0.48110999999999998</v>
      </c>
      <c r="F68" s="102" t="s">
        <v>452</v>
      </c>
      <c r="G68" s="102">
        <v>3.0883000000000001E-2</v>
      </c>
      <c r="H68" s="102" t="s">
        <v>452</v>
      </c>
      <c r="I68" s="102">
        <v>9.1465000000000005E-2</v>
      </c>
      <c r="J68" s="102">
        <v>9.1465000000000005E-2</v>
      </c>
      <c r="K68" s="102">
        <v>9.1465000000000005E-2</v>
      </c>
      <c r="L68" s="102">
        <v>1.6463700000000001E-3</v>
      </c>
      <c r="M68" s="102" t="s">
        <v>452</v>
      </c>
      <c r="N68" s="102">
        <v>0.13350000000000001</v>
      </c>
      <c r="O68" s="102">
        <v>1E-3</v>
      </c>
      <c r="P68" s="102">
        <v>2.3400000000000001E-3</v>
      </c>
      <c r="Q68" s="102">
        <v>2E-3</v>
      </c>
      <c r="R68" s="102">
        <v>3.7400000000000003E-2</v>
      </c>
      <c r="S68" s="102">
        <v>1.14E-2</v>
      </c>
      <c r="T68" s="102" t="s">
        <v>452</v>
      </c>
      <c r="U68" s="102" t="s">
        <v>452</v>
      </c>
      <c r="V68" s="102" t="s">
        <v>452</v>
      </c>
      <c r="W68" s="102">
        <v>0.13600000000000001</v>
      </c>
      <c r="X68" s="102">
        <v>1.41E-3</v>
      </c>
      <c r="Y68" s="102">
        <v>3.1725E-3</v>
      </c>
      <c r="Z68" s="102">
        <v>1.7625E-3</v>
      </c>
      <c r="AA68" s="102">
        <v>7.0500000000000001E-4</v>
      </c>
      <c r="AB68" s="102">
        <v>7.0499999999999998E-3</v>
      </c>
      <c r="AC68" s="102" t="s">
        <v>241</v>
      </c>
      <c r="AD68" s="102">
        <v>1.1340814499999999E-2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0.17463728079999999</v>
      </c>
      <c r="F70" s="102">
        <v>0.6234989031</v>
      </c>
      <c r="G70" s="102">
        <v>1.7600000000000001E-2</v>
      </c>
      <c r="H70" s="102">
        <v>2.3999999999999998E-3</v>
      </c>
      <c r="I70" s="102">
        <v>0.31716994749999999</v>
      </c>
      <c r="J70" s="102">
        <v>0.42124654750000001</v>
      </c>
      <c r="K70" s="102">
        <v>0.52790854750000005</v>
      </c>
      <c r="L70" s="102">
        <v>1.3438647499999999E-2</v>
      </c>
      <c r="M70" s="102">
        <v>1.695E-2</v>
      </c>
      <c r="N70" s="102">
        <v>2.82825E-4</v>
      </c>
      <c r="O70" s="102">
        <v>7.9209999999999995E-5</v>
      </c>
      <c r="P70" s="102">
        <v>3.6630000000000001E-4</v>
      </c>
      <c r="Q70" s="102">
        <v>1.9180299999999999E-4</v>
      </c>
      <c r="R70" s="102">
        <v>9.1838499999999997E-4</v>
      </c>
      <c r="S70" s="102">
        <v>3.735496E-2</v>
      </c>
      <c r="T70" s="102" t="s">
        <v>452</v>
      </c>
      <c r="U70" s="102" t="s">
        <v>452</v>
      </c>
      <c r="V70" s="102" t="s">
        <v>452</v>
      </c>
      <c r="W70" s="102">
        <v>3.6649999999999999E-3</v>
      </c>
      <c r="X70" s="102">
        <v>1.0508808999999999E-6</v>
      </c>
      <c r="Y70" s="102">
        <v>1.7880660999999999E-6</v>
      </c>
      <c r="Z70" s="102">
        <v>9.8814177000000002E-7</v>
      </c>
      <c r="AA70" s="102">
        <v>9.8814177000000002E-7</v>
      </c>
      <c r="AB70" s="102">
        <v>4.8152305000000002E-6</v>
      </c>
      <c r="AC70" s="102">
        <v>5.5199999999999999E-2</v>
      </c>
      <c r="AD70" s="102">
        <v>1.3019664E-3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3.1261829999999997E-2</v>
      </c>
      <c r="G72" s="102" t="s">
        <v>452</v>
      </c>
      <c r="H72" s="102" t="s">
        <v>452</v>
      </c>
      <c r="I72" s="102">
        <v>9.5669100000000007E-2</v>
      </c>
      <c r="J72" s="102">
        <v>0.117594</v>
      </c>
      <c r="K72" s="102">
        <v>0.17777999999999999</v>
      </c>
      <c r="L72" s="102">
        <v>8.8889999999999998E-5</v>
      </c>
      <c r="M72" s="102">
        <v>1.1553285</v>
      </c>
      <c r="N72" s="102">
        <v>2.7429800000000002</v>
      </c>
      <c r="O72" s="102">
        <v>4.9000000000000002E-2</v>
      </c>
      <c r="P72" s="102">
        <v>0.13009999999999999</v>
      </c>
      <c r="Q72" s="102">
        <v>1.7999999999999999E-2</v>
      </c>
      <c r="R72" s="102">
        <v>0.191</v>
      </c>
      <c r="S72" s="102">
        <v>0.2495</v>
      </c>
      <c r="T72" s="102" t="s">
        <v>452</v>
      </c>
      <c r="U72" s="102" t="s">
        <v>452</v>
      </c>
      <c r="V72" s="102" t="s">
        <v>452</v>
      </c>
      <c r="W72" s="102">
        <v>5</v>
      </c>
      <c r="X72" s="102">
        <v>6.0000000000000001E-3</v>
      </c>
      <c r="Y72" s="102">
        <v>1.35E-2</v>
      </c>
      <c r="Z72" s="102">
        <v>7.4999999999999997E-3</v>
      </c>
      <c r="AA72" s="102">
        <v>3.0000000000000001E-3</v>
      </c>
      <c r="AB72" s="102">
        <v>0.03</v>
      </c>
      <c r="AC72" s="102">
        <v>2.0388150000000001E-2</v>
      </c>
      <c r="AD72" s="102">
        <v>3.6283851300000003E-2</v>
      </c>
      <c r="AE72" s="103"/>
      <c r="AF72" s="104" t="s">
        <v>241</v>
      </c>
      <c r="AG72" s="104" t="s">
        <v>241</v>
      </c>
      <c r="AH72" s="104" t="s">
        <v>241</v>
      </c>
      <c r="AI72" s="104" t="s">
        <v>241</v>
      </c>
      <c r="AJ72" s="104" t="s">
        <v>241</v>
      </c>
      <c r="AK72" s="104">
        <v>679.60500000000002</v>
      </c>
      <c r="AL72" s="105" t="s">
        <v>199</v>
      </c>
    </row>
    <row r="73" spans="1:38" s="6" customFormat="1" ht="24.75" customHeight="1" thickBot="1" x14ac:dyDescent="0.3">
      <c r="A73" s="99" t="s">
        <v>55</v>
      </c>
      <c r="B73" s="99" t="s">
        <v>200</v>
      </c>
      <c r="C73" s="100" t="s">
        <v>201</v>
      </c>
      <c r="D73" s="101"/>
      <c r="E73" s="102">
        <v>9.8140000000000001</v>
      </c>
      <c r="F73" s="102">
        <v>1.2928677465</v>
      </c>
      <c r="G73" s="102">
        <v>6.4741</v>
      </c>
      <c r="H73" s="102" t="s">
        <v>452</v>
      </c>
      <c r="I73" s="102">
        <v>2.9356</v>
      </c>
      <c r="J73" s="102">
        <v>2.9356</v>
      </c>
      <c r="K73" s="102">
        <v>2.9356</v>
      </c>
      <c r="L73" s="102">
        <v>8.7698399999999992E-3</v>
      </c>
      <c r="M73" s="102" t="s">
        <v>452</v>
      </c>
      <c r="N73" s="102">
        <v>0.33716000000000002</v>
      </c>
      <c r="O73" s="102">
        <v>3.3939999999999998E-2</v>
      </c>
      <c r="P73" s="102">
        <v>4.7940000000000003E-2</v>
      </c>
      <c r="Q73" s="102">
        <v>0.15326000000000001</v>
      </c>
      <c r="R73" s="102">
        <v>2.5735830000000002</v>
      </c>
      <c r="S73" s="102">
        <v>0.10205</v>
      </c>
      <c r="T73" s="102" t="s">
        <v>452</v>
      </c>
      <c r="U73" s="102" t="s">
        <v>452</v>
      </c>
      <c r="V73" s="102" t="s">
        <v>452</v>
      </c>
      <c r="W73" s="102">
        <v>1.4223278993999999</v>
      </c>
      <c r="X73" s="102">
        <v>2.7219E-2</v>
      </c>
      <c r="Y73" s="102">
        <v>6.1242749999999999E-2</v>
      </c>
      <c r="Z73" s="102">
        <v>3.4023749999999998E-2</v>
      </c>
      <c r="AA73" s="102">
        <v>1.36095E-2</v>
      </c>
      <c r="AB73" s="102">
        <v>0.13609499999999999</v>
      </c>
      <c r="AC73" s="102" t="s">
        <v>241</v>
      </c>
      <c r="AD73" s="102">
        <v>3.6514229999999999E-4</v>
      </c>
      <c r="AE73" s="103"/>
      <c r="AF73" s="104" t="s">
        <v>241</v>
      </c>
      <c r="AG73" s="104" t="s">
        <v>241</v>
      </c>
      <c r="AH73" s="104" t="s">
        <v>241</v>
      </c>
      <c r="AI73" s="104" t="s">
        <v>241</v>
      </c>
      <c r="AJ73" s="104" t="s">
        <v>241</v>
      </c>
      <c r="AK73" s="104">
        <v>829.83293709999998</v>
      </c>
      <c r="AL73" s="105" t="s">
        <v>392</v>
      </c>
    </row>
    <row r="74" spans="1:38" s="6" customFormat="1" ht="24.75" customHeight="1" thickBot="1" x14ac:dyDescent="0.3">
      <c r="A74" s="99" t="s">
        <v>55</v>
      </c>
      <c r="B74" s="99" t="s">
        <v>202</v>
      </c>
      <c r="C74" s="100" t="s">
        <v>203</v>
      </c>
      <c r="D74" s="101"/>
      <c r="E74" s="102">
        <v>0.74333947</v>
      </c>
      <c r="F74" s="102" t="s">
        <v>452</v>
      </c>
      <c r="G74" s="102">
        <v>1.5446850000000001</v>
      </c>
      <c r="H74" s="102" t="s">
        <v>452</v>
      </c>
      <c r="I74" s="102">
        <v>1.9675237400000001</v>
      </c>
      <c r="J74" s="102">
        <v>2.44909869</v>
      </c>
      <c r="K74" s="102">
        <v>2.9422570000000001</v>
      </c>
      <c r="L74" s="102">
        <v>4.5233116400000002E-2</v>
      </c>
      <c r="M74" s="102">
        <v>125.63484</v>
      </c>
      <c r="N74" s="102">
        <v>0.46860200000000002</v>
      </c>
      <c r="O74" s="102">
        <v>9.8916000000000004E-2</v>
      </c>
      <c r="P74" s="102">
        <v>5.2700000000000002E-4</v>
      </c>
      <c r="Q74" s="102">
        <v>0.437888</v>
      </c>
      <c r="R74" s="102">
        <v>0.243591</v>
      </c>
      <c r="S74" s="102">
        <v>1.350314</v>
      </c>
      <c r="T74" s="102" t="s">
        <v>452</v>
      </c>
      <c r="U74" s="102" t="s">
        <v>452</v>
      </c>
      <c r="V74" s="102" t="s">
        <v>452</v>
      </c>
      <c r="W74" s="102">
        <v>1.035145032</v>
      </c>
      <c r="X74" s="102">
        <v>2.4023374999999998</v>
      </c>
      <c r="Y74" s="102">
        <v>5.3954624999999998</v>
      </c>
      <c r="Z74" s="102">
        <v>3.0009625</v>
      </c>
      <c r="AA74" s="102">
        <v>1.2050875000000001</v>
      </c>
      <c r="AB74" s="102">
        <v>12.00385</v>
      </c>
      <c r="AC74" s="102">
        <v>0.1598030889</v>
      </c>
      <c r="AD74" s="102">
        <v>3.6940760099999997E-2</v>
      </c>
      <c r="AE74" s="103"/>
      <c r="AF74" s="104" t="s">
        <v>241</v>
      </c>
      <c r="AG74" s="104" t="s">
        <v>241</v>
      </c>
      <c r="AH74" s="104" t="s">
        <v>241</v>
      </c>
      <c r="AI74" s="104" t="s">
        <v>241</v>
      </c>
      <c r="AJ74" s="104" t="s">
        <v>241</v>
      </c>
      <c r="AK74" s="104">
        <v>1072.807</v>
      </c>
      <c r="AL74" s="105" t="s">
        <v>204</v>
      </c>
    </row>
    <row r="75" spans="1:38" s="6" customFormat="1" ht="24.75" customHeight="1" thickBot="1" x14ac:dyDescent="0.3">
      <c r="A75" s="99" t="s">
        <v>55</v>
      </c>
      <c r="B75" s="99" t="s">
        <v>205</v>
      </c>
      <c r="C75" s="100" t="s">
        <v>206</v>
      </c>
      <c r="D75" s="110"/>
      <c r="E75" s="102" t="s">
        <v>54</v>
      </c>
      <c r="F75" s="102" t="s">
        <v>54</v>
      </c>
      <c r="G75" s="102">
        <v>8.0000000000000002E-3</v>
      </c>
      <c r="H75" s="102" t="s">
        <v>54</v>
      </c>
      <c r="I75" s="102">
        <v>8.6E-3</v>
      </c>
      <c r="J75" s="102">
        <v>0.02</v>
      </c>
      <c r="K75" s="102">
        <v>0.02</v>
      </c>
      <c r="L75" s="102" t="s">
        <v>54</v>
      </c>
      <c r="M75" s="102">
        <v>0.15</v>
      </c>
      <c r="N75" s="102" t="s">
        <v>54</v>
      </c>
      <c r="O75" s="102" t="s">
        <v>54</v>
      </c>
      <c r="P75" s="102">
        <v>1.5E-3</v>
      </c>
      <c r="Q75" s="102">
        <v>1.5E-3</v>
      </c>
      <c r="R75" s="102">
        <v>5.0999999999999997E-2</v>
      </c>
      <c r="S75" s="102" t="s">
        <v>54</v>
      </c>
      <c r="T75" s="102" t="s">
        <v>54</v>
      </c>
      <c r="U75" s="102" t="s">
        <v>54</v>
      </c>
      <c r="V75" s="102" t="s">
        <v>54</v>
      </c>
      <c r="W75" s="102">
        <v>0.3</v>
      </c>
      <c r="X75" s="102" t="s">
        <v>54</v>
      </c>
      <c r="Y75" s="102" t="s">
        <v>54</v>
      </c>
      <c r="Z75" s="102" t="s">
        <v>54</v>
      </c>
      <c r="AA75" s="102" t="s">
        <v>54</v>
      </c>
      <c r="AB75" s="102" t="s">
        <v>54</v>
      </c>
      <c r="AC75" s="102">
        <v>6.6</v>
      </c>
      <c r="AD75" s="102" t="s">
        <v>54</v>
      </c>
      <c r="AE75" s="103"/>
      <c r="AF75" s="104" t="s">
        <v>241</v>
      </c>
      <c r="AG75" s="104" t="s">
        <v>241</v>
      </c>
      <c r="AH75" s="104" t="s">
        <v>241</v>
      </c>
      <c r="AI75" s="104" t="s">
        <v>241</v>
      </c>
      <c r="AJ75" s="104" t="s">
        <v>241</v>
      </c>
      <c r="AK75" s="104">
        <v>15.3</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3.6799999999999999E-2</v>
      </c>
      <c r="H77" s="102" t="s">
        <v>452</v>
      </c>
      <c r="I77" s="102">
        <v>2.8479999999999998E-3</v>
      </c>
      <c r="J77" s="102">
        <v>3.2039999999999998E-3</v>
      </c>
      <c r="K77" s="102">
        <v>3.5599999999999998E-3</v>
      </c>
      <c r="L77" s="102" t="s">
        <v>452</v>
      </c>
      <c r="M77" s="102" t="s">
        <v>452</v>
      </c>
      <c r="N77" s="102">
        <v>7.3999999999999996E-2</v>
      </c>
      <c r="O77" s="102">
        <v>5.3999999999999999E-2</v>
      </c>
      <c r="P77" s="102">
        <v>8.0999999999999996E-3</v>
      </c>
      <c r="Q77" s="102">
        <v>7.4999999999999997E-3</v>
      </c>
      <c r="R77" s="102">
        <v>2.7000000000000001E-3</v>
      </c>
      <c r="S77" s="102">
        <v>9.5000000000000001E-2</v>
      </c>
      <c r="T77" s="102" t="s">
        <v>452</v>
      </c>
      <c r="U77" s="102" t="s">
        <v>452</v>
      </c>
      <c r="V77" s="102" t="s">
        <v>452</v>
      </c>
      <c r="W77" s="102">
        <v>0.85894000000000004</v>
      </c>
      <c r="X77" s="102" t="s">
        <v>452</v>
      </c>
      <c r="Y77" s="102" t="s">
        <v>452</v>
      </c>
      <c r="Z77" s="102" t="s">
        <v>452</v>
      </c>
      <c r="AA77" s="102" t="s">
        <v>452</v>
      </c>
      <c r="AB77" s="102" t="s">
        <v>452</v>
      </c>
      <c r="AC77" s="102" t="s">
        <v>452</v>
      </c>
      <c r="AD77" s="102">
        <v>3.4357600000000001E-4</v>
      </c>
      <c r="AE77" s="103"/>
      <c r="AF77" s="104" t="s">
        <v>241</v>
      </c>
      <c r="AG77" s="104" t="s">
        <v>241</v>
      </c>
      <c r="AH77" s="104" t="s">
        <v>241</v>
      </c>
      <c r="AI77" s="104" t="s">
        <v>241</v>
      </c>
      <c r="AJ77" s="104" t="s">
        <v>241</v>
      </c>
      <c r="AK77" s="104">
        <v>171.78800000000001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5.1999999999999998E-3</v>
      </c>
      <c r="F79" s="102" t="s">
        <v>452</v>
      </c>
      <c r="G79" s="102">
        <v>0.111</v>
      </c>
      <c r="H79" s="102">
        <v>3.5999999999999999E-3</v>
      </c>
      <c r="I79" s="102">
        <v>1.1000000000000001E-3</v>
      </c>
      <c r="J79" s="102">
        <v>1.1000000000000001E-3</v>
      </c>
      <c r="K79" s="102">
        <v>1.1000000000000001E-3</v>
      </c>
      <c r="L79" s="102" t="s">
        <v>452</v>
      </c>
      <c r="M79" s="102" t="s">
        <v>452</v>
      </c>
      <c r="N79" s="102" t="s">
        <v>452</v>
      </c>
      <c r="O79" s="102" t="s">
        <v>452</v>
      </c>
      <c r="P79" s="102" t="s">
        <v>452</v>
      </c>
      <c r="Q79" s="102" t="s">
        <v>452</v>
      </c>
      <c r="R79" s="102" t="s">
        <v>452</v>
      </c>
      <c r="S79" s="102">
        <v>1.25</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83.53</v>
      </c>
      <c r="AL79" s="105" t="s">
        <v>219</v>
      </c>
    </row>
    <row r="80" spans="1:38" s="6" customFormat="1" ht="24.75" customHeight="1" thickBot="1" x14ac:dyDescent="0.3">
      <c r="A80" s="99" t="s">
        <v>55</v>
      </c>
      <c r="B80" s="106" t="s">
        <v>220</v>
      </c>
      <c r="C80" s="109" t="s">
        <v>221</v>
      </c>
      <c r="D80" s="101"/>
      <c r="E80" s="102">
        <v>0.12106</v>
      </c>
      <c r="F80" s="102" t="s">
        <v>241</v>
      </c>
      <c r="G80" s="102">
        <v>0.46700000000000003</v>
      </c>
      <c r="H80" s="102" t="s">
        <v>452</v>
      </c>
      <c r="I80" s="102">
        <v>3.5260000000000001E-3</v>
      </c>
      <c r="J80" s="102">
        <v>7.9539999999999993E-3</v>
      </c>
      <c r="K80" s="102">
        <v>8.2000000000000007E-3</v>
      </c>
      <c r="L80" s="102">
        <v>3.28E-4</v>
      </c>
      <c r="M80" s="102" t="s">
        <v>241</v>
      </c>
      <c r="N80" s="102">
        <v>0.19869999999999999</v>
      </c>
      <c r="O80" s="102">
        <v>2.0000000000000001E-4</v>
      </c>
      <c r="P80" s="102">
        <v>2.3E-3</v>
      </c>
      <c r="Q80" s="102">
        <v>0.08</v>
      </c>
      <c r="R80" s="102" t="s">
        <v>452</v>
      </c>
      <c r="S80" s="102" t="s">
        <v>452</v>
      </c>
      <c r="T80" s="102" t="s">
        <v>452</v>
      </c>
      <c r="U80" s="102" t="s">
        <v>452</v>
      </c>
      <c r="V80" s="102" t="s">
        <v>452</v>
      </c>
      <c r="W80" s="102" t="s">
        <v>241</v>
      </c>
      <c r="X80" s="102">
        <v>0.14759</v>
      </c>
      <c r="Y80" s="102">
        <v>0.33207750000000003</v>
      </c>
      <c r="Z80" s="102">
        <v>0.1844875</v>
      </c>
      <c r="AA80" s="102">
        <v>7.3794999999999999E-2</v>
      </c>
      <c r="AB80" s="102">
        <v>0.73794999999999999</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6.640073847</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4524066</v>
      </c>
      <c r="AL82" s="105" t="s">
        <v>460</v>
      </c>
    </row>
    <row r="83" spans="1:38" s="6" customFormat="1" ht="24.75" customHeight="1" thickBot="1" x14ac:dyDescent="0.3">
      <c r="A83" s="99" t="s">
        <v>225</v>
      </c>
      <c r="B83" s="115" t="s">
        <v>228</v>
      </c>
      <c r="C83" s="116" t="s">
        <v>229</v>
      </c>
      <c r="D83" s="101"/>
      <c r="E83" s="102" t="s">
        <v>241</v>
      </c>
      <c r="F83" s="102">
        <v>3.1256000000000001E-3</v>
      </c>
      <c r="G83" s="102" t="s">
        <v>241</v>
      </c>
      <c r="H83" s="102" t="s">
        <v>241</v>
      </c>
      <c r="I83" s="102">
        <v>1.9535E-2</v>
      </c>
      <c r="J83" s="102">
        <v>0.39069999999999999</v>
      </c>
      <c r="K83" s="102">
        <v>2.93025</v>
      </c>
      <c r="L83" s="102">
        <v>1.1134949999999999E-3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195.35</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11.849834258</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14.2992755</v>
      </c>
      <c r="AL85" s="105" t="s">
        <v>236</v>
      </c>
    </row>
    <row r="86" spans="1:38" s="6" customFormat="1" ht="24.75" customHeight="1" thickBot="1" x14ac:dyDescent="0.3">
      <c r="A86" s="99" t="s">
        <v>225</v>
      </c>
      <c r="B86" s="109" t="s">
        <v>234</v>
      </c>
      <c r="C86" s="114" t="s">
        <v>235</v>
      </c>
      <c r="D86" s="101"/>
      <c r="E86" s="102" t="s">
        <v>241</v>
      </c>
      <c r="F86" s="102">
        <v>0.76701677700000004</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3.1587970150000002</v>
      </c>
      <c r="AL86" s="105" t="s">
        <v>236</v>
      </c>
    </row>
    <row r="87" spans="1:38" s="6" customFormat="1" ht="24.75" customHeight="1" thickBot="1" x14ac:dyDescent="0.3">
      <c r="A87" s="99" t="s">
        <v>225</v>
      </c>
      <c r="B87" s="109" t="s">
        <v>237</v>
      </c>
      <c r="C87" s="114" t="s">
        <v>238</v>
      </c>
      <c r="D87" s="101"/>
      <c r="E87" s="102" t="s">
        <v>241</v>
      </c>
      <c r="F87" s="102">
        <v>0.33427446240000003</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1.1479361880000001</v>
      </c>
      <c r="AL87" s="105" t="s">
        <v>236</v>
      </c>
    </row>
    <row r="88" spans="1:38" s="6" customFormat="1" ht="24.75" customHeight="1" thickBot="1" x14ac:dyDescent="0.3">
      <c r="A88" s="99" t="s">
        <v>225</v>
      </c>
      <c r="B88" s="109" t="s">
        <v>239</v>
      </c>
      <c r="C88" s="114" t="s">
        <v>240</v>
      </c>
      <c r="D88" s="101"/>
      <c r="E88" s="102" t="s">
        <v>452</v>
      </c>
      <c r="F88" s="102">
        <v>1.6345999555999999</v>
      </c>
      <c r="G88" s="102" t="s">
        <v>452</v>
      </c>
      <c r="H88" s="102">
        <v>1E-3</v>
      </c>
      <c r="I88" s="102" t="s">
        <v>452</v>
      </c>
      <c r="J88" s="102">
        <v>1.5E-3</v>
      </c>
      <c r="K88" s="102">
        <v>1.5E-3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0.1832642438</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0.61237831700000001</v>
      </c>
      <c r="AL89" s="105" t="s">
        <v>236</v>
      </c>
    </row>
    <row r="90" spans="1:38" s="21" customFormat="1" ht="24.75" customHeight="1" thickBot="1" x14ac:dyDescent="0.3">
      <c r="A90" s="99" t="s">
        <v>225</v>
      </c>
      <c r="B90" s="109" t="s">
        <v>244</v>
      </c>
      <c r="C90" s="114" t="s">
        <v>245</v>
      </c>
      <c r="D90" s="101"/>
      <c r="E90" s="102" t="s">
        <v>241</v>
      </c>
      <c r="F90" s="102">
        <v>21.654574006000001</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8.4802779999999995E-4</v>
      </c>
      <c r="Z90" s="102">
        <v>8.4802779999999995E-4</v>
      </c>
      <c r="AA90" s="102" t="s">
        <v>241</v>
      </c>
      <c r="AB90" s="102">
        <v>1.6960555999999999E-3</v>
      </c>
      <c r="AC90" s="102" t="s">
        <v>241</v>
      </c>
      <c r="AD90" s="102" t="s">
        <v>241</v>
      </c>
      <c r="AE90" s="103"/>
      <c r="AF90" s="104" t="s">
        <v>241</v>
      </c>
      <c r="AG90" s="104" t="s">
        <v>241</v>
      </c>
      <c r="AH90" s="104" t="s">
        <v>241</v>
      </c>
      <c r="AI90" s="104" t="s">
        <v>241</v>
      </c>
      <c r="AJ90" s="104" t="s">
        <v>241</v>
      </c>
      <c r="AK90" s="104">
        <v>246.2332662</v>
      </c>
      <c r="AL90" s="105" t="s">
        <v>236</v>
      </c>
    </row>
    <row r="91" spans="1:38" s="6" customFormat="1" ht="24.75" customHeight="1" thickBot="1" x14ac:dyDescent="0.3">
      <c r="A91" s="99" t="s">
        <v>225</v>
      </c>
      <c r="B91" s="106" t="s">
        <v>246</v>
      </c>
      <c r="C91" s="109" t="s">
        <v>247</v>
      </c>
      <c r="D91" s="101"/>
      <c r="E91" s="102">
        <v>1.8263989599999999E-2</v>
      </c>
      <c r="F91" s="102">
        <v>2.4647941999999999E-2</v>
      </c>
      <c r="G91" s="102">
        <v>6.8860772000000001E-3</v>
      </c>
      <c r="H91" s="102">
        <v>2.1134082500000002E-2</v>
      </c>
      <c r="I91" s="102">
        <v>0.3221334065</v>
      </c>
      <c r="J91" s="102">
        <v>0.43153538740000003</v>
      </c>
      <c r="K91" s="102">
        <v>0.45413175309999998</v>
      </c>
      <c r="L91" s="102">
        <v>9.1665900000000001E-4</v>
      </c>
      <c r="M91" s="102">
        <v>0.63530258220000002</v>
      </c>
      <c r="N91" s="102">
        <v>1.7878984995</v>
      </c>
      <c r="O91" s="102">
        <v>3.8838888000000001E-3</v>
      </c>
      <c r="P91" s="102">
        <v>4.9182137100000002E-2</v>
      </c>
      <c r="Q91" s="102">
        <v>3.8474181000000001E-3</v>
      </c>
      <c r="R91" s="102">
        <v>1.0131642195999999</v>
      </c>
      <c r="S91" s="102">
        <v>3.7373227500000002E-2</v>
      </c>
      <c r="T91" s="102" t="s">
        <v>452</v>
      </c>
      <c r="U91" s="102" t="s">
        <v>452</v>
      </c>
      <c r="V91" s="102" t="s">
        <v>452</v>
      </c>
      <c r="W91" s="102">
        <v>6.6203149999999999E-3</v>
      </c>
      <c r="X91" s="102">
        <v>5.6018050000000003E-4</v>
      </c>
      <c r="Y91" s="102">
        <v>2.2916479999999999E-4</v>
      </c>
      <c r="Z91" s="102">
        <v>2.2916479999999999E-4</v>
      </c>
      <c r="AA91" s="102">
        <v>2.2916479999999999E-4</v>
      </c>
      <c r="AB91" s="102">
        <v>1.2476748000000001E-3</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0.78785700000000003</v>
      </c>
      <c r="F92" s="102">
        <v>1.0414348499999999</v>
      </c>
      <c r="G92" s="102">
        <v>0.5111</v>
      </c>
      <c r="H92" s="102" t="s">
        <v>452</v>
      </c>
      <c r="I92" s="102">
        <v>0.14196</v>
      </c>
      <c r="J92" s="102">
        <v>0.18928</v>
      </c>
      <c r="K92" s="102">
        <v>0.2366</v>
      </c>
      <c r="L92" s="102">
        <v>6.4909599999999996E-3</v>
      </c>
      <c r="M92" s="102">
        <v>2.7690245</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1.7480264581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5.0500000000000002E-4</v>
      </c>
      <c r="J94" s="102">
        <v>4.9490000000000003E-3</v>
      </c>
      <c r="K94" s="102">
        <v>1.01E-2</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0.23935686</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156.06486000000001</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1.7688787000000001E-2</v>
      </c>
      <c r="F99" s="102">
        <v>2.63158637</v>
      </c>
      <c r="G99" s="102" t="s">
        <v>241</v>
      </c>
      <c r="H99" s="102">
        <v>3.5961243920000001</v>
      </c>
      <c r="I99" s="102">
        <v>0.11164154530000001</v>
      </c>
      <c r="J99" s="102">
        <v>0.1715467648</v>
      </c>
      <c r="K99" s="102">
        <v>0.3757691038</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272.29645199999999</v>
      </c>
      <c r="AL99" s="105" t="s">
        <v>267</v>
      </c>
    </row>
    <row r="100" spans="1:38" s="6" customFormat="1" ht="24.75" customHeight="1" thickBot="1" x14ac:dyDescent="0.3">
      <c r="A100" s="99" t="s">
        <v>264</v>
      </c>
      <c r="B100" s="99" t="s">
        <v>268</v>
      </c>
      <c r="C100" s="100" t="s">
        <v>269</v>
      </c>
      <c r="D100" s="118"/>
      <c r="E100" s="102">
        <v>1.6557609000000001E-2</v>
      </c>
      <c r="F100" s="102">
        <v>3.216952177</v>
      </c>
      <c r="G100" s="102" t="s">
        <v>241</v>
      </c>
      <c r="H100" s="102">
        <v>3.356916907</v>
      </c>
      <c r="I100" s="102">
        <v>0.11622183899999999</v>
      </c>
      <c r="J100" s="102">
        <v>0.174474299</v>
      </c>
      <c r="K100" s="102">
        <v>0.381122354</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651.96757249999996</v>
      </c>
      <c r="AL100" s="105" t="s">
        <v>267</v>
      </c>
    </row>
    <row r="101" spans="1:38" s="6" customFormat="1" ht="24.75" customHeight="1" thickBot="1" x14ac:dyDescent="0.3">
      <c r="A101" s="99" t="s">
        <v>264</v>
      </c>
      <c r="B101" s="99" t="s">
        <v>270</v>
      </c>
      <c r="C101" s="100" t="s">
        <v>271</v>
      </c>
      <c r="D101" s="118"/>
      <c r="E101" s="102">
        <v>2.9308886999999999E-2</v>
      </c>
      <c r="F101" s="102">
        <v>0.3619350059</v>
      </c>
      <c r="G101" s="102" t="s">
        <v>241</v>
      </c>
      <c r="H101" s="102">
        <v>1.173590431</v>
      </c>
      <c r="I101" s="102">
        <v>2.8716688099999998E-2</v>
      </c>
      <c r="J101" s="102">
        <v>8.6150064200000001E-2</v>
      </c>
      <c r="K101" s="102">
        <v>0.20101681639999999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1435.8344030000001</v>
      </c>
      <c r="AL101" s="105" t="s">
        <v>267</v>
      </c>
    </row>
    <row r="102" spans="1:38" s="6" customFormat="1" ht="24.75" customHeight="1" thickBot="1" x14ac:dyDescent="0.3">
      <c r="A102" s="99" t="s">
        <v>264</v>
      </c>
      <c r="B102" s="99" t="s">
        <v>272</v>
      </c>
      <c r="C102" s="100" t="s">
        <v>273</v>
      </c>
      <c r="D102" s="118"/>
      <c r="E102" s="102">
        <v>8.7406879999999999E-3</v>
      </c>
      <c r="F102" s="102">
        <v>0.27641479800000002</v>
      </c>
      <c r="G102" s="102" t="s">
        <v>241</v>
      </c>
      <c r="H102" s="102">
        <v>1.3680077150000001</v>
      </c>
      <c r="I102" s="102">
        <v>2.707671E-3</v>
      </c>
      <c r="J102" s="102">
        <v>5.9330297999999997E-2</v>
      </c>
      <c r="K102" s="102">
        <v>0.40404193599999999</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564.22851969999999</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2.844021E-3</v>
      </c>
      <c r="F104" s="102">
        <v>3.2013699999999999E-2</v>
      </c>
      <c r="G104" s="102" t="s">
        <v>241</v>
      </c>
      <c r="H104" s="102">
        <v>0.106925173</v>
      </c>
      <c r="I104" s="102">
        <v>1.28068E-3</v>
      </c>
      <c r="J104" s="102">
        <v>3.8420400000000001E-3</v>
      </c>
      <c r="K104" s="102">
        <v>8.9647600000000004E-3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64.034000000000006</v>
      </c>
      <c r="AL104" s="105" t="s">
        <v>267</v>
      </c>
    </row>
    <row r="105" spans="1:38" s="6" customFormat="1" ht="24.75" customHeight="1" thickBot="1" x14ac:dyDescent="0.3">
      <c r="A105" s="99" t="s">
        <v>264</v>
      </c>
      <c r="B105" s="99" t="s">
        <v>278</v>
      </c>
      <c r="C105" s="100" t="s">
        <v>279</v>
      </c>
      <c r="D105" s="118"/>
      <c r="E105" s="102">
        <v>9.6714209999999995E-3</v>
      </c>
      <c r="F105" s="102">
        <v>0.3754054</v>
      </c>
      <c r="G105" s="102" t="s">
        <v>241</v>
      </c>
      <c r="H105" s="102">
        <v>0.39841627200000002</v>
      </c>
      <c r="I105" s="102">
        <v>7.45234E-3</v>
      </c>
      <c r="J105" s="102">
        <v>1.171082E-2</v>
      </c>
      <c r="K105" s="102">
        <v>2.5550880000000002E-2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53.231000000000002</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1.0683392E-2</v>
      </c>
      <c r="F107" s="102">
        <v>0.24278130000000001</v>
      </c>
      <c r="G107" s="102" t="s">
        <v>241</v>
      </c>
      <c r="H107" s="102">
        <v>0.29826998100000002</v>
      </c>
      <c r="I107" s="102">
        <v>9.2460000000000007E-3</v>
      </c>
      <c r="J107" s="102">
        <v>0.12328</v>
      </c>
      <c r="K107" s="102">
        <v>0.58557999999999999</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3082</v>
      </c>
      <c r="AL107" s="105" t="s">
        <v>267</v>
      </c>
    </row>
    <row r="108" spans="1:38" s="6" customFormat="1" ht="24.75" customHeight="1" thickBot="1" x14ac:dyDescent="0.3">
      <c r="A108" s="99" t="s">
        <v>264</v>
      </c>
      <c r="B108" s="99" t="s">
        <v>284</v>
      </c>
      <c r="C108" s="100" t="s">
        <v>285</v>
      </c>
      <c r="D108" s="118"/>
      <c r="E108" s="102">
        <v>7.6419210000000003E-3</v>
      </c>
      <c r="F108" s="102">
        <v>0.40885349999999998</v>
      </c>
      <c r="G108" s="102" t="s">
        <v>241</v>
      </c>
      <c r="H108" s="102">
        <v>0.24823619799999999</v>
      </c>
      <c r="I108" s="102">
        <v>1.5201473300000001E-2</v>
      </c>
      <c r="J108" s="102">
        <v>0.1520147328</v>
      </c>
      <c r="K108" s="102">
        <v>0.30402946559999999</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7600.7366400000001</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1.379791E-3</v>
      </c>
      <c r="F110" s="102">
        <v>6.9081299999999998E-2</v>
      </c>
      <c r="G110" s="102" t="s">
        <v>241</v>
      </c>
      <c r="H110" s="102">
        <v>8.2847082000000002E-2</v>
      </c>
      <c r="I110" s="102">
        <v>6.3841569000000001E-3</v>
      </c>
      <c r="J110" s="102">
        <v>3.5112863199999997E-2</v>
      </c>
      <c r="K110" s="102">
        <v>3.5112863199999997E-2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319.20784700000002</v>
      </c>
      <c r="AL110" s="105" t="s">
        <v>267</v>
      </c>
    </row>
    <row r="111" spans="1:38" s="6" customFormat="1" ht="24.75" customHeight="1" thickBot="1" x14ac:dyDescent="0.3">
      <c r="A111" s="99" t="s">
        <v>264</v>
      </c>
      <c r="B111" s="99" t="s">
        <v>290</v>
      </c>
      <c r="C111" s="100" t="s">
        <v>291</v>
      </c>
      <c r="D111" s="118" t="s">
        <v>395</v>
      </c>
      <c r="E111" s="102">
        <v>6.1897599999999999E-3</v>
      </c>
      <c r="F111" s="102">
        <v>5.38562E-2</v>
      </c>
      <c r="G111" s="102" t="s">
        <v>241</v>
      </c>
      <c r="H111" s="102">
        <v>0.14441458600000001</v>
      </c>
      <c r="I111" s="102">
        <v>6.1654699999999995E-4</v>
      </c>
      <c r="J111" s="102">
        <v>1.2330939999999999E-3</v>
      </c>
      <c r="K111" s="102">
        <v>2.7744616E-3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348.69375380000002</v>
      </c>
      <c r="AL111" s="105" t="s">
        <v>267</v>
      </c>
    </row>
    <row r="112" spans="1:38" s="6" customFormat="1" ht="24.75" customHeight="1" thickBot="1" x14ac:dyDescent="0.3">
      <c r="A112" s="99" t="s">
        <v>292</v>
      </c>
      <c r="B112" s="99" t="s">
        <v>293</v>
      </c>
      <c r="C112" s="100" t="s">
        <v>294</v>
      </c>
      <c r="D112" s="101"/>
      <c r="E112" s="102">
        <v>4.0428466150000002</v>
      </c>
      <c r="F112" s="102" t="s">
        <v>241</v>
      </c>
      <c r="G112" s="102" t="s">
        <v>241</v>
      </c>
      <c r="H112" s="102">
        <v>2.2462036740000002</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101071165.40000001</v>
      </c>
      <c r="AL112" s="105" t="s">
        <v>396</v>
      </c>
    </row>
    <row r="113" spans="1:38" s="6" customFormat="1" ht="24.75" customHeight="1" thickBot="1" x14ac:dyDescent="0.3">
      <c r="A113" s="99" t="s">
        <v>292</v>
      </c>
      <c r="B113" s="119" t="s">
        <v>295</v>
      </c>
      <c r="C113" s="120" t="s">
        <v>296</v>
      </c>
      <c r="D113" s="101"/>
      <c r="E113" s="102">
        <v>1.9532461800000001</v>
      </c>
      <c r="F113" s="102">
        <v>2.6602170140000001</v>
      </c>
      <c r="G113" s="102" t="s">
        <v>241</v>
      </c>
      <c r="H113" s="102">
        <v>12.204397732</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48831154.490000002</v>
      </c>
      <c r="AL113" s="105" t="s">
        <v>396</v>
      </c>
    </row>
    <row r="114" spans="1:38" s="6" customFormat="1" ht="24.75" customHeight="1" thickBot="1" x14ac:dyDescent="0.3">
      <c r="A114" s="99" t="s">
        <v>292</v>
      </c>
      <c r="B114" s="119" t="s">
        <v>297</v>
      </c>
      <c r="C114" s="120" t="s">
        <v>298</v>
      </c>
      <c r="D114" s="101"/>
      <c r="E114" s="102">
        <v>4.9135680000000001E-2</v>
      </c>
      <c r="F114" s="102" t="s">
        <v>241</v>
      </c>
      <c r="G114" s="102" t="s">
        <v>241</v>
      </c>
      <c r="H114" s="102">
        <v>0.19391045100000001</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1228392</v>
      </c>
      <c r="AL114" s="105" t="s">
        <v>396</v>
      </c>
    </row>
    <row r="115" spans="1:38" s="6" customFormat="1" ht="24.75" customHeight="1" thickBot="1" x14ac:dyDescent="0.3">
      <c r="A115" s="99" t="s">
        <v>292</v>
      </c>
      <c r="B115" s="119" t="s">
        <v>299</v>
      </c>
      <c r="C115" s="120" t="s">
        <v>300</v>
      </c>
      <c r="D115" s="101"/>
      <c r="E115" s="102">
        <v>1.004685E-2</v>
      </c>
      <c r="F115" s="102" t="s">
        <v>241</v>
      </c>
      <c r="G115" s="102" t="s">
        <v>241</v>
      </c>
      <c r="H115" s="102">
        <v>2.4399493000000001E-2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251171.25</v>
      </c>
      <c r="AL115" s="105" t="s">
        <v>396</v>
      </c>
    </row>
    <row r="116" spans="1:38" s="6" customFormat="1" ht="24.75" customHeight="1" thickBot="1" x14ac:dyDescent="0.3">
      <c r="A116" s="99" t="s">
        <v>292</v>
      </c>
      <c r="B116" s="99" t="s">
        <v>301</v>
      </c>
      <c r="C116" s="109" t="s">
        <v>302</v>
      </c>
      <c r="D116" s="101"/>
      <c r="E116" s="102">
        <v>1.080241062</v>
      </c>
      <c r="F116" s="102">
        <v>0.11724936900000001</v>
      </c>
      <c r="G116" s="102" t="s">
        <v>241</v>
      </c>
      <c r="H116" s="102">
        <v>1.998014537</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27006026.550000001</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5.2914583000000001E-2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3421437.7340000002</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2.3486994000000001E-2</v>
      </c>
      <c r="J119" s="102">
        <v>0.61066184400000001</v>
      </c>
      <c r="K119" s="102">
        <v>0.61066184400000001</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3914.4989999999998</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0.75950676399999995</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8831.4740000000002</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3.3103017999999998E-2</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0.22677468240000001</v>
      </c>
      <c r="F123" s="102">
        <v>4.9298844000000001E-2</v>
      </c>
      <c r="G123" s="102">
        <v>4.9298844000000001E-2</v>
      </c>
      <c r="H123" s="102">
        <v>0.23663445120000001</v>
      </c>
      <c r="I123" s="102">
        <v>0.53242751519999998</v>
      </c>
      <c r="J123" s="102">
        <v>0.56200682160000004</v>
      </c>
      <c r="K123" s="102">
        <v>0.57186659039999999</v>
      </c>
      <c r="L123" s="102">
        <v>7.0280432000000004E-2</v>
      </c>
      <c r="M123" s="102">
        <v>6.5764657896000003</v>
      </c>
      <c r="N123" s="102">
        <v>1.0845745699999999E-2</v>
      </c>
      <c r="O123" s="102">
        <v>8.6765965400000006E-2</v>
      </c>
      <c r="P123" s="102">
        <v>1.38036763E-2</v>
      </c>
      <c r="Q123" s="102">
        <v>6.3102519999999997E-4</v>
      </c>
      <c r="R123" s="102">
        <v>7.8878149999999994E-3</v>
      </c>
      <c r="S123" s="102">
        <v>7.1976312000000004E-3</v>
      </c>
      <c r="T123" s="102" t="s">
        <v>452</v>
      </c>
      <c r="U123" s="102" t="s">
        <v>452</v>
      </c>
      <c r="V123" s="102" t="s">
        <v>452</v>
      </c>
      <c r="W123" s="102">
        <v>4.9298844000000001E-2</v>
      </c>
      <c r="X123" s="102">
        <v>3.8715368200000003E-2</v>
      </c>
      <c r="Y123" s="102">
        <v>0.1081399722</v>
      </c>
      <c r="Z123" s="102">
        <v>4.6149633799999999E-2</v>
      </c>
      <c r="AA123" s="102">
        <v>3.3111075599999998E-2</v>
      </c>
      <c r="AB123" s="102">
        <v>0.2261160498</v>
      </c>
      <c r="AC123" s="102" t="s">
        <v>241</v>
      </c>
      <c r="AD123" s="102">
        <v>2.6621380000000001E-4</v>
      </c>
      <c r="AE123" s="103"/>
      <c r="AF123" s="104" t="s">
        <v>241</v>
      </c>
      <c r="AG123" s="104" t="s">
        <v>241</v>
      </c>
      <c r="AH123" s="104" t="s">
        <v>241</v>
      </c>
      <c r="AI123" s="104" t="s">
        <v>241</v>
      </c>
      <c r="AJ123" s="104" t="s">
        <v>241</v>
      </c>
      <c r="AK123" s="104">
        <v>98597.687999999995</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0.71279999999999999</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1320</v>
      </c>
      <c r="AL124" s="105" t="s">
        <v>400</v>
      </c>
    </row>
    <row r="125" spans="1:38" s="6" customFormat="1" ht="24.75" customHeight="1" thickBot="1" x14ac:dyDescent="0.3">
      <c r="A125" s="99" t="s">
        <v>320</v>
      </c>
      <c r="B125" s="99" t="s">
        <v>321</v>
      </c>
      <c r="C125" s="100" t="s">
        <v>322</v>
      </c>
      <c r="D125" s="101"/>
      <c r="E125" s="102" t="s">
        <v>241</v>
      </c>
      <c r="F125" s="102">
        <v>0.78597632900000003</v>
      </c>
      <c r="G125" s="102" t="s">
        <v>241</v>
      </c>
      <c r="H125" s="102" t="s">
        <v>452</v>
      </c>
      <c r="I125" s="102">
        <v>6.5933999999999996E-5</v>
      </c>
      <c r="J125" s="102">
        <v>4.3756200000000001E-4</v>
      </c>
      <c r="K125" s="102">
        <v>9.2507400000000001E-4</v>
      </c>
      <c r="L125" s="102">
        <v>3.2966999999999998E-5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3.5560961299999999E-2</v>
      </c>
      <c r="I126" s="102" t="s">
        <v>452</v>
      </c>
      <c r="J126" s="102" t="s">
        <v>452</v>
      </c>
      <c r="K126" s="102" t="s">
        <v>452</v>
      </c>
      <c r="L126" s="102" t="s">
        <v>452</v>
      </c>
      <c r="M126" s="102">
        <v>7.5546377999999997E-3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3.0840643000000002E-3</v>
      </c>
      <c r="F128" s="102">
        <v>1.2166E-3</v>
      </c>
      <c r="G128" s="102">
        <v>2.9198218999999998E-3</v>
      </c>
      <c r="H128" s="102" t="s">
        <v>452</v>
      </c>
      <c r="I128" s="102">
        <v>1.7099969E-3</v>
      </c>
      <c r="J128" s="102">
        <v>1.7099969E-3</v>
      </c>
      <c r="K128" s="102">
        <v>1.7099969E-3</v>
      </c>
      <c r="L128" s="102">
        <v>1.189678E-4</v>
      </c>
      <c r="M128" s="102">
        <v>1.1733093000000001E-3</v>
      </c>
      <c r="N128" s="102">
        <v>0.17</v>
      </c>
      <c r="O128" s="102">
        <v>6.9999999999999999E-4</v>
      </c>
      <c r="P128" s="102">
        <v>0.02</v>
      </c>
      <c r="Q128" s="102">
        <v>8.0449644000000001E-3</v>
      </c>
      <c r="R128" s="102">
        <v>6.2484873999999998E-3</v>
      </c>
      <c r="S128" s="102">
        <v>8.1893237000000008E-3</v>
      </c>
      <c r="T128" s="102" t="s">
        <v>452</v>
      </c>
      <c r="U128" s="102" t="s">
        <v>452</v>
      </c>
      <c r="V128" s="102" t="s">
        <v>452</v>
      </c>
      <c r="W128" s="102">
        <v>3.8E-3</v>
      </c>
      <c r="X128" s="102" t="s">
        <v>452</v>
      </c>
      <c r="Y128" s="102" t="s">
        <v>452</v>
      </c>
      <c r="Z128" s="102" t="s">
        <v>452</v>
      </c>
      <c r="AA128" s="102" t="s">
        <v>452</v>
      </c>
      <c r="AB128" s="102" t="s">
        <v>452</v>
      </c>
      <c r="AC128" s="102">
        <v>1.5694140000000001E-3</v>
      </c>
      <c r="AD128" s="102">
        <v>1.11232E-6</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2.0132489999999999E-4</v>
      </c>
      <c r="F131" s="102">
        <v>1.006625E-4</v>
      </c>
      <c r="G131" s="102">
        <v>2.0132489999999999E-4</v>
      </c>
      <c r="H131" s="102" t="s">
        <v>452</v>
      </c>
      <c r="I131" s="102">
        <v>4.3899999999999999E-4</v>
      </c>
      <c r="J131" s="102">
        <v>4.3899999999999999E-4</v>
      </c>
      <c r="K131" s="102">
        <v>4.3899999999999999E-4</v>
      </c>
      <c r="L131" s="102">
        <v>7.9019999999999999E-5</v>
      </c>
      <c r="M131" s="102">
        <v>4.0264979999999999E-4</v>
      </c>
      <c r="N131" s="102">
        <v>4.6569999999999997E-3</v>
      </c>
      <c r="O131" s="102">
        <v>4.351E-4</v>
      </c>
      <c r="P131" s="102">
        <v>2.2130000000000001E-4</v>
      </c>
      <c r="Q131" s="102">
        <v>3.4317290000000002E-4</v>
      </c>
      <c r="R131" s="102">
        <v>1.2609040000000001E-4</v>
      </c>
      <c r="S131" s="102">
        <v>9.8370680000000005E-4</v>
      </c>
      <c r="T131" s="102" t="s">
        <v>452</v>
      </c>
      <c r="U131" s="102" t="s">
        <v>452</v>
      </c>
      <c r="V131" s="102" t="s">
        <v>452</v>
      </c>
      <c r="W131" s="102">
        <v>2.1818231399999999E-2</v>
      </c>
      <c r="X131" s="102">
        <v>6.0109859999999999E-10</v>
      </c>
      <c r="Y131" s="102">
        <v>5.1481652999999998E-9</v>
      </c>
      <c r="Z131" s="102" t="s">
        <v>452</v>
      </c>
      <c r="AA131" s="102" t="s">
        <v>452</v>
      </c>
      <c r="AB131" s="102">
        <v>5.7492638999999996E-9</v>
      </c>
      <c r="AC131" s="102">
        <v>3.76618E-4</v>
      </c>
      <c r="AD131" s="102" t="s">
        <v>452</v>
      </c>
      <c r="AE131" s="103"/>
      <c r="AF131" s="104" t="s">
        <v>241</v>
      </c>
      <c r="AG131" s="104" t="s">
        <v>241</v>
      </c>
      <c r="AH131" s="104" t="s">
        <v>241</v>
      </c>
      <c r="AI131" s="104" t="s">
        <v>241</v>
      </c>
      <c r="AJ131" s="104" t="s">
        <v>241</v>
      </c>
      <c r="AK131" s="104">
        <v>0.1438035</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1.167705E-2</v>
      </c>
      <c r="F133" s="102">
        <v>1.84002E-4</v>
      </c>
      <c r="G133" s="102">
        <v>1.599402E-3</v>
      </c>
      <c r="H133" s="102" t="s">
        <v>241</v>
      </c>
      <c r="I133" s="102">
        <v>4.3877400000000001E-4</v>
      </c>
      <c r="J133" s="102">
        <v>4.9114380000000004E-4</v>
      </c>
      <c r="K133" s="102">
        <v>5.4577819999999998E-4</v>
      </c>
      <c r="L133" s="102">
        <v>2.1938700000000001E-4</v>
      </c>
      <c r="M133" s="102">
        <v>1.9815599999999998E-3</v>
      </c>
      <c r="N133" s="102">
        <v>4.2504460000000001E-4</v>
      </c>
      <c r="O133" s="102">
        <v>7.1194599999999998E-5</v>
      </c>
      <c r="P133" s="102">
        <v>2.1089460000000001E-2</v>
      </c>
      <c r="Q133" s="102">
        <v>1.9263590000000001E-4</v>
      </c>
      <c r="R133" s="102">
        <v>1.919282E-4</v>
      </c>
      <c r="S133" s="102">
        <v>1.759342E-4</v>
      </c>
      <c r="T133" s="102" t="s">
        <v>452</v>
      </c>
      <c r="U133" s="102" t="s">
        <v>452</v>
      </c>
      <c r="V133" s="102" t="s">
        <v>452</v>
      </c>
      <c r="W133" s="102">
        <v>3.8215800000000001E-4</v>
      </c>
      <c r="X133" s="102">
        <v>1.8683280000000001E-7</v>
      </c>
      <c r="Y133" s="102">
        <v>1.0205034000000001E-7</v>
      </c>
      <c r="Z133" s="102">
        <v>9.1151759999999998E-8</v>
      </c>
      <c r="AA133" s="102">
        <v>9.8936459999999994E-8</v>
      </c>
      <c r="AB133" s="102">
        <v>4.7897135999999996E-7</v>
      </c>
      <c r="AC133" s="102">
        <v>2.14533E-3</v>
      </c>
      <c r="AD133" s="102">
        <v>5.8533077000000001E-3</v>
      </c>
      <c r="AE133" s="103"/>
      <c r="AF133" s="104" t="s">
        <v>241</v>
      </c>
      <c r="AG133" s="104" t="s">
        <v>241</v>
      </c>
      <c r="AH133" s="104" t="s">
        <v>241</v>
      </c>
      <c r="AI133" s="104" t="s">
        <v>241</v>
      </c>
      <c r="AJ133" s="104" t="s">
        <v>241</v>
      </c>
      <c r="AK133" s="104">
        <v>14154</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3.8780947000000001E-3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3.2062760000000002E-4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7.8632949999999995E-4</v>
      </c>
      <c r="F139" s="102">
        <v>3.3419005999999998E-3</v>
      </c>
      <c r="G139" s="102">
        <v>1.9658239000000001E-3</v>
      </c>
      <c r="H139" s="102">
        <v>0.22500320500000001</v>
      </c>
      <c r="I139" s="102">
        <v>0.22061359799999999</v>
      </c>
      <c r="J139" s="102">
        <v>0.23576659799999999</v>
      </c>
      <c r="K139" s="102">
        <v>0.23576659799999999</v>
      </c>
      <c r="L139" s="102">
        <v>1.5629389800000001E-2</v>
      </c>
      <c r="M139" s="102">
        <v>2.4769380600000002E-2</v>
      </c>
      <c r="N139" s="102">
        <v>0.34093162659999998</v>
      </c>
      <c r="O139" s="102">
        <v>2.8855568999999999E-3</v>
      </c>
      <c r="P139" s="102">
        <v>6.2497430000000003E-3</v>
      </c>
      <c r="Q139" s="102">
        <v>2.1320599999999999E-3</v>
      </c>
      <c r="R139" s="102">
        <v>3.5584995999999999E-3</v>
      </c>
      <c r="S139" s="102">
        <v>1.77647087E-2</v>
      </c>
      <c r="T139" s="102" t="s">
        <v>452</v>
      </c>
      <c r="U139" s="102" t="s">
        <v>452</v>
      </c>
      <c r="V139" s="102" t="s">
        <v>452</v>
      </c>
      <c r="W139" s="102">
        <v>2.7253820381999998</v>
      </c>
      <c r="X139" s="102">
        <v>2.91673218E-2</v>
      </c>
      <c r="Y139" s="102">
        <v>4.3322711200000003E-2</v>
      </c>
      <c r="Z139" s="102">
        <v>1.9406811199999999E-2</v>
      </c>
      <c r="AA139" s="102">
        <v>3.44176395E-2</v>
      </c>
      <c r="AB139" s="102">
        <v>0.12631448379999999</v>
      </c>
      <c r="AC139" s="102" t="s">
        <v>452</v>
      </c>
      <c r="AD139" s="102">
        <v>1.7063475002999999</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207.21336889770001</v>
      </c>
      <c r="F141" s="70">
        <f t="shared" ref="F141:AD141" si="0">SUM(F14:F140)</f>
        <v>366.79897860089994</v>
      </c>
      <c r="G141" s="70">
        <f t="shared" si="0"/>
        <v>22.845669192999999</v>
      </c>
      <c r="H141" s="70">
        <f t="shared" si="0"/>
        <v>31.38676038163441</v>
      </c>
      <c r="I141" s="70">
        <f t="shared" si="0"/>
        <v>43.474132720200018</v>
      </c>
      <c r="J141" s="70">
        <f t="shared" si="0"/>
        <v>62.919990574799989</v>
      </c>
      <c r="K141" s="70">
        <f t="shared" si="0"/>
        <v>106.63833589439994</v>
      </c>
      <c r="L141" s="70">
        <f t="shared" si="0"/>
        <v>5.0595403028999986</v>
      </c>
      <c r="M141" s="70">
        <f t="shared" si="0"/>
        <v>572.27255490359994</v>
      </c>
      <c r="N141" s="70">
        <f t="shared" si="0"/>
        <v>10.522947887999999</v>
      </c>
      <c r="O141" s="70">
        <f t="shared" si="0"/>
        <v>1.1441265443999997</v>
      </c>
      <c r="P141" s="70">
        <f t="shared" si="0"/>
        <v>0.56241096580000005</v>
      </c>
      <c r="Q141" s="70">
        <f t="shared" si="0"/>
        <v>1.9680233230000004</v>
      </c>
      <c r="R141" s="70">
        <f>SUM(R14:R140)</f>
        <v>6.9291873969000015</v>
      </c>
      <c r="S141" s="70">
        <f t="shared" si="0"/>
        <v>23.944321495800004</v>
      </c>
      <c r="T141" s="70">
        <f t="shared" si="0"/>
        <v>0</v>
      </c>
      <c r="U141" s="70">
        <f t="shared" si="0"/>
        <v>0</v>
      </c>
      <c r="V141" s="70">
        <f t="shared" si="0"/>
        <v>0</v>
      </c>
      <c r="W141" s="70">
        <f t="shared" si="0"/>
        <v>33.440133849600002</v>
      </c>
      <c r="X141" s="70">
        <f t="shared" si="0"/>
        <v>3.7224487995575091</v>
      </c>
      <c r="Y141" s="70">
        <f t="shared" si="0"/>
        <v>8.0313673815595745</v>
      </c>
      <c r="Z141" s="70">
        <f t="shared" si="0"/>
        <v>3.9445983890686995</v>
      </c>
      <c r="AA141" s="70">
        <f t="shared" si="0"/>
        <v>2.2079502438485701</v>
      </c>
      <c r="AB141" s="70">
        <f t="shared" si="0"/>
        <v>17.906364814046725</v>
      </c>
      <c r="AC141" s="70">
        <f t="shared" si="0"/>
        <v>8.028275881399999</v>
      </c>
      <c r="AD141" s="70">
        <f t="shared" si="0"/>
        <v>21.548536135720003</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207.21336889770001</v>
      </c>
      <c r="F152" s="67">
        <f t="shared" ref="F152:AD152" si="1">SUM(F$141, F$151, IF(AND(ISNUMBER(SEARCH($B$4,"AT|BE|CH|GB|IE|LT|LU|NL")),SUM(F$143:F$149)&gt;0),SUM(F$143:F$149)-SUM(F$27:F$33),0))</f>
        <v>366.79897860089994</v>
      </c>
      <c r="G152" s="67">
        <f t="shared" si="1"/>
        <v>22.845669192999999</v>
      </c>
      <c r="H152" s="67">
        <f t="shared" si="1"/>
        <v>31.38676038163441</v>
      </c>
      <c r="I152" s="67">
        <f t="shared" si="1"/>
        <v>43.474132720200018</v>
      </c>
      <c r="J152" s="67">
        <f t="shared" si="1"/>
        <v>62.919990574799989</v>
      </c>
      <c r="K152" s="67">
        <f t="shared" si="1"/>
        <v>106.63833589439994</v>
      </c>
      <c r="L152" s="67">
        <f t="shared" si="1"/>
        <v>5.0595403028999986</v>
      </c>
      <c r="M152" s="67">
        <f t="shared" si="1"/>
        <v>572.27255490359994</v>
      </c>
      <c r="N152" s="67">
        <f t="shared" si="1"/>
        <v>10.522947887999999</v>
      </c>
      <c r="O152" s="67">
        <f t="shared" si="1"/>
        <v>1.1441265443999997</v>
      </c>
      <c r="P152" s="67">
        <f t="shared" si="1"/>
        <v>0.56241096580000005</v>
      </c>
      <c r="Q152" s="67">
        <f t="shared" si="1"/>
        <v>1.9680233230000004</v>
      </c>
      <c r="R152" s="67">
        <f t="shared" si="1"/>
        <v>6.9291873969000015</v>
      </c>
      <c r="S152" s="67">
        <f t="shared" si="1"/>
        <v>23.944321495800004</v>
      </c>
      <c r="T152" s="67">
        <f t="shared" si="1"/>
        <v>0</v>
      </c>
      <c r="U152" s="67">
        <f t="shared" si="1"/>
        <v>0</v>
      </c>
      <c r="V152" s="67">
        <f t="shared" si="1"/>
        <v>0</v>
      </c>
      <c r="W152" s="67">
        <f t="shared" si="1"/>
        <v>33.440133849600002</v>
      </c>
      <c r="X152" s="67">
        <f t="shared" si="1"/>
        <v>3.7224487995575091</v>
      </c>
      <c r="Y152" s="67">
        <f t="shared" si="1"/>
        <v>8.0313673815595745</v>
      </c>
      <c r="Z152" s="67">
        <f t="shared" si="1"/>
        <v>3.9445983890686995</v>
      </c>
      <c r="AA152" s="67">
        <f t="shared" si="1"/>
        <v>2.2079502438485701</v>
      </c>
      <c r="AB152" s="67">
        <f t="shared" si="1"/>
        <v>17.906364814046725</v>
      </c>
      <c r="AC152" s="67">
        <f t="shared" si="1"/>
        <v>8.028275881399999</v>
      </c>
      <c r="AD152" s="67">
        <f t="shared" si="1"/>
        <v>21.548536135720003</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207.21336889770001</v>
      </c>
      <c r="F154" s="67">
        <f>SUM(F$141, F$153, -1 * IF(OR($B$6=2005,$B$6&gt;=2020),SUM(F$99:F$122),0), IF(AND(ISNUMBER(SEARCH($B$4,"AT|BE|CH|GB|IE|LT|LU|NL")),SUM(F$143:F$149)&gt;0),SUM(F$143:F$149)-SUM(F$27:F$33),0))</f>
        <v>366.79897860089994</v>
      </c>
      <c r="G154" s="67">
        <f>SUM(G$141, G$153, IF(AND(ISNUMBER(SEARCH($B$4,"AT|BE|CH|GB|IE|LT|LU|NL")),SUM(G$143:G$149)&gt;0),SUM(G$143:G$149)-SUM(G$27:G$33),0))</f>
        <v>22.845669192999999</v>
      </c>
      <c r="H154" s="67">
        <f>SUM(H$141, H$153, IF(AND(ISNUMBER(SEARCH($B$4,"AT|BE|CH|GB|IE|LT|LU|NL")),SUM(H$143:H$149)&gt;0),SUM(H$143:H$149)-SUM(H$27:H$33),0))</f>
        <v>31.38676038163441</v>
      </c>
      <c r="I154" s="67">
        <f t="shared" ref="I154:AD154" si="2">SUM(I$141, I$153, IF(AND(ISNUMBER(SEARCH($B$4,"AT|BE|CH|GB|IE|LT|LU|NL")),SUM(I$143:I$149)&gt;0),SUM(I$143:I$149)-SUM(I$27:I$33),0))</f>
        <v>43.474132720200018</v>
      </c>
      <c r="J154" s="67">
        <f t="shared" si="2"/>
        <v>62.919990574799989</v>
      </c>
      <c r="K154" s="67">
        <f t="shared" si="2"/>
        <v>106.63833589439994</v>
      </c>
      <c r="L154" s="67">
        <f t="shared" si="2"/>
        <v>5.0595403028999986</v>
      </c>
      <c r="M154" s="67">
        <f t="shared" si="2"/>
        <v>572.27255490359994</v>
      </c>
      <c r="N154" s="67">
        <f t="shared" si="2"/>
        <v>10.522947887999999</v>
      </c>
      <c r="O154" s="67">
        <f t="shared" si="2"/>
        <v>1.1441265443999997</v>
      </c>
      <c r="P154" s="67">
        <f t="shared" si="2"/>
        <v>0.56241096580000005</v>
      </c>
      <c r="Q154" s="67">
        <f t="shared" si="2"/>
        <v>1.9680233230000004</v>
      </c>
      <c r="R154" s="67">
        <f t="shared" si="2"/>
        <v>6.9291873969000015</v>
      </c>
      <c r="S154" s="67">
        <f t="shared" si="2"/>
        <v>23.944321495800004</v>
      </c>
      <c r="T154" s="67">
        <f t="shared" si="2"/>
        <v>0</v>
      </c>
      <c r="U154" s="67">
        <f t="shared" si="2"/>
        <v>0</v>
      </c>
      <c r="V154" s="67">
        <f t="shared" si="2"/>
        <v>0</v>
      </c>
      <c r="W154" s="67">
        <f t="shared" si="2"/>
        <v>33.440133849600002</v>
      </c>
      <c r="X154" s="67">
        <f t="shared" si="2"/>
        <v>3.7224487995575091</v>
      </c>
      <c r="Y154" s="67">
        <f t="shared" si="2"/>
        <v>8.0313673815595745</v>
      </c>
      <c r="Z154" s="67">
        <f t="shared" si="2"/>
        <v>3.9445983890686995</v>
      </c>
      <c r="AA154" s="67">
        <f t="shared" si="2"/>
        <v>2.2079502438485701</v>
      </c>
      <c r="AB154" s="67">
        <f t="shared" si="2"/>
        <v>17.906364814046725</v>
      </c>
      <c r="AC154" s="67">
        <f t="shared" si="2"/>
        <v>8.028275881399999</v>
      </c>
      <c r="AD154" s="67">
        <f t="shared" si="2"/>
        <v>21.548536135720003</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2.7130975466999998</v>
      </c>
      <c r="F157" s="130">
        <v>6.4512650699999993E-2</v>
      </c>
      <c r="G157" s="130">
        <v>6.0380369199999999E-2</v>
      </c>
      <c r="H157" s="130" t="s">
        <v>452</v>
      </c>
      <c r="I157" s="130">
        <v>2.8246691500000001E-2</v>
      </c>
      <c r="J157" s="130">
        <v>2.8246691500000001E-2</v>
      </c>
      <c r="K157" s="130">
        <v>2.8246691500000001E-2</v>
      </c>
      <c r="L157" s="130">
        <v>1.35667142E-2</v>
      </c>
      <c r="M157" s="130">
        <v>0.6551647438</v>
      </c>
      <c r="N157" s="130">
        <v>1.3208205799999999E-2</v>
      </c>
      <c r="O157" s="130">
        <v>1.8868864999999999E-3</v>
      </c>
      <c r="P157" s="130">
        <v>5.6606596000000004E-3</v>
      </c>
      <c r="Q157" s="130">
        <v>9.4344327000000002E-3</v>
      </c>
      <c r="R157" s="130">
        <v>9.4344327000000002E-3</v>
      </c>
      <c r="S157" s="130">
        <v>9.4344327000000002E-3</v>
      </c>
      <c r="T157" s="130" t="s">
        <v>452</v>
      </c>
      <c r="U157" s="130" t="s">
        <v>452</v>
      </c>
      <c r="V157" s="130" t="s">
        <v>452</v>
      </c>
      <c r="W157" s="130">
        <v>1.1321319200000001E-2</v>
      </c>
      <c r="X157" s="130">
        <v>9.4431120000000005E-4</v>
      </c>
      <c r="Y157" s="130">
        <v>1.7312372999999999E-3</v>
      </c>
      <c r="Z157" s="130">
        <v>5.8812369999999999E-4</v>
      </c>
      <c r="AA157" s="130">
        <v>2.0294407999999998E-3</v>
      </c>
      <c r="AB157" s="130">
        <v>5.2931130000000003E-3</v>
      </c>
      <c r="AC157" s="130" t="s">
        <v>452</v>
      </c>
      <c r="AD157" s="130" t="s">
        <v>452</v>
      </c>
      <c r="AE157" s="51"/>
      <c r="AF157" s="130">
        <v>8132.4809796999998</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2.8279856825</v>
      </c>
      <c r="F158" s="130">
        <v>1.2371947700999999</v>
      </c>
      <c r="G158" s="130">
        <v>7.0352424100000005E-2</v>
      </c>
      <c r="H158" s="130" t="s">
        <v>452</v>
      </c>
      <c r="I158" s="130">
        <v>2.68719826E-2</v>
      </c>
      <c r="J158" s="130">
        <v>2.68719826E-2</v>
      </c>
      <c r="K158" s="130">
        <v>2.68719826E-2</v>
      </c>
      <c r="L158" s="130">
        <v>1.2829047999999999E-2</v>
      </c>
      <c r="M158" s="130">
        <v>2.5901494378000001</v>
      </c>
      <c r="N158" s="130">
        <v>2.6626132379</v>
      </c>
      <c r="O158" s="130">
        <v>2.1887176E-3</v>
      </c>
      <c r="P158" s="130">
        <v>6.4486051000000001E-3</v>
      </c>
      <c r="Q158" s="130">
        <v>1.0943588000000001E-2</v>
      </c>
      <c r="R158" s="130">
        <v>1.0943588000000001E-2</v>
      </c>
      <c r="S158" s="130">
        <v>1.7408712699999999E-2</v>
      </c>
      <c r="T158" s="130" t="s">
        <v>452</v>
      </c>
      <c r="U158" s="130" t="s">
        <v>452</v>
      </c>
      <c r="V158" s="130" t="s">
        <v>452</v>
      </c>
      <c r="W158" s="130">
        <v>2.07337249E-2</v>
      </c>
      <c r="X158" s="130">
        <v>1.0953656E-3</v>
      </c>
      <c r="Y158" s="130">
        <v>2.0081703000000002E-3</v>
      </c>
      <c r="Z158" s="130">
        <v>6.8220140000000004E-4</v>
      </c>
      <c r="AA158" s="130">
        <v>2.3540751999999998E-3</v>
      </c>
      <c r="AB158" s="130">
        <v>6.1398125000000003E-3</v>
      </c>
      <c r="AC158" s="130" t="s">
        <v>452</v>
      </c>
      <c r="AD158" s="130" t="s">
        <v>452</v>
      </c>
      <c r="AE158" s="51"/>
      <c r="AF158" s="130">
        <v>9436.5074992000009</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41.200028478999997</v>
      </c>
      <c r="F159" s="130">
        <v>1.7293740583999999</v>
      </c>
      <c r="G159" s="130">
        <v>7.7262000036999998</v>
      </c>
      <c r="H159" s="130" t="s">
        <v>452</v>
      </c>
      <c r="I159" s="130">
        <v>2.0679586941000001</v>
      </c>
      <c r="J159" s="130">
        <v>2.1767986253</v>
      </c>
      <c r="K159" s="130">
        <v>2.1767986253</v>
      </c>
      <c r="L159" s="130">
        <v>0.87380385660000004</v>
      </c>
      <c r="M159" s="130">
        <v>2.0896603206000002</v>
      </c>
      <c r="N159" s="130">
        <v>0.30306524839999999</v>
      </c>
      <c r="O159" s="130">
        <v>3.0306524800000002E-2</v>
      </c>
      <c r="P159" s="130">
        <v>7.4529958899999998E-2</v>
      </c>
      <c r="Q159" s="130">
        <v>0.16949991280000001</v>
      </c>
      <c r="R159" s="130">
        <v>0.36506787289999998</v>
      </c>
      <c r="S159" s="130">
        <v>0.15923289069999999</v>
      </c>
      <c r="T159" s="130" t="s">
        <v>452</v>
      </c>
      <c r="U159" s="130" t="s">
        <v>452</v>
      </c>
      <c r="V159" s="130" t="s">
        <v>452</v>
      </c>
      <c r="W159" s="130">
        <v>2.8822900972999999</v>
      </c>
      <c r="X159" s="130">
        <v>3.6681608E-3</v>
      </c>
      <c r="Y159" s="130">
        <v>1.4548111799999999E-2</v>
      </c>
      <c r="Z159" s="130">
        <v>6.7775170999999999E-3</v>
      </c>
      <c r="AA159" s="130">
        <v>2.49371158E-2</v>
      </c>
      <c r="AB159" s="130">
        <v>4.9930905400000003E-2</v>
      </c>
      <c r="AC159" s="130">
        <v>7.4097467099999995E-2</v>
      </c>
      <c r="AD159" s="130">
        <v>0.3242059638</v>
      </c>
      <c r="AE159" s="51"/>
      <c r="AF159" s="130">
        <v>30414.986921</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1505"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21506"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A3FCB-4DC7-4755-9F7E-E316ED78337F}">
  <sheetPr codeName="Tabelle16"/>
  <dimension ref="A1:BO193"/>
  <sheetViews>
    <sheetView topLeftCell="Q106" zoomScale="90" zoomScaleNormal="90"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2003</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2003</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1.7330252622</v>
      </c>
      <c r="F14" s="102">
        <v>0.615361202</v>
      </c>
      <c r="G14" s="102">
        <v>1.5904668979000001</v>
      </c>
      <c r="H14" s="102" t="s">
        <v>452</v>
      </c>
      <c r="I14" s="102">
        <v>0.11440874299999999</v>
      </c>
      <c r="J14" s="102">
        <v>0.2232466088</v>
      </c>
      <c r="K14" s="102">
        <v>0.32719190679999999</v>
      </c>
      <c r="L14" s="102">
        <v>8.9217410000000004E-3</v>
      </c>
      <c r="M14" s="102">
        <v>1.5574812241</v>
      </c>
      <c r="N14" s="102">
        <v>0.148953683</v>
      </c>
      <c r="O14" s="102">
        <v>2.3995370200000001E-2</v>
      </c>
      <c r="P14" s="102">
        <v>2.3990960299999999E-2</v>
      </c>
      <c r="Q14" s="102">
        <v>5.08703821E-2</v>
      </c>
      <c r="R14" s="102">
        <v>5.1415100800000002E-2</v>
      </c>
      <c r="S14" s="102">
        <v>0.1163076255</v>
      </c>
      <c r="T14" s="102" t="s">
        <v>452</v>
      </c>
      <c r="U14" s="102" t="s">
        <v>452</v>
      </c>
      <c r="V14" s="102" t="s">
        <v>452</v>
      </c>
      <c r="W14" s="102">
        <v>1.1385266939000001</v>
      </c>
      <c r="X14" s="102">
        <v>4.0774909999999998E-4</v>
      </c>
      <c r="Y14" s="102">
        <v>2.3574665000000001E-3</v>
      </c>
      <c r="Z14" s="102">
        <v>2.0601096999999999E-3</v>
      </c>
      <c r="AA14" s="102">
        <v>2.5659964999999998E-3</v>
      </c>
      <c r="AB14" s="102">
        <v>7.3913217999999996E-3</v>
      </c>
      <c r="AC14" s="102">
        <v>0.55791953149999995</v>
      </c>
      <c r="AD14" s="102">
        <v>8.9040824000000008E-3</v>
      </c>
      <c r="AE14" s="103"/>
      <c r="AF14" s="104">
        <v>2957.3300033</v>
      </c>
      <c r="AG14" s="104">
        <v>1428.6088999999999</v>
      </c>
      <c r="AH14" s="104">
        <v>288.44378814999999</v>
      </c>
      <c r="AI14" s="104">
        <v>2518.2458582999998</v>
      </c>
      <c r="AJ14" s="104">
        <v>7000.0511392999997</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1.3966562092999999</v>
      </c>
      <c r="F15" s="102">
        <v>5.3549328100000002E-2</v>
      </c>
      <c r="G15" s="102">
        <v>0.20804804800000001</v>
      </c>
      <c r="H15" s="102" t="s">
        <v>452</v>
      </c>
      <c r="I15" s="102">
        <v>8.0448964799999995E-2</v>
      </c>
      <c r="J15" s="102">
        <v>8.0449041200000002E-2</v>
      </c>
      <c r="K15" s="102">
        <v>8.0449077100000002E-2</v>
      </c>
      <c r="L15" s="102">
        <v>5.5589684000000002E-3</v>
      </c>
      <c r="M15" s="102">
        <v>5.8799999999999999E-5</v>
      </c>
      <c r="N15" s="102">
        <v>2.9399999999999999E-4</v>
      </c>
      <c r="O15" s="102">
        <v>2.94E-5</v>
      </c>
      <c r="P15" s="102">
        <v>5.8799999999999999E-5</v>
      </c>
      <c r="Q15" s="102">
        <v>2.7498015999999998E-3</v>
      </c>
      <c r="R15" s="102">
        <v>1.4667072E-2</v>
      </c>
      <c r="S15" s="102">
        <v>1.1028332E-2</v>
      </c>
      <c r="T15" s="102" t="s">
        <v>452</v>
      </c>
      <c r="U15" s="102" t="s">
        <v>452</v>
      </c>
      <c r="V15" s="102" t="s">
        <v>452</v>
      </c>
      <c r="W15" s="102">
        <v>7.6349999999999996E-4</v>
      </c>
      <c r="X15" s="102">
        <v>2.0481700000000001E-5</v>
      </c>
      <c r="Y15" s="102">
        <v>5.4813399999999999E-5</v>
      </c>
      <c r="Z15" s="102">
        <v>3.1040400000000002E-5</v>
      </c>
      <c r="AA15" s="102">
        <v>3.0805200000000001E-5</v>
      </c>
      <c r="AB15" s="102">
        <v>1.371407E-4</v>
      </c>
      <c r="AC15" s="102" t="s">
        <v>241</v>
      </c>
      <c r="AD15" s="102">
        <v>1.0014600000000001E-5</v>
      </c>
      <c r="AE15" s="103"/>
      <c r="AF15" s="104">
        <v>19800.320704999998</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43.270188341999997</v>
      </c>
      <c r="F16" s="102">
        <v>1.3137130308</v>
      </c>
      <c r="G16" s="102">
        <v>0.51470731790000002</v>
      </c>
      <c r="H16" s="102" t="s">
        <v>452</v>
      </c>
      <c r="I16" s="102">
        <v>0.74266669470000002</v>
      </c>
      <c r="J16" s="102">
        <v>0.76192261910000003</v>
      </c>
      <c r="K16" s="102">
        <v>0.77115689200000004</v>
      </c>
      <c r="L16" s="102">
        <v>0.13111846869999999</v>
      </c>
      <c r="M16" s="102">
        <v>8.0830137133999997</v>
      </c>
      <c r="N16" s="102">
        <v>2.3092268900000001E-2</v>
      </c>
      <c r="O16" s="102">
        <v>9.2567463000000003E-3</v>
      </c>
      <c r="P16" s="102">
        <v>1.5163251799999999E-2</v>
      </c>
      <c r="Q16" s="102">
        <v>2.6799252900000001E-2</v>
      </c>
      <c r="R16" s="102">
        <v>9.5895894199999998E-2</v>
      </c>
      <c r="S16" s="102">
        <v>7.7526134400000002E-2</v>
      </c>
      <c r="T16" s="102" t="s">
        <v>452</v>
      </c>
      <c r="U16" s="102" t="s">
        <v>452</v>
      </c>
      <c r="V16" s="102" t="s">
        <v>452</v>
      </c>
      <c r="W16" s="102">
        <v>1.044647278</v>
      </c>
      <c r="X16" s="102">
        <v>8.2291899999999997E-5</v>
      </c>
      <c r="Y16" s="102">
        <v>1.6371070000000001E-4</v>
      </c>
      <c r="Z16" s="102">
        <v>1.638124E-4</v>
      </c>
      <c r="AA16" s="102">
        <v>1.8592150000000001E-4</v>
      </c>
      <c r="AB16" s="102">
        <v>5.9573649999999998E-4</v>
      </c>
      <c r="AC16" s="102">
        <v>7.7164911999999999E-3</v>
      </c>
      <c r="AD16" s="102">
        <v>3.4305204999999998E-2</v>
      </c>
      <c r="AE16" s="103"/>
      <c r="AF16" s="104">
        <v>9521.5181334999997</v>
      </c>
      <c r="AG16" s="104" t="s">
        <v>54</v>
      </c>
      <c r="AH16" s="104">
        <v>172041.13863999999</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0.13257316220000001</v>
      </c>
      <c r="F17" s="102">
        <v>2.1390220000000001E-2</v>
      </c>
      <c r="G17" s="102">
        <v>2.2437018E-2</v>
      </c>
      <c r="H17" s="102">
        <v>2.280378E-4</v>
      </c>
      <c r="I17" s="102">
        <v>4.0765237000000001E-3</v>
      </c>
      <c r="J17" s="102">
        <v>6.3029412999999999E-3</v>
      </c>
      <c r="K17" s="102">
        <v>9.3885662000000002E-3</v>
      </c>
      <c r="L17" s="102">
        <v>4.0888920000000002E-4</v>
      </c>
      <c r="M17" s="102">
        <v>0.29635758239999999</v>
      </c>
      <c r="N17" s="102">
        <v>7.6118499999999999E-3</v>
      </c>
      <c r="O17" s="102">
        <v>1.52698E-3</v>
      </c>
      <c r="P17" s="102">
        <v>1.0141929E-3</v>
      </c>
      <c r="Q17" s="102">
        <v>3.3577099999999999E-3</v>
      </c>
      <c r="R17" s="102">
        <v>1.4757739400000001E-2</v>
      </c>
      <c r="S17" s="102">
        <v>1.4926281E-2</v>
      </c>
      <c r="T17" s="102" t="s">
        <v>452</v>
      </c>
      <c r="U17" s="102" t="s">
        <v>452</v>
      </c>
      <c r="V17" s="102" t="s">
        <v>452</v>
      </c>
      <c r="W17" s="102">
        <v>1.459014E-2</v>
      </c>
      <c r="X17" s="102">
        <v>3.12622E-5</v>
      </c>
      <c r="Y17" s="102">
        <v>3.2025119999999998E-4</v>
      </c>
      <c r="Z17" s="102">
        <v>1.1186740000000001E-4</v>
      </c>
      <c r="AA17" s="102">
        <v>2.6244299999999999E-5</v>
      </c>
      <c r="AB17" s="102">
        <v>4.8962509999999997E-4</v>
      </c>
      <c r="AC17" s="102">
        <v>2.7553880000000001E-3</v>
      </c>
      <c r="AD17" s="102">
        <v>4.0160200000000002E-5</v>
      </c>
      <c r="AE17" s="103"/>
      <c r="AF17" s="104">
        <v>778.82230000000004</v>
      </c>
      <c r="AG17" s="104">
        <v>161.23574073</v>
      </c>
      <c r="AH17" s="104" t="s">
        <v>54</v>
      </c>
      <c r="AI17" s="104">
        <v>183.81025</v>
      </c>
      <c r="AJ17" s="104">
        <v>15.6716</v>
      </c>
      <c r="AK17" s="104" t="s">
        <v>241</v>
      </c>
      <c r="AL17" s="105" t="s">
        <v>50</v>
      </c>
    </row>
    <row r="18" spans="1:39" s="6" customFormat="1" ht="24.75" customHeight="1" thickBot="1" x14ac:dyDescent="0.3">
      <c r="A18" s="99" t="s">
        <v>55</v>
      </c>
      <c r="B18" s="99" t="s">
        <v>62</v>
      </c>
      <c r="C18" s="100" t="s">
        <v>63</v>
      </c>
      <c r="D18" s="101"/>
      <c r="E18" s="102">
        <v>0.30890539519999999</v>
      </c>
      <c r="F18" s="102">
        <v>9.2189560000000004E-3</v>
      </c>
      <c r="G18" s="102">
        <v>7.2367662999999999E-2</v>
      </c>
      <c r="H18" s="102">
        <v>2.0401920000000001E-7</v>
      </c>
      <c r="I18" s="102">
        <v>4.8674590000000002E-3</v>
      </c>
      <c r="J18" s="102">
        <v>5.3293586000000004E-3</v>
      </c>
      <c r="K18" s="102">
        <v>5.9493747999999997E-3</v>
      </c>
      <c r="L18" s="102">
        <v>4.4573289999999999E-4</v>
      </c>
      <c r="M18" s="102">
        <v>4.6178200000000003E-2</v>
      </c>
      <c r="N18" s="102">
        <v>3.9867329999999999E-4</v>
      </c>
      <c r="O18" s="102">
        <v>5.3006500000000001E-5</v>
      </c>
      <c r="P18" s="102">
        <v>1.9231270000000001E-4</v>
      </c>
      <c r="Q18" s="102">
        <v>5.2839260000000002E-4</v>
      </c>
      <c r="R18" s="102">
        <v>9.7585740000000003E-4</v>
      </c>
      <c r="S18" s="102">
        <v>7.381496E-4</v>
      </c>
      <c r="T18" s="102" t="s">
        <v>452</v>
      </c>
      <c r="U18" s="102" t="s">
        <v>452</v>
      </c>
      <c r="V18" s="102" t="s">
        <v>452</v>
      </c>
      <c r="W18" s="102">
        <v>2.5337580000000001E-3</v>
      </c>
      <c r="X18" s="102">
        <v>4.2616473999999999E-7</v>
      </c>
      <c r="Y18" s="102">
        <v>1.6082977E-6</v>
      </c>
      <c r="Z18" s="102">
        <v>5.6485615999999998E-7</v>
      </c>
      <c r="AA18" s="102">
        <v>5.8255280000000003E-7</v>
      </c>
      <c r="AB18" s="102">
        <v>3.1818714E-6</v>
      </c>
      <c r="AC18" s="102">
        <v>9.8919269999999998E-6</v>
      </c>
      <c r="AD18" s="102">
        <v>9.30787E-5</v>
      </c>
      <c r="AE18" s="103"/>
      <c r="AF18" s="104">
        <v>2241.4281000000001</v>
      </c>
      <c r="AG18" s="104">
        <v>1.9108E-2</v>
      </c>
      <c r="AH18" s="104">
        <v>1079.0013048999999</v>
      </c>
      <c r="AI18" s="104">
        <v>0.16445000000000001</v>
      </c>
      <c r="AJ18" s="104">
        <v>8.1199999999999994E-2</v>
      </c>
      <c r="AK18" s="104" t="s">
        <v>241</v>
      </c>
      <c r="AL18" s="105" t="s">
        <v>50</v>
      </c>
    </row>
    <row r="19" spans="1:39" s="6" customFormat="1" ht="24.75" customHeight="1" thickBot="1" x14ac:dyDescent="0.3">
      <c r="A19" s="99" t="s">
        <v>55</v>
      </c>
      <c r="B19" s="99" t="s">
        <v>64</v>
      </c>
      <c r="C19" s="100" t="s">
        <v>65</v>
      </c>
      <c r="D19" s="101"/>
      <c r="E19" s="102">
        <v>1.1629508662000001</v>
      </c>
      <c r="F19" s="102">
        <v>3.9262529800000001E-2</v>
      </c>
      <c r="G19" s="102">
        <v>0.5620057571</v>
      </c>
      <c r="H19" s="102">
        <v>1.44483E-5</v>
      </c>
      <c r="I19" s="102">
        <v>0.1014953817</v>
      </c>
      <c r="J19" s="102">
        <v>0.1235592846</v>
      </c>
      <c r="K19" s="102">
        <v>0.1455965515</v>
      </c>
      <c r="L19" s="102">
        <v>2.3695665599999999E-2</v>
      </c>
      <c r="M19" s="102">
        <v>7.01014888E-2</v>
      </c>
      <c r="N19" s="102">
        <v>4.7078522999999997E-2</v>
      </c>
      <c r="O19" s="102">
        <v>5.0231612E-3</v>
      </c>
      <c r="P19" s="102">
        <v>1.0178497599999999E-2</v>
      </c>
      <c r="Q19" s="102">
        <v>3.3983562299999999E-2</v>
      </c>
      <c r="R19" s="102">
        <v>0.33155290440000001</v>
      </c>
      <c r="S19" s="102">
        <v>0.24534225470000001</v>
      </c>
      <c r="T19" s="102" t="s">
        <v>452</v>
      </c>
      <c r="U19" s="102" t="s">
        <v>452</v>
      </c>
      <c r="V19" s="102" t="s">
        <v>452</v>
      </c>
      <c r="W19" s="102">
        <v>5.2969460000000003E-2</v>
      </c>
      <c r="X19" s="102">
        <v>1.7014700000000002E-5</v>
      </c>
      <c r="Y19" s="102">
        <v>5.8834900000000001E-5</v>
      </c>
      <c r="Z19" s="102">
        <v>3.7577999999999998E-5</v>
      </c>
      <c r="AA19" s="102">
        <v>3.7585800000000002E-5</v>
      </c>
      <c r="AB19" s="102">
        <v>1.510134E-4</v>
      </c>
      <c r="AC19" s="102">
        <v>3.9295690500000001E-2</v>
      </c>
      <c r="AD19" s="102">
        <v>1.8616132000000001E-3</v>
      </c>
      <c r="AE19" s="103"/>
      <c r="AF19" s="104">
        <v>18179.170699999999</v>
      </c>
      <c r="AG19" s="104">
        <v>523.09595999999999</v>
      </c>
      <c r="AH19" s="104">
        <v>5288.3121984999998</v>
      </c>
      <c r="AI19" s="104">
        <v>11.646050000000001</v>
      </c>
      <c r="AJ19" s="104">
        <v>352.81400000000002</v>
      </c>
      <c r="AK19" s="104" t="s">
        <v>241</v>
      </c>
      <c r="AL19" s="105" t="s">
        <v>50</v>
      </c>
    </row>
    <row r="20" spans="1:39" s="6" customFormat="1" ht="24.75" customHeight="1" thickBot="1" x14ac:dyDescent="0.3">
      <c r="A20" s="99" t="s">
        <v>55</v>
      </c>
      <c r="B20" s="99" t="s">
        <v>66</v>
      </c>
      <c r="C20" s="100" t="s">
        <v>67</v>
      </c>
      <c r="D20" s="101"/>
      <c r="E20" s="102">
        <v>1.7713929127000001</v>
      </c>
      <c r="F20" s="102">
        <v>0.34025041070000001</v>
      </c>
      <c r="G20" s="102">
        <v>1.3600415937999999</v>
      </c>
      <c r="H20" s="102">
        <v>6.2345474999999997E-3</v>
      </c>
      <c r="I20" s="102">
        <v>0.205904054</v>
      </c>
      <c r="J20" s="102">
        <v>0.22864957490000001</v>
      </c>
      <c r="K20" s="102">
        <v>0.25059761009999998</v>
      </c>
      <c r="L20" s="102">
        <v>5.2795230999999998E-2</v>
      </c>
      <c r="M20" s="102">
        <v>3.4306711543000001</v>
      </c>
      <c r="N20" s="102">
        <v>0.42505704840000003</v>
      </c>
      <c r="O20" s="102">
        <v>0.12991226289999999</v>
      </c>
      <c r="P20" s="102">
        <v>4.16098544E-2</v>
      </c>
      <c r="Q20" s="102">
        <v>0.25679774979999997</v>
      </c>
      <c r="R20" s="102">
        <v>0.87318985940000005</v>
      </c>
      <c r="S20" s="102">
        <v>0.88792546880000001</v>
      </c>
      <c r="T20" s="102" t="s">
        <v>452</v>
      </c>
      <c r="U20" s="102" t="s">
        <v>452</v>
      </c>
      <c r="V20" s="102" t="s">
        <v>452</v>
      </c>
      <c r="W20" s="102">
        <v>1.1917179024</v>
      </c>
      <c r="X20" s="102">
        <v>1.4675985E-3</v>
      </c>
      <c r="Y20" s="102">
        <v>1.9075796700000001E-2</v>
      </c>
      <c r="Z20" s="102">
        <v>9.5414748999999993E-3</v>
      </c>
      <c r="AA20" s="102">
        <v>1.2987222000000001E-3</v>
      </c>
      <c r="AB20" s="102">
        <v>3.13835924E-2</v>
      </c>
      <c r="AC20" s="102">
        <v>0.1075969772</v>
      </c>
      <c r="AD20" s="102">
        <v>3.4314388000000001E-2</v>
      </c>
      <c r="AE20" s="103"/>
      <c r="AF20" s="104">
        <v>5990.2739000000001</v>
      </c>
      <c r="AG20" s="104" t="s">
        <v>54</v>
      </c>
      <c r="AH20" s="104">
        <v>228.420455</v>
      </c>
      <c r="AI20" s="104">
        <v>10766.662016</v>
      </c>
      <c r="AJ20" s="104">
        <v>716.87419999999997</v>
      </c>
      <c r="AK20" s="104" t="s">
        <v>241</v>
      </c>
      <c r="AL20" s="105" t="s">
        <v>50</v>
      </c>
    </row>
    <row r="21" spans="1:39" s="6" customFormat="1" ht="24.75" customHeight="1" thickBot="1" x14ac:dyDescent="0.3">
      <c r="A21" s="99" t="s">
        <v>55</v>
      </c>
      <c r="B21" s="99" t="s">
        <v>68</v>
      </c>
      <c r="C21" s="100" t="s">
        <v>69</v>
      </c>
      <c r="D21" s="101"/>
      <c r="E21" s="102">
        <v>0.48472757799999999</v>
      </c>
      <c r="F21" s="102">
        <v>5.1474492599999998E-2</v>
      </c>
      <c r="G21" s="102">
        <v>0.56467109999999998</v>
      </c>
      <c r="H21" s="102" t="s">
        <v>452</v>
      </c>
      <c r="I21" s="102">
        <v>3.5010244099999997E-2</v>
      </c>
      <c r="J21" s="102">
        <v>5.9217650099999998E-2</v>
      </c>
      <c r="K21" s="102">
        <v>7.7605372000000006E-2</v>
      </c>
      <c r="L21" s="102">
        <v>1.5522914699999999E-2</v>
      </c>
      <c r="M21" s="102">
        <v>0.22404399999999999</v>
      </c>
      <c r="N21" s="102">
        <v>3.5850924399999998E-2</v>
      </c>
      <c r="O21" s="102">
        <v>3.5823659E-3</v>
      </c>
      <c r="P21" s="102">
        <v>1.0434947599999999E-2</v>
      </c>
      <c r="Q21" s="102">
        <v>1.9657809500000002E-2</v>
      </c>
      <c r="R21" s="102">
        <v>3.8389604799999998E-2</v>
      </c>
      <c r="S21" s="102">
        <v>1.9050271000000001E-2</v>
      </c>
      <c r="T21" s="102" t="s">
        <v>452</v>
      </c>
      <c r="U21" s="102" t="s">
        <v>452</v>
      </c>
      <c r="V21" s="102" t="s">
        <v>452</v>
      </c>
      <c r="W21" s="102">
        <v>1.4267037999999999E-2</v>
      </c>
      <c r="X21" s="102">
        <v>2.4821433999999998E-6</v>
      </c>
      <c r="Y21" s="102">
        <v>1.76073E-5</v>
      </c>
      <c r="Z21" s="102">
        <v>1.33813E-5</v>
      </c>
      <c r="AA21" s="102">
        <v>2.1248699999999999E-5</v>
      </c>
      <c r="AB21" s="102">
        <v>5.4719499999999997E-5</v>
      </c>
      <c r="AC21" s="102">
        <v>4.0635E-5</v>
      </c>
      <c r="AD21" s="102">
        <v>2.3126002999999998E-3</v>
      </c>
      <c r="AE21" s="103"/>
      <c r="AF21" s="104">
        <v>6238.4453000000003</v>
      </c>
      <c r="AG21" s="104">
        <v>5.62E-2</v>
      </c>
      <c r="AH21" s="104">
        <v>94.545263469999995</v>
      </c>
      <c r="AI21" s="104" t="s">
        <v>54</v>
      </c>
      <c r="AJ21" s="104">
        <v>0.3654</v>
      </c>
      <c r="AK21" s="104" t="s">
        <v>241</v>
      </c>
      <c r="AL21" s="105" t="s">
        <v>50</v>
      </c>
    </row>
    <row r="22" spans="1:39" s="6" customFormat="1" ht="24.75" customHeight="1" thickBot="1" x14ac:dyDescent="0.3">
      <c r="A22" s="99" t="s">
        <v>55</v>
      </c>
      <c r="B22" s="106" t="s">
        <v>70</v>
      </c>
      <c r="C22" s="100" t="s">
        <v>71</v>
      </c>
      <c r="D22" s="101"/>
      <c r="E22" s="102">
        <v>4.0020372277999998</v>
      </c>
      <c r="F22" s="102">
        <v>8.0543119999999996E-2</v>
      </c>
      <c r="G22" s="102">
        <v>0.30788903210000002</v>
      </c>
      <c r="H22" s="102">
        <v>1.740011E-4</v>
      </c>
      <c r="I22" s="102">
        <v>8.6315329000000007E-3</v>
      </c>
      <c r="J22" s="102">
        <v>1.2587107300000001E-2</v>
      </c>
      <c r="K22" s="102">
        <v>1.8642709899999999E-2</v>
      </c>
      <c r="L22" s="102">
        <v>3.1519448000000001E-3</v>
      </c>
      <c r="M22" s="102">
        <v>0.64869979129999999</v>
      </c>
      <c r="N22" s="102">
        <v>0.1019133</v>
      </c>
      <c r="O22" s="102">
        <v>1.2677290000000001E-2</v>
      </c>
      <c r="P22" s="102">
        <v>8.4917399999999994E-3</v>
      </c>
      <c r="Q22" s="102">
        <v>1.7197587100000002E-2</v>
      </c>
      <c r="R22" s="102">
        <v>0.3533023475</v>
      </c>
      <c r="S22" s="102">
        <v>0.23101822</v>
      </c>
      <c r="T22" s="102" t="s">
        <v>452</v>
      </c>
      <c r="U22" s="102" t="s">
        <v>452</v>
      </c>
      <c r="V22" s="102" t="s">
        <v>452</v>
      </c>
      <c r="W22" s="102">
        <v>0.10866902000000001</v>
      </c>
      <c r="X22" s="102">
        <v>3.9655124999999998E-3</v>
      </c>
      <c r="Y22" s="102">
        <v>2.90562168E-2</v>
      </c>
      <c r="Z22" s="102">
        <v>3.6461037000000002E-3</v>
      </c>
      <c r="AA22" s="102">
        <v>3.1242411999999999E-3</v>
      </c>
      <c r="AB22" s="102">
        <v>3.9792074199999999E-2</v>
      </c>
      <c r="AC22" s="102">
        <v>3.4131254399999998E-2</v>
      </c>
      <c r="AD22" s="102">
        <v>0.19174797499999999</v>
      </c>
      <c r="AE22" s="103"/>
      <c r="AF22" s="104">
        <v>2842.8984999999998</v>
      </c>
      <c r="AG22" s="104">
        <v>5039.8918999999996</v>
      </c>
      <c r="AH22" s="104" t="s">
        <v>54</v>
      </c>
      <c r="AI22" s="104">
        <v>142.05600000000001</v>
      </c>
      <c r="AJ22" s="104">
        <v>2703.3410306999999</v>
      </c>
      <c r="AK22" s="104" t="s">
        <v>241</v>
      </c>
      <c r="AL22" s="105" t="s">
        <v>50</v>
      </c>
    </row>
    <row r="23" spans="1:39" s="6" customFormat="1" ht="24.75" customHeight="1" thickBot="1" x14ac:dyDescent="0.3">
      <c r="A23" s="99" t="s">
        <v>72</v>
      </c>
      <c r="B23" s="106" t="s">
        <v>73</v>
      </c>
      <c r="C23" s="100" t="s">
        <v>74</v>
      </c>
      <c r="D23" s="107"/>
      <c r="E23" s="102">
        <v>9.3825031464999995</v>
      </c>
      <c r="F23" s="102">
        <v>0.5148648817</v>
      </c>
      <c r="G23" s="102">
        <v>0.2146791072</v>
      </c>
      <c r="H23" s="102">
        <v>2.1303448E-3</v>
      </c>
      <c r="I23" s="102">
        <v>0.14459476169999999</v>
      </c>
      <c r="J23" s="102">
        <v>0.1522050123</v>
      </c>
      <c r="K23" s="102">
        <v>0.1522050123</v>
      </c>
      <c r="L23" s="102">
        <v>5.9283852300000002E-2</v>
      </c>
      <c r="M23" s="102">
        <v>2.1099670991999999</v>
      </c>
      <c r="N23" s="102">
        <v>2.68348884E-2</v>
      </c>
      <c r="O23" s="102">
        <v>2.6834888000000002E-3</v>
      </c>
      <c r="P23" s="102">
        <v>6.1720239999999999E-4</v>
      </c>
      <c r="Q23" s="102">
        <v>1.34174442E-2</v>
      </c>
      <c r="R23" s="102">
        <v>1.34174442E-2</v>
      </c>
      <c r="S23" s="102">
        <v>0.45619310289999998</v>
      </c>
      <c r="T23" s="102" t="s">
        <v>452</v>
      </c>
      <c r="U23" s="102" t="s">
        <v>452</v>
      </c>
      <c r="V23" s="102" t="s">
        <v>452</v>
      </c>
      <c r="W23" s="102">
        <v>2.68348884E-2</v>
      </c>
      <c r="X23" s="102">
        <v>8.0504665000000006E-3</v>
      </c>
      <c r="Y23" s="102">
        <v>1.34174442E-2</v>
      </c>
      <c r="Z23" s="102" t="s">
        <v>452</v>
      </c>
      <c r="AA23" s="102" t="s">
        <v>452</v>
      </c>
      <c r="AB23" s="102">
        <v>2.1467910699999999E-2</v>
      </c>
      <c r="AC23" s="102" t="s">
        <v>241</v>
      </c>
      <c r="AD23" s="102" t="s">
        <v>452</v>
      </c>
      <c r="AE23" s="103"/>
      <c r="AF23" s="104">
        <v>11565.836901999999</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0.52808169739999999</v>
      </c>
      <c r="F24" s="102">
        <v>0.27171738070000001</v>
      </c>
      <c r="G24" s="102">
        <v>0.35028434559999999</v>
      </c>
      <c r="H24" s="102">
        <v>3.5925377000000001E-3</v>
      </c>
      <c r="I24" s="102">
        <v>0.42567348820000001</v>
      </c>
      <c r="J24" s="102">
        <v>0.44004835069999998</v>
      </c>
      <c r="K24" s="102">
        <v>0.4838699091</v>
      </c>
      <c r="L24" s="102">
        <v>6.4626724499999996E-2</v>
      </c>
      <c r="M24" s="102">
        <v>2.8581684842000001</v>
      </c>
      <c r="N24" s="102">
        <v>3.9123936900000003E-2</v>
      </c>
      <c r="O24" s="102">
        <v>2.0373439899999998E-2</v>
      </c>
      <c r="P24" s="102">
        <v>8.8690555000000004E-3</v>
      </c>
      <c r="Q24" s="102">
        <v>4.0957426999999998E-2</v>
      </c>
      <c r="R24" s="102">
        <v>6.7393375699999994E-2</v>
      </c>
      <c r="S24" s="102">
        <v>8.9600015899999996E-2</v>
      </c>
      <c r="T24" s="102" t="s">
        <v>452</v>
      </c>
      <c r="U24" s="102" t="s">
        <v>452</v>
      </c>
      <c r="V24" s="102" t="s">
        <v>452</v>
      </c>
      <c r="W24" s="102">
        <v>0.19226502100000001</v>
      </c>
      <c r="X24" s="102">
        <v>6.6944400000000002E-5</v>
      </c>
      <c r="Y24" s="102">
        <v>1.703672E-3</v>
      </c>
      <c r="Z24" s="102">
        <v>1.3839983999999999E-3</v>
      </c>
      <c r="AA24" s="102">
        <v>7.6632799999999996E-5</v>
      </c>
      <c r="AB24" s="102">
        <v>3.2312475999999998E-3</v>
      </c>
      <c r="AC24" s="102">
        <v>1.7632757200000002E-2</v>
      </c>
      <c r="AD24" s="102">
        <v>9.1244242E-3</v>
      </c>
      <c r="AE24" s="103"/>
      <c r="AF24" s="104">
        <v>5201.5917771000004</v>
      </c>
      <c r="AG24" s="104">
        <v>8.6614000000000004</v>
      </c>
      <c r="AH24" s="104">
        <v>39.549535327000001</v>
      </c>
      <c r="AI24" s="104">
        <v>2895.770739</v>
      </c>
      <c r="AJ24" s="104">
        <v>23.954000000000001</v>
      </c>
      <c r="AK24" s="104" t="s">
        <v>241</v>
      </c>
      <c r="AL24" s="105" t="s">
        <v>50</v>
      </c>
    </row>
    <row r="25" spans="1:39" s="6" customFormat="1" ht="24.75" customHeight="1" thickBot="1" x14ac:dyDescent="0.3">
      <c r="A25" s="99" t="s">
        <v>77</v>
      </c>
      <c r="B25" s="106" t="s">
        <v>78</v>
      </c>
      <c r="C25" s="109" t="s">
        <v>79</v>
      </c>
      <c r="D25" s="101"/>
      <c r="E25" s="102">
        <v>0.39940821679999999</v>
      </c>
      <c r="F25" s="102">
        <v>5.9856333099999999E-2</v>
      </c>
      <c r="G25" s="102">
        <v>1.06600771E-2</v>
      </c>
      <c r="H25" s="102" t="s">
        <v>241</v>
      </c>
      <c r="I25" s="102">
        <v>4.0295091999999998E-3</v>
      </c>
      <c r="J25" s="102">
        <v>4.0295091999999998E-3</v>
      </c>
      <c r="K25" s="102">
        <v>4.0295091999999998E-3</v>
      </c>
      <c r="L25" s="102">
        <v>1.9330273E-3</v>
      </c>
      <c r="M25" s="102">
        <v>0.56487038079999996</v>
      </c>
      <c r="N25" s="102">
        <v>2.4873513000000002E-3</v>
      </c>
      <c r="O25" s="102">
        <v>3.5533590000000001E-4</v>
      </c>
      <c r="P25" s="102">
        <v>1.0660076999999999E-3</v>
      </c>
      <c r="Q25" s="102">
        <v>1.7766794999999999E-3</v>
      </c>
      <c r="R25" s="102">
        <v>1.7766794999999999E-3</v>
      </c>
      <c r="S25" s="102">
        <v>1.7766794999999999E-3</v>
      </c>
      <c r="T25" s="102" t="s">
        <v>452</v>
      </c>
      <c r="U25" s="102" t="s">
        <v>452</v>
      </c>
      <c r="V25" s="102" t="s">
        <v>452</v>
      </c>
      <c r="W25" s="102">
        <v>2.1320153999999998E-3</v>
      </c>
      <c r="X25" s="102">
        <v>1.7783140000000001E-4</v>
      </c>
      <c r="Y25" s="102">
        <v>3.2602420000000002E-4</v>
      </c>
      <c r="Z25" s="102">
        <v>1.1075460000000001E-4</v>
      </c>
      <c r="AA25" s="102">
        <v>3.821815E-4</v>
      </c>
      <c r="AB25" s="102">
        <v>9.9679179999999997E-4</v>
      </c>
      <c r="AC25" s="102" t="s">
        <v>241</v>
      </c>
      <c r="AD25" s="102" t="s">
        <v>452</v>
      </c>
      <c r="AE25" s="103"/>
      <c r="AF25" s="104">
        <v>1531.4977488</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0.90377579529999996</v>
      </c>
      <c r="F26" s="102">
        <v>0.31146629990000002</v>
      </c>
      <c r="G26" s="102">
        <v>2.50941015E-2</v>
      </c>
      <c r="H26" s="102" t="s">
        <v>452</v>
      </c>
      <c r="I26" s="102">
        <v>8.8159371000000007E-3</v>
      </c>
      <c r="J26" s="102">
        <v>8.8159371000000007E-3</v>
      </c>
      <c r="K26" s="102">
        <v>8.8159371000000007E-3</v>
      </c>
      <c r="L26" s="102">
        <v>4.1852679000000002E-3</v>
      </c>
      <c r="M26" s="102">
        <v>1.5446006884000001</v>
      </c>
      <c r="N26" s="102">
        <v>0.37748398459999999</v>
      </c>
      <c r="O26" s="102">
        <v>8.3463649999999999E-4</v>
      </c>
      <c r="P26" s="102">
        <v>2.4874074999999998E-3</v>
      </c>
      <c r="Q26" s="102">
        <v>4.1731824999999998E-3</v>
      </c>
      <c r="R26" s="102">
        <v>4.1731824999999998E-3</v>
      </c>
      <c r="S26" s="102">
        <v>5.0807923999999999E-3</v>
      </c>
      <c r="T26" s="102" t="s">
        <v>452</v>
      </c>
      <c r="U26" s="102" t="s">
        <v>452</v>
      </c>
      <c r="V26" s="102" t="s">
        <v>452</v>
      </c>
      <c r="W26" s="102">
        <v>6.0749482999999998E-3</v>
      </c>
      <c r="X26" s="102">
        <v>4.1770220000000001E-4</v>
      </c>
      <c r="Y26" s="102">
        <v>7.6578729999999997E-4</v>
      </c>
      <c r="Z26" s="102">
        <v>2.6014780000000002E-4</v>
      </c>
      <c r="AA26" s="102">
        <v>8.9769329999999997E-4</v>
      </c>
      <c r="AB26" s="102">
        <v>2.3413306000000002E-3</v>
      </c>
      <c r="AC26" s="102" t="s">
        <v>241</v>
      </c>
      <c r="AD26" s="102" t="s">
        <v>452</v>
      </c>
      <c r="AE26" s="103"/>
      <c r="AF26" s="104">
        <v>3597.7233408000002</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15.509726693999999</v>
      </c>
      <c r="F27" s="102">
        <v>15.617917343</v>
      </c>
      <c r="G27" s="102">
        <v>0.15707251689999999</v>
      </c>
      <c r="H27" s="102">
        <v>1.8589429427999999</v>
      </c>
      <c r="I27" s="102">
        <v>0.38807991009999998</v>
      </c>
      <c r="J27" s="102">
        <v>0.38807991009999998</v>
      </c>
      <c r="K27" s="102">
        <v>0.38807991009999998</v>
      </c>
      <c r="L27" s="102">
        <v>0.237067901</v>
      </c>
      <c r="M27" s="102">
        <v>111.52925965999999</v>
      </c>
      <c r="N27" s="102">
        <v>6.3552430399999998E-2</v>
      </c>
      <c r="O27" s="102">
        <v>1.62411004E-2</v>
      </c>
      <c r="P27" s="102">
        <v>1.2350271600000001E-2</v>
      </c>
      <c r="Q27" s="102">
        <v>8.1216901800000005E-2</v>
      </c>
      <c r="R27" s="102">
        <v>8.1268501800000004E-2</v>
      </c>
      <c r="S27" s="102">
        <v>2.7610350598000002</v>
      </c>
      <c r="T27" s="102" t="s">
        <v>452</v>
      </c>
      <c r="U27" s="102" t="s">
        <v>452</v>
      </c>
      <c r="V27" s="102" t="s">
        <v>452</v>
      </c>
      <c r="W27" s="102">
        <v>0.1625910035</v>
      </c>
      <c r="X27" s="102">
        <v>6.6594580799999997E-2</v>
      </c>
      <c r="Y27" s="102">
        <v>7.5452356999999998E-2</v>
      </c>
      <c r="Z27" s="102">
        <v>5.5185448200000001E-2</v>
      </c>
      <c r="AA27" s="102">
        <v>7.5166156100000006E-2</v>
      </c>
      <c r="AB27" s="102">
        <v>0.27239854209999997</v>
      </c>
      <c r="AC27" s="102">
        <v>8.9951232300000003E-2</v>
      </c>
      <c r="AD27" s="102">
        <v>0.2371959874</v>
      </c>
      <c r="AE27" s="103"/>
      <c r="AF27" s="104">
        <v>71267.254780000003</v>
      </c>
      <c r="AG27" s="104" t="s">
        <v>241</v>
      </c>
      <c r="AH27" s="104" t="s">
        <v>54</v>
      </c>
      <c r="AI27" s="104" t="s">
        <v>453</v>
      </c>
      <c r="AJ27" s="104" t="s">
        <v>241</v>
      </c>
      <c r="AK27" s="104" t="s">
        <v>241</v>
      </c>
      <c r="AL27" s="105" t="s">
        <v>50</v>
      </c>
    </row>
    <row r="28" spans="1:39" s="6" customFormat="1" ht="24.75" customHeight="1" thickBot="1" x14ac:dyDescent="0.3">
      <c r="A28" s="99" t="s">
        <v>82</v>
      </c>
      <c r="B28" s="99" t="s">
        <v>85</v>
      </c>
      <c r="C28" s="100" t="s">
        <v>86</v>
      </c>
      <c r="D28" s="101"/>
      <c r="E28" s="102">
        <v>6.1633019180000002</v>
      </c>
      <c r="F28" s="102">
        <v>1.7385401706000001</v>
      </c>
      <c r="G28" s="102">
        <v>3.2644153600000003E-2</v>
      </c>
      <c r="H28" s="102">
        <v>0.10972987920000001</v>
      </c>
      <c r="I28" s="102">
        <v>0.73522728230000001</v>
      </c>
      <c r="J28" s="102">
        <v>0.73522728230000001</v>
      </c>
      <c r="K28" s="102">
        <v>0.73522728230000001</v>
      </c>
      <c r="L28" s="102">
        <v>0.49223689970000001</v>
      </c>
      <c r="M28" s="102">
        <v>22.932559599000001</v>
      </c>
      <c r="N28" s="102">
        <v>3.3587779399999997E-2</v>
      </c>
      <c r="O28" s="102">
        <v>4.0375228999999999E-3</v>
      </c>
      <c r="P28" s="102">
        <v>1.5201081000000001E-3</v>
      </c>
      <c r="Q28" s="102">
        <v>2.0187614699999998E-2</v>
      </c>
      <c r="R28" s="102">
        <v>2.0187614699999998E-2</v>
      </c>
      <c r="S28" s="102">
        <v>0.68637890010000002</v>
      </c>
      <c r="T28" s="102" t="s">
        <v>452</v>
      </c>
      <c r="U28" s="102" t="s">
        <v>452</v>
      </c>
      <c r="V28" s="102" t="s">
        <v>452</v>
      </c>
      <c r="W28" s="102">
        <v>4.0375229399999997E-2</v>
      </c>
      <c r="X28" s="102">
        <v>3.7726963799999999E-2</v>
      </c>
      <c r="Y28" s="102">
        <v>4.2463638999999997E-2</v>
      </c>
      <c r="Z28" s="102">
        <v>3.2939321799999997E-2</v>
      </c>
      <c r="AA28" s="102">
        <v>3.6126989300000002E-2</v>
      </c>
      <c r="AB28" s="102">
        <v>0.14925691390000001</v>
      </c>
      <c r="AC28" s="102">
        <v>9.8420150799999995E-2</v>
      </c>
      <c r="AD28" s="102">
        <v>0.30453693300000001</v>
      </c>
      <c r="AE28" s="103"/>
      <c r="AF28" s="104">
        <v>17479.294737</v>
      </c>
      <c r="AG28" s="104" t="s">
        <v>241</v>
      </c>
      <c r="AH28" s="104" t="s">
        <v>54</v>
      </c>
      <c r="AI28" s="104" t="s">
        <v>453</v>
      </c>
      <c r="AJ28" s="104" t="s">
        <v>241</v>
      </c>
      <c r="AK28" s="104" t="s">
        <v>241</v>
      </c>
      <c r="AL28" s="105" t="s">
        <v>50</v>
      </c>
    </row>
    <row r="29" spans="1:39" s="6" customFormat="1" ht="24.75" customHeight="1" thickBot="1" x14ac:dyDescent="0.3">
      <c r="A29" s="99" t="s">
        <v>82</v>
      </c>
      <c r="B29" s="99" t="s">
        <v>87</v>
      </c>
      <c r="C29" s="100" t="s">
        <v>88</v>
      </c>
      <c r="D29" s="101"/>
      <c r="E29" s="102">
        <v>25.264855773000001</v>
      </c>
      <c r="F29" s="102">
        <v>1.8758909234000001</v>
      </c>
      <c r="G29" s="102">
        <v>5.8917214799999999E-2</v>
      </c>
      <c r="H29" s="102">
        <v>7.4856658999999997E-3</v>
      </c>
      <c r="I29" s="102">
        <v>0.7464211704</v>
      </c>
      <c r="J29" s="102">
        <v>0.7464211704</v>
      </c>
      <c r="K29" s="102">
        <v>0.7464211704</v>
      </c>
      <c r="L29" s="102">
        <v>0.46017502139999999</v>
      </c>
      <c r="M29" s="102">
        <v>6.7645761221000003</v>
      </c>
      <c r="N29" s="102">
        <v>7.6365739000000002E-2</v>
      </c>
      <c r="O29" s="102">
        <v>7.8034115999999999E-3</v>
      </c>
      <c r="P29" s="102">
        <v>1.9377705000000001E-3</v>
      </c>
      <c r="Q29" s="102">
        <v>3.9003790000000003E-2</v>
      </c>
      <c r="R29" s="102">
        <v>3.9052345600000003E-2</v>
      </c>
      <c r="S29" s="102">
        <v>1.3258092977</v>
      </c>
      <c r="T29" s="102" t="s">
        <v>452</v>
      </c>
      <c r="U29" s="102" t="s">
        <v>452</v>
      </c>
      <c r="V29" s="102" t="s">
        <v>452</v>
      </c>
      <c r="W29" s="102">
        <v>7.8127275299999993E-2</v>
      </c>
      <c r="X29" s="102">
        <v>2.1271047599999999E-2</v>
      </c>
      <c r="Y29" s="102">
        <v>0.1295598677</v>
      </c>
      <c r="Z29" s="102">
        <v>0.14478777300000001</v>
      </c>
      <c r="AA29" s="102">
        <v>3.3356864799999997E-2</v>
      </c>
      <c r="AB29" s="102">
        <v>0.32897555319999999</v>
      </c>
      <c r="AC29" s="102">
        <v>6.20030466E-2</v>
      </c>
      <c r="AD29" s="102">
        <v>15.949303535</v>
      </c>
      <c r="AE29" s="103"/>
      <c r="AF29" s="104">
        <v>33630.546760999998</v>
      </c>
      <c r="AG29" s="104" t="s">
        <v>241</v>
      </c>
      <c r="AH29" s="104">
        <v>101.96567749</v>
      </c>
      <c r="AI29" s="104" t="s">
        <v>453</v>
      </c>
      <c r="AJ29" s="104" t="s">
        <v>241</v>
      </c>
      <c r="AK29" s="104" t="s">
        <v>241</v>
      </c>
      <c r="AL29" s="105" t="s">
        <v>50</v>
      </c>
    </row>
    <row r="30" spans="1:39" s="6" customFormat="1" ht="24.75" customHeight="1" thickBot="1" x14ac:dyDescent="0.3">
      <c r="A30" s="99" t="s">
        <v>82</v>
      </c>
      <c r="B30" s="99" t="s">
        <v>89</v>
      </c>
      <c r="C30" s="100" t="s">
        <v>90</v>
      </c>
      <c r="D30" s="101"/>
      <c r="E30" s="102">
        <v>0.14461148730000001</v>
      </c>
      <c r="F30" s="102">
        <v>2.2507261777999998</v>
      </c>
      <c r="G30" s="102">
        <v>3.4249227000000002E-3</v>
      </c>
      <c r="H30" s="102">
        <v>1.5717741E-3</v>
      </c>
      <c r="I30" s="102">
        <v>0.11108467800000001</v>
      </c>
      <c r="J30" s="102">
        <v>0.11108467800000001</v>
      </c>
      <c r="K30" s="102">
        <v>0.11108467800000001</v>
      </c>
      <c r="L30" s="102">
        <v>1.67009303E-2</v>
      </c>
      <c r="M30" s="102">
        <v>8.2793380946999999</v>
      </c>
      <c r="N30" s="102">
        <v>1.0274768000000001E-3</v>
      </c>
      <c r="O30" s="102">
        <v>3.4249230000000001E-4</v>
      </c>
      <c r="P30" s="102">
        <v>2.8769350000000001E-4</v>
      </c>
      <c r="Q30" s="102">
        <v>1.7124613999999999E-3</v>
      </c>
      <c r="R30" s="102">
        <v>1.7124613999999999E-3</v>
      </c>
      <c r="S30" s="102">
        <v>5.8223686500000003E-2</v>
      </c>
      <c r="T30" s="102" t="s">
        <v>452</v>
      </c>
      <c r="U30" s="102" t="s">
        <v>452</v>
      </c>
      <c r="V30" s="102" t="s">
        <v>452</v>
      </c>
      <c r="W30" s="102">
        <v>3.4249227000000002E-3</v>
      </c>
      <c r="X30" s="102">
        <v>1.3699691E-3</v>
      </c>
      <c r="Y30" s="102">
        <v>1.3699691E-3</v>
      </c>
      <c r="Z30" s="102" t="s">
        <v>452</v>
      </c>
      <c r="AA30" s="102" t="s">
        <v>452</v>
      </c>
      <c r="AB30" s="102">
        <v>2.7399382E-3</v>
      </c>
      <c r="AC30" s="102">
        <v>3.12252E-5</v>
      </c>
      <c r="AD30" s="102">
        <v>6.8498449999999998E-4</v>
      </c>
      <c r="AE30" s="103"/>
      <c r="AF30" s="104">
        <v>1503.5410815</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4.2377394176000003</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68775.346160999994</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0.32520110749999998</v>
      </c>
      <c r="J32" s="102">
        <v>0.46016377759999999</v>
      </c>
      <c r="K32" s="102">
        <v>3.6653636971000001</v>
      </c>
      <c r="L32" s="102">
        <v>1.30343092E-2</v>
      </c>
      <c r="M32" s="102" t="s">
        <v>241</v>
      </c>
      <c r="N32" s="102">
        <v>1.2644104988</v>
      </c>
      <c r="O32" s="102">
        <v>3.392162E-4</v>
      </c>
      <c r="P32" s="102">
        <v>2.7988454E-3</v>
      </c>
      <c r="Q32" s="102">
        <v>1.6114840000000001E-4</v>
      </c>
      <c r="R32" s="102">
        <v>1.9883708199999999E-2</v>
      </c>
      <c r="S32" s="102">
        <v>11.411197263</v>
      </c>
      <c r="T32" s="102" t="s">
        <v>452</v>
      </c>
      <c r="U32" s="102" t="s">
        <v>452</v>
      </c>
      <c r="V32" s="102" t="s">
        <v>452</v>
      </c>
      <c r="W32" s="102" t="s">
        <v>241</v>
      </c>
      <c r="X32" s="102" t="s">
        <v>452</v>
      </c>
      <c r="Y32" s="102">
        <v>0.19742183969999999</v>
      </c>
      <c r="Z32" s="102" t="s">
        <v>452</v>
      </c>
      <c r="AA32" s="102" t="s">
        <v>452</v>
      </c>
      <c r="AB32" s="102">
        <v>0.19742183969999999</v>
      </c>
      <c r="AC32" s="102" t="s">
        <v>452</v>
      </c>
      <c r="AD32" s="102" t="s">
        <v>452</v>
      </c>
      <c r="AE32" s="103"/>
      <c r="AF32" s="104" t="s">
        <v>241</v>
      </c>
      <c r="AG32" s="104" t="s">
        <v>241</v>
      </c>
      <c r="AH32" s="104" t="s">
        <v>241</v>
      </c>
      <c r="AI32" s="104" t="s">
        <v>241</v>
      </c>
      <c r="AJ32" s="104" t="s">
        <v>241</v>
      </c>
      <c r="AK32" s="104">
        <v>35641.187404999997</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0.85232898889999997</v>
      </c>
      <c r="J33" s="102">
        <v>10.849</v>
      </c>
      <c r="K33" s="102">
        <v>38.746433914999997</v>
      </c>
      <c r="L33" s="102">
        <v>0.3013611135</v>
      </c>
      <c r="M33" s="102" t="s">
        <v>241</v>
      </c>
      <c r="N33" s="102" t="s">
        <v>452</v>
      </c>
      <c r="O33" s="102">
        <v>0.2441025</v>
      </c>
      <c r="P33" s="102" t="s">
        <v>452</v>
      </c>
      <c r="Q33" s="102" t="s">
        <v>452</v>
      </c>
      <c r="R33" s="102" t="s">
        <v>452</v>
      </c>
      <c r="S33" s="102" t="s">
        <v>452</v>
      </c>
      <c r="T33" s="102" t="s">
        <v>452</v>
      </c>
      <c r="U33" s="102" t="s">
        <v>452</v>
      </c>
      <c r="V33" s="102" t="s">
        <v>452</v>
      </c>
      <c r="W33" s="102" t="s">
        <v>241</v>
      </c>
      <c r="X33" s="102" t="s">
        <v>452</v>
      </c>
      <c r="Y33" s="102">
        <v>5.96695E-2</v>
      </c>
      <c r="Z33" s="102" t="s">
        <v>452</v>
      </c>
      <c r="AA33" s="102" t="s">
        <v>452</v>
      </c>
      <c r="AB33" s="102">
        <v>5.96695E-2</v>
      </c>
      <c r="AC33" s="102" t="s">
        <v>452</v>
      </c>
      <c r="AD33" s="102" t="s">
        <v>452</v>
      </c>
      <c r="AE33" s="103"/>
      <c r="AF33" s="104" t="s">
        <v>241</v>
      </c>
      <c r="AG33" s="104" t="s">
        <v>241</v>
      </c>
      <c r="AH33" s="104" t="s">
        <v>241</v>
      </c>
      <c r="AI33" s="104" t="s">
        <v>241</v>
      </c>
      <c r="AJ33" s="104" t="s">
        <v>241</v>
      </c>
      <c r="AK33" s="104">
        <v>34625.334454999997</v>
      </c>
      <c r="AL33" s="105" t="s">
        <v>95</v>
      </c>
    </row>
    <row r="34" spans="1:38" s="6" customFormat="1" ht="24.75" customHeight="1" thickBot="1" x14ac:dyDescent="0.3">
      <c r="A34" s="99" t="s">
        <v>72</v>
      </c>
      <c r="B34" s="99" t="s">
        <v>98</v>
      </c>
      <c r="C34" s="100" t="s">
        <v>99</v>
      </c>
      <c r="D34" s="101"/>
      <c r="E34" s="102">
        <v>0.9816878081</v>
      </c>
      <c r="F34" s="102">
        <v>8.3547898600000003E-2</v>
      </c>
      <c r="G34" s="102">
        <v>1.6709579700000001E-2</v>
      </c>
      <c r="H34" s="102">
        <v>1.462088E-4</v>
      </c>
      <c r="I34" s="102">
        <v>2.86151553E-2</v>
      </c>
      <c r="J34" s="102">
        <v>3.00772435E-2</v>
      </c>
      <c r="K34" s="102">
        <v>3.1748201500000003E-2</v>
      </c>
      <c r="L34" s="102">
        <v>1.8599850899999999E-2</v>
      </c>
      <c r="M34" s="102">
        <v>0.229756721</v>
      </c>
      <c r="N34" s="102">
        <v>2.0886975000000002E-3</v>
      </c>
      <c r="O34" s="102">
        <v>2.088697E-4</v>
      </c>
      <c r="P34" s="102">
        <v>4.8040000000000001E-5</v>
      </c>
      <c r="Q34" s="102">
        <v>1.0443487000000001E-3</v>
      </c>
      <c r="R34" s="102">
        <v>1.0443487000000001E-3</v>
      </c>
      <c r="S34" s="102">
        <v>1.0253578568999999</v>
      </c>
      <c r="T34" s="102" t="s">
        <v>452</v>
      </c>
      <c r="U34" s="102" t="s">
        <v>452</v>
      </c>
      <c r="V34" s="102" t="s">
        <v>452</v>
      </c>
      <c r="W34" s="102">
        <v>2.0886975000000002E-3</v>
      </c>
      <c r="X34" s="102">
        <v>6.2660920000000004E-4</v>
      </c>
      <c r="Y34" s="102">
        <v>1.0443487000000001E-3</v>
      </c>
      <c r="Z34" s="102" t="s">
        <v>452</v>
      </c>
      <c r="AA34" s="102" t="s">
        <v>452</v>
      </c>
      <c r="AB34" s="102">
        <v>1.6709579999999999E-3</v>
      </c>
      <c r="AC34" s="102" t="s">
        <v>452</v>
      </c>
      <c r="AD34" s="102">
        <v>2.06016363E-2</v>
      </c>
      <c r="AE34" s="103"/>
      <c r="AF34" s="104">
        <v>900.22860698</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44.549410731999998</v>
      </c>
      <c r="F36" s="102">
        <v>2.6052125778000002</v>
      </c>
      <c r="G36" s="102">
        <v>2.3577772679</v>
      </c>
      <c r="H36" s="102" t="s">
        <v>241</v>
      </c>
      <c r="I36" s="102">
        <v>1.5859677424</v>
      </c>
      <c r="J36" s="102">
        <v>1.669431434</v>
      </c>
      <c r="K36" s="102">
        <v>1.669431434</v>
      </c>
      <c r="L36" s="102">
        <v>0.65376452510000005</v>
      </c>
      <c r="M36" s="102">
        <v>3.399580684</v>
      </c>
      <c r="N36" s="102">
        <v>0.1225815661</v>
      </c>
      <c r="O36" s="102">
        <v>1.2266369100000001E-2</v>
      </c>
      <c r="P36" s="102">
        <v>4.6568989200000001E-2</v>
      </c>
      <c r="Q36" s="102">
        <v>6.4744887900000006E-2</v>
      </c>
      <c r="R36" s="102">
        <v>9.5767698600000006E-2</v>
      </c>
      <c r="S36" s="102">
        <v>6.2841226599999994E-2</v>
      </c>
      <c r="T36" s="102" t="s">
        <v>452</v>
      </c>
      <c r="U36" s="102" t="s">
        <v>452</v>
      </c>
      <c r="V36" s="102" t="s">
        <v>452</v>
      </c>
      <c r="W36" s="102">
        <v>3.1363286814000002</v>
      </c>
      <c r="X36" s="102">
        <v>4.6677524999999996E-3</v>
      </c>
      <c r="Y36" s="102">
        <v>1.9443767099999999E-2</v>
      </c>
      <c r="Z36" s="102">
        <v>9.0962837000000008E-3</v>
      </c>
      <c r="AA36" s="102">
        <v>3.5041533800000003E-2</v>
      </c>
      <c r="AB36" s="102">
        <v>6.8249337199999996E-2</v>
      </c>
      <c r="AC36" s="102">
        <v>6.9551317700000004E-2</v>
      </c>
      <c r="AD36" s="102">
        <v>0.307041799</v>
      </c>
      <c r="AE36" s="103"/>
      <c r="AF36" s="104">
        <v>33668.582684000001</v>
      </c>
      <c r="AG36" s="104" t="s">
        <v>54</v>
      </c>
      <c r="AH36" s="104">
        <v>177.09447990000001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0.79120219999999997</v>
      </c>
      <c r="F39" s="102">
        <v>0.12191379939999999</v>
      </c>
      <c r="G39" s="102">
        <v>0.2782925242</v>
      </c>
      <c r="H39" s="102">
        <v>1.567401E-4</v>
      </c>
      <c r="I39" s="102">
        <v>7.6644714399999994E-2</v>
      </c>
      <c r="J39" s="102">
        <v>0.1024205711</v>
      </c>
      <c r="K39" s="102">
        <v>0.14485877280000001</v>
      </c>
      <c r="L39" s="102">
        <v>4.1771568000000002E-2</v>
      </c>
      <c r="M39" s="102">
        <v>0.67901203929999998</v>
      </c>
      <c r="N39" s="102">
        <v>0.12850025979999999</v>
      </c>
      <c r="O39" s="102">
        <v>7.5310569999999999E-3</v>
      </c>
      <c r="P39" s="102">
        <v>1.43885985E-2</v>
      </c>
      <c r="Q39" s="102">
        <v>2.1533314899999999E-2</v>
      </c>
      <c r="R39" s="102">
        <v>0.21526487750000001</v>
      </c>
      <c r="S39" s="102">
        <v>0.17995891820000001</v>
      </c>
      <c r="T39" s="102" t="s">
        <v>452</v>
      </c>
      <c r="U39" s="102" t="s">
        <v>452</v>
      </c>
      <c r="V39" s="102" t="s">
        <v>452</v>
      </c>
      <c r="W39" s="102">
        <v>6.2585917199999994E-2</v>
      </c>
      <c r="X39" s="102">
        <v>5.0935650000000004E-4</v>
      </c>
      <c r="Y39" s="102">
        <v>4.0371039000000001E-3</v>
      </c>
      <c r="Z39" s="102">
        <v>5.2566889999999995E-4</v>
      </c>
      <c r="AA39" s="102">
        <v>4.1276970000000003E-4</v>
      </c>
      <c r="AB39" s="102">
        <v>5.4848989999999997E-3</v>
      </c>
      <c r="AC39" s="102">
        <v>3.2048559400000003E-2</v>
      </c>
      <c r="AD39" s="102">
        <v>1.3916931999999999E-3</v>
      </c>
      <c r="AE39" s="103"/>
      <c r="AF39" s="104">
        <v>11600.393201999999</v>
      </c>
      <c r="AG39" s="104">
        <v>3.9340000000000002</v>
      </c>
      <c r="AH39" s="104">
        <v>300.69580769999999</v>
      </c>
      <c r="AI39" s="104">
        <v>880.31197555999995</v>
      </c>
      <c r="AJ39" s="104">
        <v>264.14359999999999</v>
      </c>
      <c r="AK39" s="104" t="s">
        <v>241</v>
      </c>
      <c r="AL39" s="105" t="s">
        <v>50</v>
      </c>
    </row>
    <row r="40" spans="1:38" s="6" customFormat="1" ht="24.75" customHeight="1" thickBot="1" x14ac:dyDescent="0.3">
      <c r="A40" s="99" t="s">
        <v>72</v>
      </c>
      <c r="B40" s="99" t="s">
        <v>112</v>
      </c>
      <c r="C40" s="100" t="s">
        <v>113</v>
      </c>
      <c r="D40" s="101"/>
      <c r="E40" s="102">
        <v>3.4705825832000001</v>
      </c>
      <c r="F40" s="102">
        <v>0.19057917969999999</v>
      </c>
      <c r="G40" s="102">
        <v>8.1640069900000001E-2</v>
      </c>
      <c r="H40" s="102">
        <v>7.8791799999999997E-4</v>
      </c>
      <c r="I40" s="102">
        <v>5.3479047500000002E-2</v>
      </c>
      <c r="J40" s="102">
        <v>5.6293734200000001E-2</v>
      </c>
      <c r="K40" s="102">
        <v>5.6293734200000001E-2</v>
      </c>
      <c r="L40" s="102">
        <v>2.1926409500000001E-2</v>
      </c>
      <c r="M40" s="102">
        <v>0.78080118030000001</v>
      </c>
      <c r="N40" s="102">
        <v>9.9530087E-3</v>
      </c>
      <c r="O40" s="102">
        <v>9.9292090000000009E-4</v>
      </c>
      <c r="P40" s="102">
        <v>2.352752E-4</v>
      </c>
      <c r="Q40" s="102">
        <v>4.9749644000000003E-3</v>
      </c>
      <c r="R40" s="102">
        <v>4.9716044000000003E-3</v>
      </c>
      <c r="S40" s="102">
        <v>0.16873732850000001</v>
      </c>
      <c r="T40" s="102" t="s">
        <v>452</v>
      </c>
      <c r="U40" s="102" t="s">
        <v>452</v>
      </c>
      <c r="V40" s="102" t="s">
        <v>452</v>
      </c>
      <c r="W40" s="102">
        <v>1.01490087E-2</v>
      </c>
      <c r="X40" s="102">
        <v>2.9785439E-3</v>
      </c>
      <c r="Y40" s="102">
        <v>4.9638551999999997E-3</v>
      </c>
      <c r="Z40" s="102">
        <v>5.4356315999999995E-7</v>
      </c>
      <c r="AA40" s="102">
        <v>4.2430038000000001E-7</v>
      </c>
      <c r="AB40" s="102">
        <v>7.9433669999999998E-3</v>
      </c>
      <c r="AC40" s="102" t="s">
        <v>452</v>
      </c>
      <c r="AD40" s="102">
        <v>2.91234E-5</v>
      </c>
      <c r="AE40" s="103"/>
      <c r="AF40" s="104">
        <v>4277.6787636999998</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2.1404481840999998</v>
      </c>
      <c r="F41" s="102">
        <v>29.029799321999999</v>
      </c>
      <c r="G41" s="102">
        <v>0.7317972049</v>
      </c>
      <c r="H41" s="102">
        <v>9.0524455200000006E-2</v>
      </c>
      <c r="I41" s="102">
        <v>24.75314431</v>
      </c>
      <c r="J41" s="102">
        <v>27.281408629000001</v>
      </c>
      <c r="K41" s="102">
        <v>28.396154228</v>
      </c>
      <c r="L41" s="102">
        <v>1.2728553167000001</v>
      </c>
      <c r="M41" s="102">
        <v>140.56282711</v>
      </c>
      <c r="N41" s="102">
        <v>0.70024205169999998</v>
      </c>
      <c r="O41" s="102">
        <v>0.2229966796</v>
      </c>
      <c r="P41" s="102">
        <v>1.8572441299999999E-2</v>
      </c>
      <c r="Q41" s="102">
        <v>2.0758215E-2</v>
      </c>
      <c r="R41" s="102">
        <v>0.22408840250000001</v>
      </c>
      <c r="S41" s="102">
        <v>0.505924402</v>
      </c>
      <c r="T41" s="102" t="s">
        <v>452</v>
      </c>
      <c r="U41" s="102" t="s">
        <v>452</v>
      </c>
      <c r="V41" s="102" t="s">
        <v>452</v>
      </c>
      <c r="W41" s="102">
        <v>11.211675393</v>
      </c>
      <c r="X41" s="102">
        <v>0.76131893589999999</v>
      </c>
      <c r="Y41" s="102">
        <v>1.1905565143000001</v>
      </c>
      <c r="Z41" s="102">
        <v>0.2865169689</v>
      </c>
      <c r="AA41" s="102">
        <v>0.54820724239999996</v>
      </c>
      <c r="AB41" s="102">
        <v>2.7865996613999999</v>
      </c>
      <c r="AC41" s="102">
        <v>0.11566527779999999</v>
      </c>
      <c r="AD41" s="102">
        <v>0.1256200707</v>
      </c>
      <c r="AE41" s="103"/>
      <c r="AF41" s="104">
        <v>13321.92957</v>
      </c>
      <c r="AG41" s="104">
        <v>85.02</v>
      </c>
      <c r="AH41" s="104">
        <v>84.556022319999997</v>
      </c>
      <c r="AI41" s="104">
        <v>21316.852140999999</v>
      </c>
      <c r="AJ41" s="104" t="s">
        <v>54</v>
      </c>
      <c r="AK41" s="104" t="s">
        <v>241</v>
      </c>
      <c r="AL41" s="105" t="s">
        <v>50</v>
      </c>
    </row>
    <row r="42" spans="1:38" s="6" customFormat="1" ht="24.75" customHeight="1" thickBot="1" x14ac:dyDescent="0.3">
      <c r="A42" s="99" t="s">
        <v>72</v>
      </c>
      <c r="B42" s="99" t="s">
        <v>116</v>
      </c>
      <c r="C42" s="100" t="s">
        <v>117</v>
      </c>
      <c r="D42" s="101"/>
      <c r="E42" s="102">
        <v>2.5609796546000001</v>
      </c>
      <c r="F42" s="102">
        <v>12.036823592999999</v>
      </c>
      <c r="G42" s="102">
        <v>3.0501029299999999E-2</v>
      </c>
      <c r="H42" s="102">
        <v>4.2607060000000001E-4</v>
      </c>
      <c r="I42" s="102">
        <v>0.48968292530000002</v>
      </c>
      <c r="J42" s="102">
        <v>0.48968292530000002</v>
      </c>
      <c r="K42" s="102">
        <v>0.48968292530000002</v>
      </c>
      <c r="L42" s="102">
        <v>8.1396628900000004E-2</v>
      </c>
      <c r="M42" s="102">
        <v>64.830743527999999</v>
      </c>
      <c r="N42" s="102">
        <v>5.2599222000000003E-3</v>
      </c>
      <c r="O42" s="102">
        <v>1.1049096E-3</v>
      </c>
      <c r="P42" s="102">
        <v>7.5861440000000004E-4</v>
      </c>
      <c r="Q42" s="102">
        <v>5.5245479999999998E-3</v>
      </c>
      <c r="R42" s="102">
        <v>5.5245479999999998E-3</v>
      </c>
      <c r="S42" s="102">
        <v>0.18783463359999999</v>
      </c>
      <c r="T42" s="102" t="s">
        <v>452</v>
      </c>
      <c r="U42" s="102" t="s">
        <v>452</v>
      </c>
      <c r="V42" s="102" t="s">
        <v>452</v>
      </c>
      <c r="W42" s="102">
        <v>1.1049096099999999E-2</v>
      </c>
      <c r="X42" s="102">
        <v>4.1417537000000004E-3</v>
      </c>
      <c r="Y42" s="102">
        <v>4.6975232000000004E-3</v>
      </c>
      <c r="Z42" s="102" t="s">
        <v>452</v>
      </c>
      <c r="AA42" s="102" t="s">
        <v>452</v>
      </c>
      <c r="AB42" s="102">
        <v>8.8392769E-3</v>
      </c>
      <c r="AC42" s="102" t="s">
        <v>452</v>
      </c>
      <c r="AD42" s="102">
        <v>1.6540496999999999E-3</v>
      </c>
      <c r="AE42" s="103"/>
      <c r="AF42" s="104">
        <v>4828.3224055999999</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9.97887353E-2</v>
      </c>
      <c r="F43" s="102">
        <v>1.44353031E-2</v>
      </c>
      <c r="G43" s="102">
        <v>4.1953163299999999E-2</v>
      </c>
      <c r="H43" s="102" t="s">
        <v>452</v>
      </c>
      <c r="I43" s="102">
        <v>9.0772465000000004E-3</v>
      </c>
      <c r="J43" s="102">
        <v>1.2659716E-2</v>
      </c>
      <c r="K43" s="102">
        <v>1.8201230700000001E-2</v>
      </c>
      <c r="L43" s="102">
        <v>6.3247232999999996E-3</v>
      </c>
      <c r="M43" s="102">
        <v>7.0653765600000001E-2</v>
      </c>
      <c r="N43" s="102">
        <v>2.12034532E-2</v>
      </c>
      <c r="O43" s="102">
        <v>1.1101424000000001E-3</v>
      </c>
      <c r="P43" s="102">
        <v>1.8757214E-3</v>
      </c>
      <c r="Q43" s="102">
        <v>3.0031617000000001E-3</v>
      </c>
      <c r="R43" s="102">
        <v>4.1128217100000003E-2</v>
      </c>
      <c r="S43" s="102">
        <v>3.3770499699999998E-2</v>
      </c>
      <c r="T43" s="102" t="s">
        <v>452</v>
      </c>
      <c r="U43" s="102" t="s">
        <v>452</v>
      </c>
      <c r="V43" s="102" t="s">
        <v>452</v>
      </c>
      <c r="W43" s="102">
        <v>8.7366723999999993E-3</v>
      </c>
      <c r="X43" s="102">
        <v>1.198833E-4</v>
      </c>
      <c r="Y43" s="102">
        <v>7.9046810000000004E-4</v>
      </c>
      <c r="Z43" s="102">
        <v>1.0716809999999999E-4</v>
      </c>
      <c r="AA43" s="102">
        <v>1.205879E-4</v>
      </c>
      <c r="AB43" s="102">
        <v>1.1381074000000001E-3</v>
      </c>
      <c r="AC43" s="102">
        <v>5.7792E-3</v>
      </c>
      <c r="AD43" s="102">
        <v>1.8202529999999999E-4</v>
      </c>
      <c r="AE43" s="103"/>
      <c r="AF43" s="104">
        <v>1639.0841671000001</v>
      </c>
      <c r="AG43" s="104" t="s">
        <v>54</v>
      </c>
      <c r="AH43" s="104">
        <v>9.7522964658000006</v>
      </c>
      <c r="AI43" s="104" t="s">
        <v>54</v>
      </c>
      <c r="AJ43" s="104">
        <v>51.968000000000004</v>
      </c>
      <c r="AK43" s="104" t="s">
        <v>241</v>
      </c>
      <c r="AL43" s="105" t="s">
        <v>50</v>
      </c>
    </row>
    <row r="44" spans="1:38" s="6" customFormat="1" ht="24.75" customHeight="1" thickBot="1" x14ac:dyDescent="0.3">
      <c r="A44" s="99" t="s">
        <v>72</v>
      </c>
      <c r="B44" s="99" t="s">
        <v>120</v>
      </c>
      <c r="C44" s="100" t="s">
        <v>121</v>
      </c>
      <c r="D44" s="101"/>
      <c r="E44" s="102">
        <v>2.5097222421000001</v>
      </c>
      <c r="F44" s="102">
        <v>0.37407806960000001</v>
      </c>
      <c r="G44" s="102">
        <v>7.8141185399999993E-2</v>
      </c>
      <c r="H44" s="102">
        <v>7.3544319999999997E-4</v>
      </c>
      <c r="I44" s="102">
        <v>0.3132033689</v>
      </c>
      <c r="J44" s="102">
        <v>0.3296875984</v>
      </c>
      <c r="K44" s="102">
        <v>0.3296875984</v>
      </c>
      <c r="L44" s="102">
        <v>0.12841269289999999</v>
      </c>
      <c r="M44" s="102">
        <v>1.6256046386</v>
      </c>
      <c r="N44" s="102">
        <v>9.7677007999999992E-3</v>
      </c>
      <c r="O44" s="102">
        <v>9.7679110000000011E-4</v>
      </c>
      <c r="P44" s="102">
        <v>2.2468029999999999E-4</v>
      </c>
      <c r="Q44" s="102">
        <v>4.8839557000000004E-3</v>
      </c>
      <c r="R44" s="102">
        <v>4.8839557000000004E-3</v>
      </c>
      <c r="S44" s="102">
        <v>0.16605449289999999</v>
      </c>
      <c r="T44" s="102" t="s">
        <v>452</v>
      </c>
      <c r="U44" s="102" t="s">
        <v>452</v>
      </c>
      <c r="V44" s="102" t="s">
        <v>452</v>
      </c>
      <c r="W44" s="102">
        <v>9.7679112999999994E-3</v>
      </c>
      <c r="X44" s="102">
        <v>2.9304035E-3</v>
      </c>
      <c r="Y44" s="102">
        <v>4.8839256000000001E-3</v>
      </c>
      <c r="Z44" s="102" t="s">
        <v>452</v>
      </c>
      <c r="AA44" s="102" t="s">
        <v>452</v>
      </c>
      <c r="AB44" s="102">
        <v>7.8143290999999997E-3</v>
      </c>
      <c r="AC44" s="102" t="s">
        <v>452</v>
      </c>
      <c r="AD44" s="102">
        <v>9.6341806200000005E-2</v>
      </c>
      <c r="AE44" s="103"/>
      <c r="AF44" s="104">
        <v>4209.9721980000004</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13.687160263999999</v>
      </c>
      <c r="F45" s="102">
        <v>0.37069805690000002</v>
      </c>
      <c r="G45" s="102">
        <v>0.67831537099999994</v>
      </c>
      <c r="H45" s="102" t="s">
        <v>241</v>
      </c>
      <c r="I45" s="102">
        <v>0.52323965419999996</v>
      </c>
      <c r="J45" s="102">
        <v>0.55077858329999996</v>
      </c>
      <c r="K45" s="102">
        <v>0.55077858329999996</v>
      </c>
      <c r="L45" s="102">
        <v>0.21529697310000001</v>
      </c>
      <c r="M45" s="102">
        <v>2.0824625244999999</v>
      </c>
      <c r="N45" s="102">
        <v>2.85137021E-2</v>
      </c>
      <c r="O45" s="102">
        <v>2.8513701999999998E-3</v>
      </c>
      <c r="P45" s="102">
        <v>1.3557547200000001E-2</v>
      </c>
      <c r="Q45" s="102">
        <v>1.44200219E-2</v>
      </c>
      <c r="R45" s="102">
        <v>1.3619942899999999E-2</v>
      </c>
      <c r="S45" s="102">
        <v>1.43267814E-2</v>
      </c>
      <c r="T45" s="102" t="s">
        <v>452</v>
      </c>
      <c r="U45" s="102" t="s">
        <v>452</v>
      </c>
      <c r="V45" s="102" t="s">
        <v>452</v>
      </c>
      <c r="W45" s="102">
        <v>1.0566316266</v>
      </c>
      <c r="X45" s="102">
        <v>1.5857325E-3</v>
      </c>
      <c r="Y45" s="102">
        <v>6.6163437E-3</v>
      </c>
      <c r="Z45" s="102">
        <v>3.0957311E-3</v>
      </c>
      <c r="AA45" s="102">
        <v>1.1943281700000001E-2</v>
      </c>
      <c r="AB45" s="102">
        <v>2.3241088999999999E-2</v>
      </c>
      <c r="AC45" s="102">
        <v>2.3249345800000001E-2</v>
      </c>
      <c r="AD45" s="102">
        <v>0.1026893945</v>
      </c>
      <c r="AE45" s="103"/>
      <c r="AF45" s="104">
        <v>11379.378245</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4.2337746500000002E-2</v>
      </c>
      <c r="F46" s="102">
        <v>6.7724528000000003E-3</v>
      </c>
      <c r="G46" s="102">
        <v>1.35349892E-2</v>
      </c>
      <c r="H46" s="102" t="s">
        <v>452</v>
      </c>
      <c r="I46" s="102">
        <v>2.0131784000000002E-3</v>
      </c>
      <c r="J46" s="102">
        <v>2.6072753000000001E-3</v>
      </c>
      <c r="K46" s="102">
        <v>4.8425020999999999E-3</v>
      </c>
      <c r="L46" s="102">
        <v>1.6276632E-3</v>
      </c>
      <c r="M46" s="102">
        <v>3.3862264000000003E-2</v>
      </c>
      <c r="N46" s="102">
        <v>1.6925181999999999E-3</v>
      </c>
      <c r="O46" s="102">
        <v>1.693113E-4</v>
      </c>
      <c r="P46" s="102">
        <v>8.4615989999999996E-4</v>
      </c>
      <c r="Q46" s="102">
        <v>8.4655660000000003E-4</v>
      </c>
      <c r="R46" s="102">
        <v>6.7724530000000003E-4</v>
      </c>
      <c r="S46" s="102">
        <v>8.4655660000000003E-4</v>
      </c>
      <c r="T46" s="102" t="s">
        <v>452</v>
      </c>
      <c r="U46" s="102" t="s">
        <v>452</v>
      </c>
      <c r="V46" s="102" t="s">
        <v>452</v>
      </c>
      <c r="W46" s="102">
        <v>1.6931132000000001E-3</v>
      </c>
      <c r="X46" s="102">
        <v>3.8699657999999999E-7</v>
      </c>
      <c r="Y46" s="102">
        <v>1.9349914000000001E-7</v>
      </c>
      <c r="Z46" s="102">
        <v>3.3862263999999999E-7</v>
      </c>
      <c r="AA46" s="102">
        <v>7.7399484999999998E-7</v>
      </c>
      <c r="AB46" s="102">
        <v>1.6931132E-6</v>
      </c>
      <c r="AC46" s="102">
        <v>1.6035290000000001E-4</v>
      </c>
      <c r="AD46" s="102">
        <v>6.7865099999999995E-5</v>
      </c>
      <c r="AE46" s="103"/>
      <c r="AF46" s="104">
        <v>729.73178962999998</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2.7698915762</v>
      </c>
      <c r="F47" s="102">
        <v>0.12885022560000001</v>
      </c>
      <c r="G47" s="102">
        <v>9.9810558300000005E-2</v>
      </c>
      <c r="H47" s="102">
        <v>4.0023430000000001E-4</v>
      </c>
      <c r="I47" s="102">
        <v>7.8329047200000002E-2</v>
      </c>
      <c r="J47" s="102">
        <v>8.2177975099999995E-2</v>
      </c>
      <c r="K47" s="102">
        <v>8.2177975099999995E-2</v>
      </c>
      <c r="L47" s="102">
        <v>3.2468859799999999E-2</v>
      </c>
      <c r="M47" s="102">
        <v>0.2239097571</v>
      </c>
      <c r="N47" s="102">
        <v>3.8189340099999997E-2</v>
      </c>
      <c r="O47" s="102">
        <v>5.9375460000000004E-4</v>
      </c>
      <c r="P47" s="102">
        <v>2.6215930000000002E-3</v>
      </c>
      <c r="Q47" s="102">
        <v>2.9687728E-3</v>
      </c>
      <c r="R47" s="102">
        <v>2.4854658999999999E-3</v>
      </c>
      <c r="S47" s="102">
        <v>1.05862492E-2</v>
      </c>
      <c r="T47" s="102" t="s">
        <v>452</v>
      </c>
      <c r="U47" s="102" t="s">
        <v>452</v>
      </c>
      <c r="V47" s="102" t="s">
        <v>452</v>
      </c>
      <c r="W47" s="102">
        <v>0.1942614251</v>
      </c>
      <c r="X47" s="102">
        <v>5.5615910000000001E-4</v>
      </c>
      <c r="Y47" s="102">
        <v>1.9471709999999999E-3</v>
      </c>
      <c r="Z47" s="102">
        <v>1.154944E-3</v>
      </c>
      <c r="AA47" s="102">
        <v>2.7323397000000001E-3</v>
      </c>
      <c r="AB47" s="102">
        <v>6.3906138000000001E-3</v>
      </c>
      <c r="AC47" s="102">
        <v>4.3588602999999997E-3</v>
      </c>
      <c r="AD47" s="102">
        <v>6.4924143599999998E-2</v>
      </c>
      <c r="AE47" s="103"/>
      <c r="AF47" s="104">
        <v>2559.3445040000001</v>
      </c>
      <c r="AG47" s="104" t="s">
        <v>241</v>
      </c>
      <c r="AH47" s="104" t="s">
        <v>241</v>
      </c>
      <c r="AI47" s="104" t="s">
        <v>54</v>
      </c>
      <c r="AJ47" s="104" t="s">
        <v>241</v>
      </c>
      <c r="AK47" s="104" t="s">
        <v>241</v>
      </c>
      <c r="AL47" s="105" t="s">
        <v>50</v>
      </c>
    </row>
    <row r="48" spans="1:38" s="6" customFormat="1" ht="24.75" customHeight="1" thickBot="1" x14ac:dyDescent="0.3">
      <c r="A48" s="99" t="s">
        <v>128</v>
      </c>
      <c r="B48" s="99" t="s">
        <v>129</v>
      </c>
      <c r="C48" s="100" t="s">
        <v>130</v>
      </c>
      <c r="D48" s="101"/>
      <c r="E48" s="102" t="s">
        <v>241</v>
      </c>
      <c r="F48" s="102">
        <v>1.7439232</v>
      </c>
      <c r="G48" s="102" t="s">
        <v>241</v>
      </c>
      <c r="H48" s="102" t="s">
        <v>241</v>
      </c>
      <c r="I48" s="102">
        <v>1.7126740000000001E-2</v>
      </c>
      <c r="J48" s="102">
        <v>0.143864616</v>
      </c>
      <c r="K48" s="102">
        <v>0.30485597199999998</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3.4253480000000001</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165.28203366</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160.83862389999999</v>
      </c>
      <c r="AL51" s="105" t="s">
        <v>389</v>
      </c>
    </row>
    <row r="52" spans="1:38" s="6" customFormat="1" ht="24.75" customHeight="1" thickBot="1" x14ac:dyDescent="0.3">
      <c r="A52" s="99" t="s">
        <v>128</v>
      </c>
      <c r="B52" s="106" t="s">
        <v>140</v>
      </c>
      <c r="C52" s="109" t="s">
        <v>141</v>
      </c>
      <c r="D52" s="111"/>
      <c r="E52" s="102">
        <v>1.1000000000000001</v>
      </c>
      <c r="F52" s="102">
        <v>0.89556067269999995</v>
      </c>
      <c r="G52" s="102">
        <v>1.5805</v>
      </c>
      <c r="H52" s="102" t="s">
        <v>241</v>
      </c>
      <c r="I52" s="102">
        <v>9.0200000000000002E-2</v>
      </c>
      <c r="J52" s="102">
        <v>9.0200000000000002E-2</v>
      </c>
      <c r="K52" s="102">
        <v>9.0200000000000002E-2</v>
      </c>
      <c r="L52" s="102">
        <v>1.4432E-4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13.242756</v>
      </c>
      <c r="AL52" s="105" t="s">
        <v>142</v>
      </c>
    </row>
    <row r="53" spans="1:38" s="6" customFormat="1" ht="24.75" customHeight="1" thickBot="1" x14ac:dyDescent="0.3">
      <c r="A53" s="99" t="s">
        <v>128</v>
      </c>
      <c r="B53" s="106" t="s">
        <v>143</v>
      </c>
      <c r="C53" s="109" t="s">
        <v>144</v>
      </c>
      <c r="D53" s="111"/>
      <c r="E53" s="102" t="s">
        <v>241</v>
      </c>
      <c r="F53" s="102">
        <v>3.9577797010000002</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1.649467</v>
      </c>
      <c r="AL53" s="105" t="s">
        <v>145</v>
      </c>
    </row>
    <row r="54" spans="1:38" s="6" customFormat="1" ht="23.5" thickBot="1" x14ac:dyDescent="0.3">
      <c r="A54" s="99" t="s">
        <v>128</v>
      </c>
      <c r="B54" s="106" t="s">
        <v>146</v>
      </c>
      <c r="C54" s="109" t="s">
        <v>147</v>
      </c>
      <c r="D54" s="111"/>
      <c r="E54" s="102" t="s">
        <v>241</v>
      </c>
      <c r="F54" s="102">
        <v>0.44902207170000003</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0.92254895820000005</v>
      </c>
      <c r="F55" s="102">
        <v>11.64309542</v>
      </c>
      <c r="G55" s="102">
        <v>1.1567701999999999E-2</v>
      </c>
      <c r="H55" s="102" t="s">
        <v>452</v>
      </c>
      <c r="I55" s="102">
        <v>0.50209931159999999</v>
      </c>
      <c r="J55" s="102">
        <v>0.55547673529999997</v>
      </c>
      <c r="K55" s="102">
        <v>0.58038619940000002</v>
      </c>
      <c r="L55" s="102">
        <v>0.36883813770000001</v>
      </c>
      <c r="M55" s="102">
        <v>0.82716967289999999</v>
      </c>
      <c r="N55" s="102">
        <v>1.154955E-4</v>
      </c>
      <c r="O55" s="102">
        <v>7.8536909999999999E-4</v>
      </c>
      <c r="P55" s="102">
        <v>4.6198179999999998E-4</v>
      </c>
      <c r="Q55" s="102">
        <v>1.8552088E-3</v>
      </c>
      <c r="R55" s="102">
        <v>1.02524695E-2</v>
      </c>
      <c r="S55" s="102">
        <v>7.8114053999999997E-3</v>
      </c>
      <c r="T55" s="102" t="s">
        <v>452</v>
      </c>
      <c r="U55" s="102" t="s">
        <v>452</v>
      </c>
      <c r="V55" s="102" t="s">
        <v>452</v>
      </c>
      <c r="W55" s="102">
        <v>9.4269091799999996E-2</v>
      </c>
      <c r="X55" s="102">
        <v>1.17898E-5</v>
      </c>
      <c r="Y55" s="102">
        <v>1.7281402E-3</v>
      </c>
      <c r="Z55" s="102">
        <v>1.10859E-5</v>
      </c>
      <c r="AA55" s="102">
        <v>1.10859E-5</v>
      </c>
      <c r="AB55" s="102">
        <v>1.7621017000000001E-3</v>
      </c>
      <c r="AC55" s="102" t="s">
        <v>241</v>
      </c>
      <c r="AD55" s="102">
        <v>1.5657399999999999</v>
      </c>
      <c r="AE55" s="103"/>
      <c r="AF55" s="104">
        <v>1250.825235</v>
      </c>
      <c r="AG55" s="104" t="s">
        <v>241</v>
      </c>
      <c r="AH55" s="104">
        <v>19371.587433000001</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0.62939909999999999</v>
      </c>
      <c r="H57" s="102" t="s">
        <v>241</v>
      </c>
      <c r="I57" s="102">
        <v>6.7199999999999996E-2</v>
      </c>
      <c r="J57" s="102">
        <v>0.12096</v>
      </c>
      <c r="K57" s="102">
        <v>0.13439999999999999</v>
      </c>
      <c r="L57" s="102">
        <v>2.016E-3</v>
      </c>
      <c r="M57" s="102" t="s">
        <v>241</v>
      </c>
      <c r="N57" s="102">
        <v>6.2579999999999997E-2</v>
      </c>
      <c r="O57" s="102">
        <v>4.3389999999999998E-2</v>
      </c>
      <c r="P57" s="102">
        <v>1.1990000000000001E-2</v>
      </c>
      <c r="Q57" s="102">
        <v>2.8709999999999999E-3</v>
      </c>
      <c r="R57" s="102">
        <v>0.12145</v>
      </c>
      <c r="S57" s="102">
        <v>9.2859999999999998E-2</v>
      </c>
      <c r="T57" s="102" t="s">
        <v>452</v>
      </c>
      <c r="U57" s="102" t="s">
        <v>452</v>
      </c>
      <c r="V57" s="102" t="s">
        <v>452</v>
      </c>
      <c r="W57" s="102">
        <v>0.19719999999999999</v>
      </c>
      <c r="X57" s="102" t="s">
        <v>241</v>
      </c>
      <c r="Y57" s="102" t="s">
        <v>241</v>
      </c>
      <c r="Z57" s="102" t="s">
        <v>241</v>
      </c>
      <c r="AA57" s="102" t="s">
        <v>241</v>
      </c>
      <c r="AB57" s="102" t="s">
        <v>241</v>
      </c>
      <c r="AC57" s="102">
        <v>7.7330002000000004E-3</v>
      </c>
      <c r="AD57" s="102" t="s">
        <v>241</v>
      </c>
      <c r="AE57" s="103"/>
      <c r="AF57" s="104" t="s">
        <v>241</v>
      </c>
      <c r="AG57" s="104" t="s">
        <v>241</v>
      </c>
      <c r="AH57" s="104" t="s">
        <v>241</v>
      </c>
      <c r="AI57" s="104" t="s">
        <v>241</v>
      </c>
      <c r="AJ57" s="104" t="s">
        <v>241</v>
      </c>
      <c r="AK57" s="104">
        <v>1681.087</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5.2203799999999995E-4</v>
      </c>
      <c r="J58" s="102">
        <v>2.6101900000000001E-3</v>
      </c>
      <c r="K58" s="102">
        <v>6.7099999999999998E-3</v>
      </c>
      <c r="L58" s="102">
        <v>2.4155999999999998E-6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1.6964948000000001E-3</v>
      </c>
      <c r="AD58" s="102" t="s">
        <v>241</v>
      </c>
      <c r="AE58" s="103"/>
      <c r="AF58" s="104" t="s">
        <v>241</v>
      </c>
      <c r="AG58" s="104" t="s">
        <v>241</v>
      </c>
      <c r="AH58" s="104" t="s">
        <v>241</v>
      </c>
      <c r="AI58" s="104" t="s">
        <v>241</v>
      </c>
      <c r="AJ58" s="104" t="s">
        <v>241</v>
      </c>
      <c r="AK58" s="104">
        <v>115.8022895</v>
      </c>
      <c r="AL58" s="105" t="s">
        <v>160</v>
      </c>
    </row>
    <row r="59" spans="1:38" s="6" customFormat="1" ht="24.75" customHeight="1" thickBot="1" x14ac:dyDescent="0.3">
      <c r="A59" s="99" t="s">
        <v>55</v>
      </c>
      <c r="B59" s="112" t="s">
        <v>161</v>
      </c>
      <c r="C59" s="100" t="s">
        <v>162</v>
      </c>
      <c r="D59" s="101"/>
      <c r="E59" s="102">
        <v>3.1800000000000002E-2</v>
      </c>
      <c r="F59" s="102" t="s">
        <v>452</v>
      </c>
      <c r="G59" s="102" t="s">
        <v>452</v>
      </c>
      <c r="H59" s="102">
        <v>7.6799999999999993E-2</v>
      </c>
      <c r="I59" s="102">
        <v>4.7008000000000001E-2</v>
      </c>
      <c r="J59" s="102">
        <v>5.2884E-2</v>
      </c>
      <c r="K59" s="102">
        <v>5.876E-2</v>
      </c>
      <c r="L59" s="102">
        <v>2.8204800000000001E-5</v>
      </c>
      <c r="M59" s="102" t="s">
        <v>452</v>
      </c>
      <c r="N59" s="102">
        <v>0.17330000000000001</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3.5130999999999999E-3</v>
      </c>
      <c r="J60" s="102">
        <v>3.4428380000000001E-2</v>
      </c>
      <c r="K60" s="102">
        <v>7.0262000000000005E-2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0.18625908499999999</v>
      </c>
      <c r="J61" s="102">
        <v>1.862590848</v>
      </c>
      <c r="K61" s="102">
        <v>6.1819215869999997</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629.38800000000003</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0.1156852679</v>
      </c>
      <c r="H63" s="102">
        <v>7.0699999999999999E-2</v>
      </c>
      <c r="I63" s="102">
        <v>0.318442</v>
      </c>
      <c r="J63" s="102">
        <v>2.6447189999999998</v>
      </c>
      <c r="K63" s="102">
        <v>5.3202999999999996</v>
      </c>
      <c r="L63" s="102">
        <v>9.7926100000000002E-3</v>
      </c>
      <c r="M63" s="102" t="s">
        <v>452</v>
      </c>
      <c r="N63" s="102">
        <v>8.09E-3</v>
      </c>
      <c r="O63" s="102">
        <v>1.1E-4</v>
      </c>
      <c r="P63" s="102">
        <v>5.8060000000000004E-3</v>
      </c>
      <c r="Q63" s="102">
        <v>2.5000000000000001E-3</v>
      </c>
      <c r="R63" s="102">
        <v>5.9180000000000003E-2</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51000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2.5788299999999998E-3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429.80500000000001</v>
      </c>
      <c r="AL64" s="105" t="s">
        <v>177</v>
      </c>
    </row>
    <row r="65" spans="1:38" s="6" customFormat="1" ht="24.75" customHeight="1" thickBot="1" x14ac:dyDescent="0.3">
      <c r="A65" s="99" t="s">
        <v>55</v>
      </c>
      <c r="B65" s="106" t="s">
        <v>178</v>
      </c>
      <c r="C65" s="100" t="s">
        <v>179</v>
      </c>
      <c r="D65" s="101"/>
      <c r="E65" s="102">
        <v>1.35365</v>
      </c>
      <c r="F65" s="102" t="s">
        <v>241</v>
      </c>
      <c r="G65" s="102" t="s">
        <v>241</v>
      </c>
      <c r="H65" s="102">
        <v>0.36431999999999998</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1593.82107</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0.39413520000000002</v>
      </c>
      <c r="G67" s="102">
        <v>1.2504</v>
      </c>
      <c r="H67" s="102" t="s">
        <v>241</v>
      </c>
      <c r="I67" s="102">
        <v>0.3856</v>
      </c>
      <c r="J67" s="102">
        <v>0.3856</v>
      </c>
      <c r="K67" s="102">
        <v>0.3856</v>
      </c>
      <c r="L67" s="102">
        <v>6.9407999999999996E-3</v>
      </c>
      <c r="M67" s="102">
        <v>22.3856</v>
      </c>
      <c r="N67" s="102">
        <v>0.16420000000000001</v>
      </c>
      <c r="O67" s="102">
        <v>2.3300000000000001E-2</v>
      </c>
      <c r="P67" s="102">
        <v>2.1366667E-3</v>
      </c>
      <c r="Q67" s="102">
        <v>2.1700000000000001E-2</v>
      </c>
      <c r="R67" s="102">
        <v>0.1183</v>
      </c>
      <c r="S67" s="102">
        <v>0.1181</v>
      </c>
      <c r="T67" s="102" t="s">
        <v>452</v>
      </c>
      <c r="U67" s="102" t="s">
        <v>452</v>
      </c>
      <c r="V67" s="102" t="s">
        <v>452</v>
      </c>
      <c r="W67" s="102" t="s">
        <v>452</v>
      </c>
      <c r="X67" s="102">
        <v>3.4799999999999998E-2</v>
      </c>
      <c r="Y67" s="102">
        <v>7.8299999999999995E-2</v>
      </c>
      <c r="Z67" s="102">
        <v>4.3499999999999997E-2</v>
      </c>
      <c r="AA67" s="102">
        <v>1.7399999999999999E-2</v>
      </c>
      <c r="AB67" s="102">
        <v>0.17399999999999999</v>
      </c>
      <c r="AC67" s="102" t="s">
        <v>452</v>
      </c>
      <c r="AD67" s="102" t="s">
        <v>452</v>
      </c>
      <c r="AE67" s="103"/>
      <c r="AF67" s="104" t="s">
        <v>241</v>
      </c>
      <c r="AG67" s="104" t="s">
        <v>241</v>
      </c>
      <c r="AH67" s="104" t="s">
        <v>241</v>
      </c>
      <c r="AI67" s="104" t="s">
        <v>241</v>
      </c>
      <c r="AJ67" s="104" t="s">
        <v>241</v>
      </c>
      <c r="AK67" s="104">
        <v>36.494</v>
      </c>
      <c r="AL67" s="105" t="s">
        <v>186</v>
      </c>
    </row>
    <row r="68" spans="1:38" s="6" customFormat="1" ht="24.75" customHeight="1" thickBot="1" x14ac:dyDescent="0.3">
      <c r="A68" s="99" t="s">
        <v>55</v>
      </c>
      <c r="B68" s="106" t="s">
        <v>187</v>
      </c>
      <c r="C68" s="100" t="s">
        <v>188</v>
      </c>
      <c r="D68" s="101"/>
      <c r="E68" s="102">
        <v>0.44540000000000002</v>
      </c>
      <c r="F68" s="102" t="s">
        <v>452</v>
      </c>
      <c r="G68" s="102">
        <v>4.8805000000000001E-2</v>
      </c>
      <c r="H68" s="102" t="s">
        <v>452</v>
      </c>
      <c r="I68" s="102">
        <v>8.7332999999999994E-2</v>
      </c>
      <c r="J68" s="102">
        <v>8.7332999999999994E-2</v>
      </c>
      <c r="K68" s="102">
        <v>8.7332999999999994E-2</v>
      </c>
      <c r="L68" s="102">
        <v>1.571994E-3</v>
      </c>
      <c r="M68" s="102" t="s">
        <v>452</v>
      </c>
      <c r="N68" s="102">
        <v>0.25519999999999998</v>
      </c>
      <c r="O68" s="102">
        <v>4.7000000000000002E-3</v>
      </c>
      <c r="P68" s="102">
        <v>2.81E-3</v>
      </c>
      <c r="Q68" s="102">
        <v>2.8999999999999998E-3</v>
      </c>
      <c r="R68" s="102">
        <v>2.9100000000000001E-2</v>
      </c>
      <c r="S68" s="102">
        <v>1.06E-2</v>
      </c>
      <c r="T68" s="102" t="s">
        <v>452</v>
      </c>
      <c r="U68" s="102" t="s">
        <v>452</v>
      </c>
      <c r="V68" s="102" t="s">
        <v>452</v>
      </c>
      <c r="W68" s="102">
        <v>0.14899999999999999</v>
      </c>
      <c r="X68" s="102">
        <v>1.542E-3</v>
      </c>
      <c r="Y68" s="102">
        <v>3.4694999999999999E-3</v>
      </c>
      <c r="Z68" s="102">
        <v>1.9275E-3</v>
      </c>
      <c r="AA68" s="102">
        <v>7.7099999999999998E-4</v>
      </c>
      <c r="AB68" s="102">
        <v>7.7099999999999998E-3</v>
      </c>
      <c r="AC68" s="102" t="s">
        <v>241</v>
      </c>
      <c r="AD68" s="102">
        <v>1.1670551899999999E-2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0.15448113860000001</v>
      </c>
      <c r="F70" s="102">
        <v>0.58254942939999999</v>
      </c>
      <c r="G70" s="102">
        <v>1.35E-2</v>
      </c>
      <c r="H70" s="102">
        <v>2.3E-3</v>
      </c>
      <c r="I70" s="102">
        <v>0.32657551499999998</v>
      </c>
      <c r="J70" s="102">
        <v>0.43522361500000001</v>
      </c>
      <c r="K70" s="102">
        <v>0.548194615</v>
      </c>
      <c r="L70" s="102">
        <v>1.49161152E-2</v>
      </c>
      <c r="M70" s="102">
        <v>1.9873499999999999E-2</v>
      </c>
      <c r="N70" s="102">
        <v>3.2431229999999999E-4</v>
      </c>
      <c r="O70" s="102">
        <v>8.9323300000000006E-5</v>
      </c>
      <c r="P70" s="102">
        <v>2.29249E-4</v>
      </c>
      <c r="Q70" s="102">
        <v>2.28497E-4</v>
      </c>
      <c r="R70" s="102">
        <v>1.0846149999999999E-3</v>
      </c>
      <c r="S70" s="102">
        <v>4.8097040000000001E-2</v>
      </c>
      <c r="T70" s="102" t="s">
        <v>452</v>
      </c>
      <c r="U70" s="102" t="s">
        <v>452</v>
      </c>
      <c r="V70" s="102" t="s">
        <v>452</v>
      </c>
      <c r="W70" s="102">
        <v>8.6624500000000004E-3</v>
      </c>
      <c r="X70" s="102">
        <v>1.1198294E-6</v>
      </c>
      <c r="Y70" s="102">
        <v>1.9053814000000001E-6</v>
      </c>
      <c r="Z70" s="102">
        <v>1.0529739000000001E-6</v>
      </c>
      <c r="AA70" s="102">
        <v>1.0529739000000001E-6</v>
      </c>
      <c r="AB70" s="102">
        <v>5.1311585999999998E-6</v>
      </c>
      <c r="AC70" s="102">
        <v>1.324E-2</v>
      </c>
      <c r="AD70" s="102">
        <v>1.4593549E-3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3.1555724E-2</v>
      </c>
      <c r="G72" s="102" t="s">
        <v>452</v>
      </c>
      <c r="H72" s="102" t="s">
        <v>452</v>
      </c>
      <c r="I72" s="102">
        <v>9.7924775000000006E-2</v>
      </c>
      <c r="J72" s="102">
        <v>0.1206185</v>
      </c>
      <c r="K72" s="102">
        <v>0.18291499999999999</v>
      </c>
      <c r="L72" s="102">
        <v>9.1457499999999996E-5</v>
      </c>
      <c r="M72" s="102">
        <v>1.1661897999999999</v>
      </c>
      <c r="N72" s="102">
        <v>2.70777</v>
      </c>
      <c r="O72" s="102">
        <v>5.6000000000000001E-2</v>
      </c>
      <c r="P72" s="102">
        <v>0.1321</v>
      </c>
      <c r="Q72" s="102">
        <v>2.4E-2</v>
      </c>
      <c r="R72" s="102">
        <v>0.2</v>
      </c>
      <c r="S72" s="102">
        <v>0.26412999999999998</v>
      </c>
      <c r="T72" s="102" t="s">
        <v>452</v>
      </c>
      <c r="U72" s="102" t="s">
        <v>452</v>
      </c>
      <c r="V72" s="102" t="s">
        <v>452</v>
      </c>
      <c r="W72" s="102">
        <v>4</v>
      </c>
      <c r="X72" s="102">
        <v>6.8999999999999999E-3</v>
      </c>
      <c r="Y72" s="102">
        <v>1.5525000000000001E-2</v>
      </c>
      <c r="Z72" s="102">
        <v>8.6250000000000007E-3</v>
      </c>
      <c r="AA72" s="102">
        <v>3.4499999999999999E-3</v>
      </c>
      <c r="AB72" s="102">
        <v>3.4500000000000003E-2</v>
      </c>
      <c r="AC72" s="102">
        <v>2.0579819999999999E-2</v>
      </c>
      <c r="AD72" s="102">
        <v>3.6624957600000001E-2</v>
      </c>
      <c r="AE72" s="103"/>
      <c r="AF72" s="104" t="s">
        <v>241</v>
      </c>
      <c r="AG72" s="104" t="s">
        <v>241</v>
      </c>
      <c r="AH72" s="104" t="s">
        <v>241</v>
      </c>
      <c r="AI72" s="104" t="s">
        <v>241</v>
      </c>
      <c r="AJ72" s="104" t="s">
        <v>241</v>
      </c>
      <c r="AK72" s="104">
        <v>685.99400000000003</v>
      </c>
      <c r="AL72" s="105" t="s">
        <v>199</v>
      </c>
    </row>
    <row r="73" spans="1:38" s="6" customFormat="1" ht="24.75" customHeight="1" thickBot="1" x14ac:dyDescent="0.3">
      <c r="A73" s="99" t="s">
        <v>55</v>
      </c>
      <c r="B73" s="99" t="s">
        <v>200</v>
      </c>
      <c r="C73" s="100" t="s">
        <v>201</v>
      </c>
      <c r="D73" s="101"/>
      <c r="E73" s="102">
        <v>9.2584999999999997</v>
      </c>
      <c r="F73" s="102">
        <v>1.2315829299000001</v>
      </c>
      <c r="G73" s="102">
        <v>6.11578</v>
      </c>
      <c r="H73" s="102" t="s">
        <v>452</v>
      </c>
      <c r="I73" s="102">
        <v>2.5196499999999999</v>
      </c>
      <c r="J73" s="102">
        <v>2.5196499999999999</v>
      </c>
      <c r="K73" s="102">
        <v>2.5196499999999999</v>
      </c>
      <c r="L73" s="102">
        <v>7.8486674999999999E-3</v>
      </c>
      <c r="M73" s="102" t="s">
        <v>452</v>
      </c>
      <c r="N73" s="102">
        <v>0.31146000000000001</v>
      </c>
      <c r="O73" s="102">
        <v>1.2109999999999999E-2</v>
      </c>
      <c r="P73" s="102">
        <v>4.3700000000000003E-2</v>
      </c>
      <c r="Q73" s="102">
        <v>0.13814000000000001</v>
      </c>
      <c r="R73" s="102">
        <v>9.4589999999999994E-2</v>
      </c>
      <c r="S73" s="102">
        <v>0.22474</v>
      </c>
      <c r="T73" s="102" t="s">
        <v>452</v>
      </c>
      <c r="U73" s="102" t="s">
        <v>452</v>
      </c>
      <c r="V73" s="102" t="s">
        <v>452</v>
      </c>
      <c r="W73" s="102">
        <v>1.7709159152</v>
      </c>
      <c r="X73" s="102">
        <v>2.5319999999999999E-2</v>
      </c>
      <c r="Y73" s="102">
        <v>5.697E-2</v>
      </c>
      <c r="Z73" s="102">
        <v>3.1649999999999998E-2</v>
      </c>
      <c r="AA73" s="102">
        <v>1.2659999999999999E-2</v>
      </c>
      <c r="AB73" s="102">
        <v>0.12659999999999999</v>
      </c>
      <c r="AC73" s="102" t="s">
        <v>241</v>
      </c>
      <c r="AD73" s="102">
        <v>3.6514229999999999E-4</v>
      </c>
      <c r="AE73" s="103"/>
      <c r="AF73" s="104" t="s">
        <v>241</v>
      </c>
      <c r="AG73" s="104" t="s">
        <v>241</v>
      </c>
      <c r="AH73" s="104" t="s">
        <v>241</v>
      </c>
      <c r="AI73" s="104" t="s">
        <v>241</v>
      </c>
      <c r="AJ73" s="104" t="s">
        <v>241</v>
      </c>
      <c r="AK73" s="104">
        <v>844.39044699999999</v>
      </c>
      <c r="AL73" s="105" t="s">
        <v>392</v>
      </c>
    </row>
    <row r="74" spans="1:38" s="6" customFormat="1" ht="24.75" customHeight="1" thickBot="1" x14ac:dyDescent="0.3">
      <c r="A74" s="99" t="s">
        <v>55</v>
      </c>
      <c r="B74" s="99" t="s">
        <v>202</v>
      </c>
      <c r="C74" s="100" t="s">
        <v>203</v>
      </c>
      <c r="D74" s="101"/>
      <c r="E74" s="102">
        <v>0.84214875</v>
      </c>
      <c r="F74" s="102" t="s">
        <v>452</v>
      </c>
      <c r="G74" s="102">
        <v>1.5098619</v>
      </c>
      <c r="H74" s="102" t="s">
        <v>452</v>
      </c>
      <c r="I74" s="102">
        <v>1.488445</v>
      </c>
      <c r="J74" s="102">
        <v>1.8564181</v>
      </c>
      <c r="K74" s="102">
        <v>2.2329500000000002</v>
      </c>
      <c r="L74" s="102">
        <v>3.42058534E-2</v>
      </c>
      <c r="M74" s="102">
        <v>142.33500000000001</v>
      </c>
      <c r="N74" s="102">
        <v>0.44051099999999999</v>
      </c>
      <c r="O74" s="102">
        <v>9.5516000000000004E-2</v>
      </c>
      <c r="P74" s="102">
        <v>3.9100000000000002E-4</v>
      </c>
      <c r="Q74" s="102">
        <v>0.45286799999999999</v>
      </c>
      <c r="R74" s="102">
        <v>0.18041599999999999</v>
      </c>
      <c r="S74" s="102">
        <v>1.3260559999999999</v>
      </c>
      <c r="T74" s="102" t="s">
        <v>452</v>
      </c>
      <c r="U74" s="102" t="s">
        <v>452</v>
      </c>
      <c r="V74" s="102" t="s">
        <v>452</v>
      </c>
      <c r="W74" s="102">
        <v>1.094535952</v>
      </c>
      <c r="X74" s="102">
        <v>1.7869999999999999</v>
      </c>
      <c r="Y74" s="102">
        <v>4.0113750000000001</v>
      </c>
      <c r="Z74" s="102">
        <v>2.2318750000000001</v>
      </c>
      <c r="AA74" s="102">
        <v>0.89724999999999999</v>
      </c>
      <c r="AB74" s="102">
        <v>8.9275000000000002</v>
      </c>
      <c r="AC74" s="102">
        <v>0.188412315</v>
      </c>
      <c r="AD74" s="102">
        <v>4.6362111099999999E-2</v>
      </c>
      <c r="AE74" s="103"/>
      <c r="AF74" s="104" t="s">
        <v>241</v>
      </c>
      <c r="AG74" s="104" t="s">
        <v>241</v>
      </c>
      <c r="AH74" s="104" t="s">
        <v>241</v>
      </c>
      <c r="AI74" s="104" t="s">
        <v>241</v>
      </c>
      <c r="AJ74" s="104" t="s">
        <v>241</v>
      </c>
      <c r="AK74" s="104">
        <v>1182.375</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v>7.0000000000000007E-2</v>
      </c>
      <c r="X75" s="102" t="s">
        <v>54</v>
      </c>
      <c r="Y75" s="102" t="s">
        <v>54</v>
      </c>
      <c r="Z75" s="102" t="s">
        <v>54</v>
      </c>
      <c r="AA75" s="102" t="s">
        <v>54</v>
      </c>
      <c r="AB75" s="102" t="s">
        <v>54</v>
      </c>
      <c r="AC75" s="102">
        <v>0.155</v>
      </c>
      <c r="AD75" s="102" t="s">
        <v>54</v>
      </c>
      <c r="AE75" s="103"/>
      <c r="AF75" s="104" t="s">
        <v>241</v>
      </c>
      <c r="AG75" s="104" t="s">
        <v>241</v>
      </c>
      <c r="AH75" s="104" t="s">
        <v>241</v>
      </c>
      <c r="AI75" s="104" t="s">
        <v>241</v>
      </c>
      <c r="AJ75" s="104" t="s">
        <v>241</v>
      </c>
      <c r="AK75" s="104">
        <v>19</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8.0499999999999999E-3</v>
      </c>
      <c r="H77" s="102" t="s">
        <v>452</v>
      </c>
      <c r="I77" s="102">
        <v>3.5360000000000001E-3</v>
      </c>
      <c r="J77" s="102">
        <v>3.9779999999999998E-3</v>
      </c>
      <c r="K77" s="102">
        <v>4.4200000000000003E-3</v>
      </c>
      <c r="L77" s="102" t="s">
        <v>452</v>
      </c>
      <c r="M77" s="102" t="s">
        <v>452</v>
      </c>
      <c r="N77" s="102">
        <v>0.15329999999999999</v>
      </c>
      <c r="O77" s="102">
        <v>5.8700000000000002E-2</v>
      </c>
      <c r="P77" s="102">
        <v>1.7299999999999999E-2</v>
      </c>
      <c r="Q77" s="102">
        <v>7.3299999999999997E-3</v>
      </c>
      <c r="R77" s="102">
        <v>2.7000000000000001E-3</v>
      </c>
      <c r="S77" s="102">
        <v>8.9200000000000002E-2</v>
      </c>
      <c r="T77" s="102" t="s">
        <v>452</v>
      </c>
      <c r="U77" s="102" t="s">
        <v>452</v>
      </c>
      <c r="V77" s="102" t="s">
        <v>452</v>
      </c>
      <c r="W77" s="102">
        <v>0.71813300000000002</v>
      </c>
      <c r="X77" s="102" t="s">
        <v>452</v>
      </c>
      <c r="Y77" s="102" t="s">
        <v>452</v>
      </c>
      <c r="Z77" s="102" t="s">
        <v>452</v>
      </c>
      <c r="AA77" s="102" t="s">
        <v>452</v>
      </c>
      <c r="AB77" s="102" t="s">
        <v>452</v>
      </c>
      <c r="AC77" s="102" t="s">
        <v>452</v>
      </c>
      <c r="AD77" s="102">
        <v>2.8725320000000002E-4</v>
      </c>
      <c r="AE77" s="103"/>
      <c r="AF77" s="104" t="s">
        <v>241</v>
      </c>
      <c r="AG77" s="104" t="s">
        <v>241</v>
      </c>
      <c r="AH77" s="104" t="s">
        <v>241</v>
      </c>
      <c r="AI77" s="104" t="s">
        <v>241</v>
      </c>
      <c r="AJ77" s="104" t="s">
        <v>241</v>
      </c>
      <c r="AK77" s="104">
        <v>143.6266</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6.4999999999999997E-3</v>
      </c>
      <c r="F79" s="102" t="s">
        <v>452</v>
      </c>
      <c r="G79" s="102">
        <v>0.193</v>
      </c>
      <c r="H79" s="102">
        <v>3.3999999999999998E-3</v>
      </c>
      <c r="I79" s="102">
        <v>1.2999999999999999E-3</v>
      </c>
      <c r="J79" s="102">
        <v>1.2999999999999999E-3</v>
      </c>
      <c r="K79" s="102">
        <v>1.2999999999999999E-3</v>
      </c>
      <c r="L79" s="102" t="s">
        <v>452</v>
      </c>
      <c r="M79" s="102" t="s">
        <v>452</v>
      </c>
      <c r="N79" s="102" t="s">
        <v>452</v>
      </c>
      <c r="O79" s="102" t="s">
        <v>452</v>
      </c>
      <c r="P79" s="102" t="s">
        <v>452</v>
      </c>
      <c r="Q79" s="102" t="s">
        <v>452</v>
      </c>
      <c r="R79" s="102" t="s">
        <v>452</v>
      </c>
      <c r="S79" s="102">
        <v>1.19</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77.183000000000007</v>
      </c>
      <c r="AL79" s="105" t="s">
        <v>219</v>
      </c>
    </row>
    <row r="80" spans="1:38" s="6" customFormat="1" ht="24.75" customHeight="1" thickBot="1" x14ac:dyDescent="0.3">
      <c r="A80" s="99" t="s">
        <v>55</v>
      </c>
      <c r="B80" s="106" t="s">
        <v>220</v>
      </c>
      <c r="C80" s="109" t="s">
        <v>221</v>
      </c>
      <c r="D80" s="101"/>
      <c r="E80" s="102">
        <v>0.15315999999999999</v>
      </c>
      <c r="F80" s="102" t="s">
        <v>241</v>
      </c>
      <c r="G80" s="102">
        <v>0.4672</v>
      </c>
      <c r="H80" s="102" t="s">
        <v>452</v>
      </c>
      <c r="I80" s="102">
        <v>4.9665000000000004E-3</v>
      </c>
      <c r="J80" s="102">
        <v>1.12035E-2</v>
      </c>
      <c r="K80" s="102">
        <v>1.155E-2</v>
      </c>
      <c r="L80" s="102">
        <v>4.6200000000000001E-4</v>
      </c>
      <c r="M80" s="102" t="s">
        <v>241</v>
      </c>
      <c r="N80" s="102">
        <v>0.19869999999999999</v>
      </c>
      <c r="O80" s="102">
        <v>2.0000000000000001E-4</v>
      </c>
      <c r="P80" s="102">
        <v>8.8000000000000003E-4</v>
      </c>
      <c r="Q80" s="102">
        <v>0.37830000000000003</v>
      </c>
      <c r="R80" s="102" t="s">
        <v>452</v>
      </c>
      <c r="S80" s="102" t="s">
        <v>452</v>
      </c>
      <c r="T80" s="102" t="s">
        <v>452</v>
      </c>
      <c r="U80" s="102" t="s">
        <v>452</v>
      </c>
      <c r="V80" s="102" t="s">
        <v>452</v>
      </c>
      <c r="W80" s="102" t="s">
        <v>241</v>
      </c>
      <c r="X80" s="102">
        <v>5.985E-2</v>
      </c>
      <c r="Y80" s="102">
        <v>0.13466249999999999</v>
      </c>
      <c r="Z80" s="102">
        <v>7.4812500000000004E-2</v>
      </c>
      <c r="AA80" s="102">
        <v>2.9925E-2</v>
      </c>
      <c r="AB80" s="102">
        <v>0.29925000000000002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6.6814430763999999</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4552252</v>
      </c>
      <c r="AL82" s="105" t="s">
        <v>460</v>
      </c>
    </row>
    <row r="83" spans="1:38" s="6" customFormat="1" ht="24.75" customHeight="1" thickBot="1" x14ac:dyDescent="0.3">
      <c r="A83" s="99" t="s">
        <v>225</v>
      </c>
      <c r="B83" s="115" t="s">
        <v>228</v>
      </c>
      <c r="C83" s="116" t="s">
        <v>229</v>
      </c>
      <c r="D83" s="101"/>
      <c r="E83" s="102" t="s">
        <v>241</v>
      </c>
      <c r="F83" s="102">
        <v>3.2943999999999998E-3</v>
      </c>
      <c r="G83" s="102" t="s">
        <v>241</v>
      </c>
      <c r="H83" s="102" t="s">
        <v>241</v>
      </c>
      <c r="I83" s="102">
        <v>2.0590000000000001E-2</v>
      </c>
      <c r="J83" s="102">
        <v>0.4118</v>
      </c>
      <c r="K83" s="102">
        <v>3.0884999999999998</v>
      </c>
      <c r="L83" s="102">
        <v>1.1736299999999999E-3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205.9</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12.012430870999999</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15.138733200000001</v>
      </c>
      <c r="AL85" s="105" t="s">
        <v>236</v>
      </c>
    </row>
    <row r="86" spans="1:38" s="6" customFormat="1" ht="24.75" customHeight="1" thickBot="1" x14ac:dyDescent="0.3">
      <c r="A86" s="99" t="s">
        <v>225</v>
      </c>
      <c r="B86" s="109" t="s">
        <v>234</v>
      </c>
      <c r="C86" s="114" t="s">
        <v>235</v>
      </c>
      <c r="D86" s="101"/>
      <c r="E86" s="102" t="s">
        <v>241</v>
      </c>
      <c r="F86" s="102">
        <v>0.63240565199999998</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2.6044294400000001</v>
      </c>
      <c r="AL86" s="105" t="s">
        <v>236</v>
      </c>
    </row>
    <row r="87" spans="1:38" s="6" customFormat="1" ht="24.75" customHeight="1" thickBot="1" x14ac:dyDescent="0.3">
      <c r="A87" s="99" t="s">
        <v>225</v>
      </c>
      <c r="B87" s="109" t="s">
        <v>237</v>
      </c>
      <c r="C87" s="114" t="s">
        <v>238</v>
      </c>
      <c r="D87" s="101"/>
      <c r="E87" s="102" t="s">
        <v>241</v>
      </c>
      <c r="F87" s="102">
        <v>0.33946274859999997</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1.1657533470000001</v>
      </c>
      <c r="AL87" s="105" t="s">
        <v>236</v>
      </c>
    </row>
    <row r="88" spans="1:38" s="6" customFormat="1" ht="24.75" customHeight="1" thickBot="1" x14ac:dyDescent="0.3">
      <c r="A88" s="99" t="s">
        <v>225</v>
      </c>
      <c r="B88" s="109" t="s">
        <v>239</v>
      </c>
      <c r="C88" s="114" t="s">
        <v>240</v>
      </c>
      <c r="D88" s="101"/>
      <c r="E88" s="102" t="s">
        <v>452</v>
      </c>
      <c r="F88" s="102">
        <v>2.0304905790999999</v>
      </c>
      <c r="G88" s="102" t="s">
        <v>452</v>
      </c>
      <c r="H88" s="102">
        <v>1E-3</v>
      </c>
      <c r="I88" s="102" t="s">
        <v>452</v>
      </c>
      <c r="J88" s="102">
        <v>2.2000000000000001E-3</v>
      </c>
      <c r="K88" s="102">
        <v>2.2000000000000001E-3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0.18993943150000001</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0.63468348799999996</v>
      </c>
      <c r="AL89" s="105" t="s">
        <v>236</v>
      </c>
    </row>
    <row r="90" spans="1:38" s="21" customFormat="1" ht="24.75" customHeight="1" thickBot="1" x14ac:dyDescent="0.3">
      <c r="A90" s="99" t="s">
        <v>225</v>
      </c>
      <c r="B90" s="109" t="s">
        <v>244</v>
      </c>
      <c r="C90" s="114" t="s">
        <v>245</v>
      </c>
      <c r="D90" s="101"/>
      <c r="E90" s="102" t="s">
        <v>241</v>
      </c>
      <c r="F90" s="102">
        <v>17.381975039</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5.3294180000000005E-4</v>
      </c>
      <c r="Z90" s="102">
        <v>5.3294180000000005E-4</v>
      </c>
      <c r="AA90" s="102" t="s">
        <v>241</v>
      </c>
      <c r="AB90" s="102">
        <v>1.0658835000000001E-3</v>
      </c>
      <c r="AC90" s="102" t="s">
        <v>241</v>
      </c>
      <c r="AD90" s="102" t="s">
        <v>241</v>
      </c>
      <c r="AE90" s="103"/>
      <c r="AF90" s="104" t="s">
        <v>241</v>
      </c>
      <c r="AG90" s="104" t="s">
        <v>241</v>
      </c>
      <c r="AH90" s="104" t="s">
        <v>241</v>
      </c>
      <c r="AI90" s="104" t="s">
        <v>241</v>
      </c>
      <c r="AJ90" s="104" t="s">
        <v>241</v>
      </c>
      <c r="AK90" s="104">
        <v>197.64971990000001</v>
      </c>
      <c r="AL90" s="105" t="s">
        <v>236</v>
      </c>
    </row>
    <row r="91" spans="1:38" s="6" customFormat="1" ht="24.75" customHeight="1" thickBot="1" x14ac:dyDescent="0.3">
      <c r="A91" s="99" t="s">
        <v>225</v>
      </c>
      <c r="B91" s="106" t="s">
        <v>246</v>
      </c>
      <c r="C91" s="109" t="s">
        <v>247</v>
      </c>
      <c r="D91" s="101"/>
      <c r="E91" s="102">
        <v>1.8600782999999999E-2</v>
      </c>
      <c r="F91" s="102">
        <v>2.4978514E-2</v>
      </c>
      <c r="G91" s="102">
        <v>8.0452045E-3</v>
      </c>
      <c r="H91" s="102">
        <v>2.1417527499999998E-2</v>
      </c>
      <c r="I91" s="102">
        <v>0.3448008615</v>
      </c>
      <c r="J91" s="102">
        <v>0.472618382</v>
      </c>
      <c r="K91" s="102">
        <v>0.49901837430000001</v>
      </c>
      <c r="L91" s="102">
        <v>9.2895300000000005E-4</v>
      </c>
      <c r="M91" s="102">
        <v>0.64634873879999999</v>
      </c>
      <c r="N91" s="102">
        <v>2.0888144424999999</v>
      </c>
      <c r="O91" s="102">
        <v>4.4587680000000001E-3</v>
      </c>
      <c r="P91" s="102">
        <v>4.60528677E-2</v>
      </c>
      <c r="Q91" s="102">
        <v>4.3688227999999999E-3</v>
      </c>
      <c r="R91" s="102">
        <v>1.1835893492</v>
      </c>
      <c r="S91" s="102">
        <v>4.3384950899999997E-2</v>
      </c>
      <c r="T91" s="102" t="s">
        <v>452</v>
      </c>
      <c r="U91" s="102" t="s">
        <v>452</v>
      </c>
      <c r="V91" s="102" t="s">
        <v>452</v>
      </c>
      <c r="W91" s="102">
        <v>6.7091049999999999E-3</v>
      </c>
      <c r="X91" s="102">
        <v>5.6769350000000004E-4</v>
      </c>
      <c r="Y91" s="102">
        <v>2.322383E-4</v>
      </c>
      <c r="Z91" s="102">
        <v>2.322383E-4</v>
      </c>
      <c r="AA91" s="102">
        <v>2.322383E-4</v>
      </c>
      <c r="AB91" s="102">
        <v>1.2644083E-3</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0.82993600000000001</v>
      </c>
      <c r="F92" s="102">
        <v>1.1044592</v>
      </c>
      <c r="G92" s="102">
        <v>0.47070000000000001</v>
      </c>
      <c r="H92" s="102" t="s">
        <v>452</v>
      </c>
      <c r="I92" s="102">
        <v>0.10752</v>
      </c>
      <c r="J92" s="102">
        <v>0.14335999999999999</v>
      </c>
      <c r="K92" s="102">
        <v>0.1792</v>
      </c>
      <c r="L92" s="102">
        <v>5.0255200000000003E-3</v>
      </c>
      <c r="M92" s="102">
        <v>2.938221</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1.7883095758000001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4.6999999999999999E-4</v>
      </c>
      <c r="J94" s="102">
        <v>4.6059999999999999E-3</v>
      </c>
      <c r="K94" s="102">
        <v>9.4000000000000004E-3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0.25615290000000002</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181.1439</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1.9024507E-2</v>
      </c>
      <c r="F99" s="102">
        <v>2.759177008</v>
      </c>
      <c r="G99" s="102" t="s">
        <v>241</v>
      </c>
      <c r="H99" s="102">
        <v>3.8477948240000002</v>
      </c>
      <c r="I99" s="102">
        <v>0.1108106611</v>
      </c>
      <c r="J99" s="102">
        <v>0.1702700402</v>
      </c>
      <c r="K99" s="102">
        <v>0.37297246890000002</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270.26990499999999</v>
      </c>
      <c r="AL99" s="105" t="s">
        <v>267</v>
      </c>
    </row>
    <row r="100" spans="1:38" s="6" customFormat="1" ht="24.75" customHeight="1" thickBot="1" x14ac:dyDescent="0.3">
      <c r="A100" s="99" t="s">
        <v>264</v>
      </c>
      <c r="B100" s="99" t="s">
        <v>268</v>
      </c>
      <c r="C100" s="100" t="s">
        <v>269</v>
      </c>
      <c r="D100" s="118"/>
      <c r="E100" s="102">
        <v>1.7497057999999999E-2</v>
      </c>
      <c r="F100" s="102">
        <v>3.2742279230000002</v>
      </c>
      <c r="G100" s="102" t="s">
        <v>241</v>
      </c>
      <c r="H100" s="102">
        <v>3.5291509570000001</v>
      </c>
      <c r="I100" s="102">
        <v>0.11619104700000001</v>
      </c>
      <c r="J100" s="102">
        <v>0.17441340599999999</v>
      </c>
      <c r="K100" s="102">
        <v>0.38100345299999999</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651.1429617</v>
      </c>
      <c r="AL100" s="105" t="s">
        <v>267</v>
      </c>
    </row>
    <row r="101" spans="1:38" s="6" customFormat="1" ht="24.75" customHeight="1" thickBot="1" x14ac:dyDescent="0.3">
      <c r="A101" s="99" t="s">
        <v>264</v>
      </c>
      <c r="B101" s="99" t="s">
        <v>270</v>
      </c>
      <c r="C101" s="100" t="s">
        <v>271</v>
      </c>
      <c r="D101" s="118"/>
      <c r="E101" s="102">
        <v>2.7128596000000001E-2</v>
      </c>
      <c r="F101" s="102">
        <v>0.3660372637</v>
      </c>
      <c r="G101" s="102" t="s">
        <v>241</v>
      </c>
      <c r="H101" s="102">
        <v>1.1757440889999999</v>
      </c>
      <c r="I101" s="102">
        <v>2.9304014E-2</v>
      </c>
      <c r="J101" s="102">
        <v>8.7912041900000001E-2</v>
      </c>
      <c r="K101" s="102">
        <v>0.20512809779999999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1465.200699</v>
      </c>
      <c r="AL101" s="105" t="s">
        <v>267</v>
      </c>
    </row>
    <row r="102" spans="1:38" s="6" customFormat="1" ht="24.75" customHeight="1" thickBot="1" x14ac:dyDescent="0.3">
      <c r="A102" s="99" t="s">
        <v>264</v>
      </c>
      <c r="B102" s="99" t="s">
        <v>272</v>
      </c>
      <c r="C102" s="100" t="s">
        <v>273</v>
      </c>
      <c r="D102" s="118"/>
      <c r="E102" s="102">
        <v>8.6815859999999998E-3</v>
      </c>
      <c r="F102" s="102">
        <v>0.27438136499999999</v>
      </c>
      <c r="G102" s="102" t="s">
        <v>241</v>
      </c>
      <c r="H102" s="102">
        <v>1.3606810030000001</v>
      </c>
      <c r="I102" s="102">
        <v>2.7135940000000002E-3</v>
      </c>
      <c r="J102" s="102">
        <v>5.9515037999999999E-2</v>
      </c>
      <c r="K102" s="102">
        <v>0.405852718</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558.49303159999999</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2.8231350000000001E-3</v>
      </c>
      <c r="F104" s="102">
        <v>3.4766400000000003E-2</v>
      </c>
      <c r="G104" s="102" t="s">
        <v>241</v>
      </c>
      <c r="H104" s="102">
        <v>0.114687466</v>
      </c>
      <c r="I104" s="102">
        <v>1.2692599999999999E-3</v>
      </c>
      <c r="J104" s="102">
        <v>3.8077800000000002E-3</v>
      </c>
      <c r="K104" s="102">
        <v>8.8848199999999999E-3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63.463000000000001</v>
      </c>
      <c r="AL104" s="105" t="s">
        <v>267</v>
      </c>
    </row>
    <row r="105" spans="1:38" s="6" customFormat="1" ht="24.75" customHeight="1" thickBot="1" x14ac:dyDescent="0.3">
      <c r="A105" s="99" t="s">
        <v>264</v>
      </c>
      <c r="B105" s="99" t="s">
        <v>278</v>
      </c>
      <c r="C105" s="100" t="s">
        <v>279</v>
      </c>
      <c r="D105" s="118"/>
      <c r="E105" s="102">
        <v>8.7340869999999998E-3</v>
      </c>
      <c r="F105" s="102">
        <v>0.38964080000000001</v>
      </c>
      <c r="G105" s="102" t="s">
        <v>241</v>
      </c>
      <c r="H105" s="102">
        <v>0.41015675299999999</v>
      </c>
      <c r="I105" s="102">
        <v>7.7446600000000004E-3</v>
      </c>
      <c r="J105" s="102">
        <v>1.2170179999999999E-2</v>
      </c>
      <c r="K105" s="102">
        <v>2.655312E-2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55.319000000000003</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1.1116966000000001E-2</v>
      </c>
      <c r="F107" s="102">
        <v>0.25263429999999998</v>
      </c>
      <c r="G107" s="102" t="s">
        <v>241</v>
      </c>
      <c r="H107" s="102">
        <v>0.31037493300000002</v>
      </c>
      <c r="I107" s="102">
        <v>9.6435270000000007E-3</v>
      </c>
      <c r="J107" s="102">
        <v>0.12858036</v>
      </c>
      <c r="K107" s="102">
        <v>0.61075670999999998</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3214.509</v>
      </c>
      <c r="AL107" s="105" t="s">
        <v>267</v>
      </c>
    </row>
    <row r="108" spans="1:38" s="6" customFormat="1" ht="24.75" customHeight="1" thickBot="1" x14ac:dyDescent="0.3">
      <c r="A108" s="99" t="s">
        <v>264</v>
      </c>
      <c r="B108" s="99" t="s">
        <v>284</v>
      </c>
      <c r="C108" s="100" t="s">
        <v>285</v>
      </c>
      <c r="D108" s="118"/>
      <c r="E108" s="102">
        <v>7.62527E-3</v>
      </c>
      <c r="F108" s="102">
        <v>0.41619669999999998</v>
      </c>
      <c r="G108" s="102" t="s">
        <v>241</v>
      </c>
      <c r="H108" s="102">
        <v>0.247695315</v>
      </c>
      <c r="I108" s="102">
        <v>1.5433573799999999E-2</v>
      </c>
      <c r="J108" s="102">
        <v>0.15433573819999999</v>
      </c>
      <c r="K108" s="102">
        <v>0.30867147649999999</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7716.7869119999996</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1.560903E-3</v>
      </c>
      <c r="F110" s="102">
        <v>6.8507299999999993E-2</v>
      </c>
      <c r="G110" s="102" t="s">
        <v>241</v>
      </c>
      <c r="H110" s="102">
        <v>8.9034556000000001E-2</v>
      </c>
      <c r="I110" s="102">
        <v>7.1754401000000004E-3</v>
      </c>
      <c r="J110" s="102">
        <v>3.9464920600000002E-2</v>
      </c>
      <c r="K110" s="102">
        <v>3.9464920600000002E-2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358.7720051</v>
      </c>
      <c r="AL110" s="105" t="s">
        <v>267</v>
      </c>
    </row>
    <row r="111" spans="1:38" s="6" customFormat="1" ht="24.75" customHeight="1" thickBot="1" x14ac:dyDescent="0.3">
      <c r="A111" s="99" t="s">
        <v>264</v>
      </c>
      <c r="B111" s="99" t="s">
        <v>290</v>
      </c>
      <c r="C111" s="100" t="s">
        <v>291</v>
      </c>
      <c r="D111" s="118" t="s">
        <v>395</v>
      </c>
      <c r="E111" s="102">
        <v>6.0969809999999996E-3</v>
      </c>
      <c r="F111" s="102">
        <v>5.2894900000000002E-2</v>
      </c>
      <c r="G111" s="102" t="s">
        <v>241</v>
      </c>
      <c r="H111" s="102">
        <v>0.14224993699999999</v>
      </c>
      <c r="I111" s="102">
        <v>6.0207030000000001E-4</v>
      </c>
      <c r="J111" s="102">
        <v>1.2041406E-3</v>
      </c>
      <c r="K111" s="102">
        <v>2.7093162999999999E-3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363.01557250000002</v>
      </c>
      <c r="AL111" s="105" t="s">
        <v>267</v>
      </c>
    </row>
    <row r="112" spans="1:38" s="6" customFormat="1" ht="24.75" customHeight="1" thickBot="1" x14ac:dyDescent="0.3">
      <c r="A112" s="99" t="s">
        <v>292</v>
      </c>
      <c r="B112" s="99" t="s">
        <v>293</v>
      </c>
      <c r="C112" s="100" t="s">
        <v>294</v>
      </c>
      <c r="D112" s="101"/>
      <c r="E112" s="102">
        <v>4.1630134099999996</v>
      </c>
      <c r="F112" s="102" t="s">
        <v>241</v>
      </c>
      <c r="G112" s="102" t="s">
        <v>241</v>
      </c>
      <c r="H112" s="102">
        <v>2.2837958710000001</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104075335.3</v>
      </c>
      <c r="AL112" s="105" t="s">
        <v>396</v>
      </c>
    </row>
    <row r="113" spans="1:38" s="6" customFormat="1" ht="24.75" customHeight="1" thickBot="1" x14ac:dyDescent="0.3">
      <c r="A113" s="99" t="s">
        <v>292</v>
      </c>
      <c r="B113" s="119" t="s">
        <v>295</v>
      </c>
      <c r="C113" s="120" t="s">
        <v>296</v>
      </c>
      <c r="D113" s="101"/>
      <c r="E113" s="102">
        <v>2.025771797</v>
      </c>
      <c r="F113" s="102">
        <v>2.7004294679999998</v>
      </c>
      <c r="G113" s="102" t="s">
        <v>241</v>
      </c>
      <c r="H113" s="102">
        <v>12.788626002000001</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50644294.93</v>
      </c>
      <c r="AL113" s="105" t="s">
        <v>396</v>
      </c>
    </row>
    <row r="114" spans="1:38" s="6" customFormat="1" ht="24.75" customHeight="1" thickBot="1" x14ac:dyDescent="0.3">
      <c r="A114" s="99" t="s">
        <v>292</v>
      </c>
      <c r="B114" s="119" t="s">
        <v>297</v>
      </c>
      <c r="C114" s="120" t="s">
        <v>298</v>
      </c>
      <c r="D114" s="101"/>
      <c r="E114" s="102">
        <v>5.5700640000000003E-2</v>
      </c>
      <c r="F114" s="102" t="s">
        <v>241</v>
      </c>
      <c r="G114" s="102" t="s">
        <v>241</v>
      </c>
      <c r="H114" s="102">
        <v>0.219818597</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1392516</v>
      </c>
      <c r="AL114" s="105" t="s">
        <v>396</v>
      </c>
    </row>
    <row r="115" spans="1:38" s="6" customFormat="1" ht="24.75" customHeight="1" thickBot="1" x14ac:dyDescent="0.3">
      <c r="A115" s="99" t="s">
        <v>292</v>
      </c>
      <c r="B115" s="119" t="s">
        <v>299</v>
      </c>
      <c r="C115" s="120" t="s">
        <v>300</v>
      </c>
      <c r="D115" s="101"/>
      <c r="E115" s="102">
        <v>5.8696058000000002E-2</v>
      </c>
      <c r="F115" s="102" t="s">
        <v>241</v>
      </c>
      <c r="G115" s="102" t="s">
        <v>241</v>
      </c>
      <c r="H115" s="102">
        <v>0.14254756900000001</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1467401.45</v>
      </c>
      <c r="AL115" s="105" t="s">
        <v>396</v>
      </c>
    </row>
    <row r="116" spans="1:38" s="6" customFormat="1" ht="24.75" customHeight="1" thickBot="1" x14ac:dyDescent="0.3">
      <c r="A116" s="99" t="s">
        <v>292</v>
      </c>
      <c r="B116" s="99" t="s">
        <v>301</v>
      </c>
      <c r="C116" s="109" t="s">
        <v>302</v>
      </c>
      <c r="D116" s="101"/>
      <c r="E116" s="102">
        <v>1.0850986229999999</v>
      </c>
      <c r="F116" s="102">
        <v>0.114494756</v>
      </c>
      <c r="G116" s="102" t="s">
        <v>241</v>
      </c>
      <c r="H116" s="102">
        <v>2.0212811679999998</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27127465.57</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4.8586145999999997E-2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3055026.3539999998</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2.3125782000000001E-2</v>
      </c>
      <c r="J119" s="102">
        <v>0.60127033200000002</v>
      </c>
      <c r="K119" s="102">
        <v>0.60127033200000002</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3854.297</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0.75331055000000002</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8759.4249999999993</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4.9412755199999998E-2</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0.1904125622</v>
      </c>
      <c r="F123" s="102">
        <v>4.13940353E-2</v>
      </c>
      <c r="G123" s="102">
        <v>4.13940353E-2</v>
      </c>
      <c r="H123" s="102">
        <v>0.1986913692</v>
      </c>
      <c r="I123" s="102">
        <v>0.44705558070000001</v>
      </c>
      <c r="J123" s="102">
        <v>0.47189200190000002</v>
      </c>
      <c r="K123" s="102">
        <v>0.48017080890000002</v>
      </c>
      <c r="L123" s="102">
        <v>5.90113367E-2</v>
      </c>
      <c r="M123" s="102">
        <v>5.5219643023999998</v>
      </c>
      <c r="N123" s="102">
        <v>9.1066878000000007E-3</v>
      </c>
      <c r="O123" s="102">
        <v>7.2853502000000001E-2</v>
      </c>
      <c r="P123" s="102">
        <v>1.15903299E-2</v>
      </c>
      <c r="Q123" s="102">
        <v>5.2984370000000002E-4</v>
      </c>
      <c r="R123" s="102">
        <v>6.6230456000000004E-3</v>
      </c>
      <c r="S123" s="102">
        <v>6.0435291000000002E-3</v>
      </c>
      <c r="T123" s="102" t="s">
        <v>452</v>
      </c>
      <c r="U123" s="102" t="s">
        <v>452</v>
      </c>
      <c r="V123" s="102" t="s">
        <v>452</v>
      </c>
      <c r="W123" s="102">
        <v>4.13940353E-2</v>
      </c>
      <c r="X123" s="102">
        <v>3.25075638E-2</v>
      </c>
      <c r="Y123" s="102">
        <v>9.08003E-2</v>
      </c>
      <c r="Z123" s="102">
        <v>3.8749784299999999E-2</v>
      </c>
      <c r="AA123" s="102">
        <v>2.78018898E-2</v>
      </c>
      <c r="AB123" s="102">
        <v>0.18985953780000001</v>
      </c>
      <c r="AC123" s="102" t="s">
        <v>241</v>
      </c>
      <c r="AD123" s="102">
        <v>2.235278E-4</v>
      </c>
      <c r="AE123" s="103"/>
      <c r="AF123" s="104" t="s">
        <v>241</v>
      </c>
      <c r="AG123" s="104" t="s">
        <v>241</v>
      </c>
      <c r="AH123" s="104" t="s">
        <v>241</v>
      </c>
      <c r="AI123" s="104" t="s">
        <v>241</v>
      </c>
      <c r="AJ123" s="104" t="s">
        <v>241</v>
      </c>
      <c r="AK123" s="104">
        <v>82788.070500000002</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0.6048</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1120</v>
      </c>
      <c r="AL124" s="105" t="s">
        <v>400</v>
      </c>
    </row>
    <row r="125" spans="1:38" s="6" customFormat="1" ht="24.75" customHeight="1" thickBot="1" x14ac:dyDescent="0.3">
      <c r="A125" s="99" t="s">
        <v>320</v>
      </c>
      <c r="B125" s="99" t="s">
        <v>321</v>
      </c>
      <c r="C125" s="100" t="s">
        <v>322</v>
      </c>
      <c r="D125" s="101"/>
      <c r="E125" s="102" t="s">
        <v>241</v>
      </c>
      <c r="F125" s="102">
        <v>0.77672110139999995</v>
      </c>
      <c r="G125" s="102" t="s">
        <v>241</v>
      </c>
      <c r="H125" s="102" t="s">
        <v>452</v>
      </c>
      <c r="I125" s="102">
        <v>6.6066000000000001E-5</v>
      </c>
      <c r="J125" s="102">
        <v>4.3843799999999998E-4</v>
      </c>
      <c r="K125" s="102">
        <v>9.2692600000000001E-4</v>
      </c>
      <c r="L125" s="102">
        <v>3.3033E-5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3.4882478600000003E-2</v>
      </c>
      <c r="I126" s="102" t="s">
        <v>452</v>
      </c>
      <c r="J126" s="102" t="s">
        <v>452</v>
      </c>
      <c r="K126" s="102" t="s">
        <v>452</v>
      </c>
      <c r="L126" s="102" t="s">
        <v>452</v>
      </c>
      <c r="M126" s="102">
        <v>7.6138556000000003E-3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3.2280795000000002E-3</v>
      </c>
      <c r="F128" s="102" t="s">
        <v>452</v>
      </c>
      <c r="G128" s="102">
        <v>6.3367510000000003E-4</v>
      </c>
      <c r="H128" s="102" t="s">
        <v>452</v>
      </c>
      <c r="I128" s="102">
        <v>1.627809E-3</v>
      </c>
      <c r="J128" s="102">
        <v>1.627809E-3</v>
      </c>
      <c r="K128" s="102">
        <v>1.627809E-3</v>
      </c>
      <c r="L128" s="102">
        <v>1.130926E-4</v>
      </c>
      <c r="M128" s="102">
        <v>1.2298421999999999E-3</v>
      </c>
      <c r="N128" s="102">
        <v>0.13</v>
      </c>
      <c r="O128" s="102">
        <v>6.7000000000000002E-3</v>
      </c>
      <c r="P128" s="102">
        <v>0.15</v>
      </c>
      <c r="Q128" s="102">
        <v>4.0427350000000004E-3</v>
      </c>
      <c r="R128" s="102">
        <v>2.3236167200000001E-2</v>
      </c>
      <c r="S128" s="102">
        <v>2.31799369E-2</v>
      </c>
      <c r="T128" s="102" t="s">
        <v>452</v>
      </c>
      <c r="U128" s="102" t="s">
        <v>452</v>
      </c>
      <c r="V128" s="102" t="s">
        <v>452</v>
      </c>
      <c r="W128" s="102">
        <v>6.8999999999999999E-3</v>
      </c>
      <c r="X128" s="102" t="s">
        <v>452</v>
      </c>
      <c r="Y128" s="102" t="s">
        <v>452</v>
      </c>
      <c r="Z128" s="102" t="s">
        <v>452</v>
      </c>
      <c r="AA128" s="102" t="s">
        <v>452</v>
      </c>
      <c r="AB128" s="102" t="s">
        <v>452</v>
      </c>
      <c r="AC128" s="102">
        <v>1.5071069999999999E-3</v>
      </c>
      <c r="AD128" s="102">
        <v>1.06816E-6</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2.0132489999999999E-4</v>
      </c>
      <c r="F131" s="102">
        <v>1.006625E-4</v>
      </c>
      <c r="G131" s="102">
        <v>2.0132489999999999E-4</v>
      </c>
      <c r="H131" s="102" t="s">
        <v>452</v>
      </c>
      <c r="I131" s="102">
        <v>4.3899999999999999E-4</v>
      </c>
      <c r="J131" s="102">
        <v>4.3899999999999999E-4</v>
      </c>
      <c r="K131" s="102">
        <v>4.3899999999999999E-4</v>
      </c>
      <c r="L131" s="102">
        <v>7.9019999999999999E-5</v>
      </c>
      <c r="M131" s="102">
        <v>4.0264979999999999E-4</v>
      </c>
      <c r="N131" s="102">
        <v>4.6569999999999997E-3</v>
      </c>
      <c r="O131" s="102">
        <v>4.351E-4</v>
      </c>
      <c r="P131" s="102">
        <v>2.2130000000000001E-4</v>
      </c>
      <c r="Q131" s="102">
        <v>3.4317290000000002E-4</v>
      </c>
      <c r="R131" s="102">
        <v>1.2609040000000001E-4</v>
      </c>
      <c r="S131" s="102">
        <v>9.8370680000000005E-4</v>
      </c>
      <c r="T131" s="102" t="s">
        <v>452</v>
      </c>
      <c r="U131" s="102" t="s">
        <v>452</v>
      </c>
      <c r="V131" s="102" t="s">
        <v>452</v>
      </c>
      <c r="W131" s="102">
        <v>2.1818231399999999E-2</v>
      </c>
      <c r="X131" s="102">
        <v>6.0109859999999999E-10</v>
      </c>
      <c r="Y131" s="102">
        <v>5.1481652999999998E-9</v>
      </c>
      <c r="Z131" s="102" t="s">
        <v>452</v>
      </c>
      <c r="AA131" s="102" t="s">
        <v>452</v>
      </c>
      <c r="AB131" s="102">
        <v>5.7492638999999996E-9</v>
      </c>
      <c r="AC131" s="102">
        <v>3.76618E-4</v>
      </c>
      <c r="AD131" s="102" t="s">
        <v>452</v>
      </c>
      <c r="AE131" s="103"/>
      <c r="AF131" s="104" t="s">
        <v>241</v>
      </c>
      <c r="AG131" s="104" t="s">
        <v>241</v>
      </c>
      <c r="AH131" s="104" t="s">
        <v>241</v>
      </c>
      <c r="AI131" s="104" t="s">
        <v>241</v>
      </c>
      <c r="AJ131" s="104" t="s">
        <v>241</v>
      </c>
      <c r="AK131" s="104">
        <v>0.1438035</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1.1069849999999999E-2</v>
      </c>
      <c r="F133" s="102">
        <v>1.74434E-4</v>
      </c>
      <c r="G133" s="102">
        <v>1.516234E-3</v>
      </c>
      <c r="H133" s="102" t="s">
        <v>241</v>
      </c>
      <c r="I133" s="102">
        <v>4.1595800000000002E-4</v>
      </c>
      <c r="J133" s="102">
        <v>4.6560459999999998E-4</v>
      </c>
      <c r="K133" s="102">
        <v>5.173981E-4</v>
      </c>
      <c r="L133" s="102">
        <v>2.0797900000000001E-4</v>
      </c>
      <c r="M133" s="102">
        <v>1.8785200000000001E-3</v>
      </c>
      <c r="N133" s="102">
        <v>4.029425E-4</v>
      </c>
      <c r="O133" s="102">
        <v>6.7492500000000005E-5</v>
      </c>
      <c r="P133" s="102">
        <v>1.9992820000000001E-2</v>
      </c>
      <c r="Q133" s="102">
        <v>1.8261899999999999E-4</v>
      </c>
      <c r="R133" s="102">
        <v>1.8194810000000001E-4</v>
      </c>
      <c r="S133" s="102">
        <v>1.6678569999999999E-4</v>
      </c>
      <c r="T133" s="102" t="s">
        <v>452</v>
      </c>
      <c r="U133" s="102" t="s">
        <v>452</v>
      </c>
      <c r="V133" s="102" t="s">
        <v>452</v>
      </c>
      <c r="W133" s="102">
        <v>3.6228600000000002E-4</v>
      </c>
      <c r="X133" s="102">
        <v>1.7711759999999999E-7</v>
      </c>
      <c r="Y133" s="102">
        <v>9.6743780000000005E-8</v>
      </c>
      <c r="Z133" s="102">
        <v>8.6411919999999994E-8</v>
      </c>
      <c r="AA133" s="102">
        <v>9.3791820000000006E-8</v>
      </c>
      <c r="AB133" s="102">
        <v>4.5406512000000002E-7</v>
      </c>
      <c r="AC133" s="102">
        <v>2.0337739999999999E-3</v>
      </c>
      <c r="AD133" s="102">
        <v>5.5489390999999997E-3</v>
      </c>
      <c r="AE133" s="103"/>
      <c r="AF133" s="104" t="s">
        <v>241</v>
      </c>
      <c r="AG133" s="104" t="s">
        <v>241</v>
      </c>
      <c r="AH133" s="104" t="s">
        <v>241</v>
      </c>
      <c r="AI133" s="104" t="s">
        <v>241</v>
      </c>
      <c r="AJ133" s="104" t="s">
        <v>241</v>
      </c>
      <c r="AK133" s="104">
        <v>13418</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4.2641709000000002E-3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3.526491E-4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8.014319E-4</v>
      </c>
      <c r="F139" s="102">
        <v>3.4060855999999999E-3</v>
      </c>
      <c r="G139" s="102">
        <v>2.0035798E-3</v>
      </c>
      <c r="H139" s="102">
        <v>0.24975060299999999</v>
      </c>
      <c r="I139" s="102">
        <v>0.22952204000000001</v>
      </c>
      <c r="J139" s="102">
        <v>0.24398204000000001</v>
      </c>
      <c r="K139" s="102">
        <v>0.24398204000000001</v>
      </c>
      <c r="L139" s="102">
        <v>1.61998301E-2</v>
      </c>
      <c r="M139" s="102">
        <v>2.5245105E-2</v>
      </c>
      <c r="N139" s="102">
        <v>0.34361149400000002</v>
      </c>
      <c r="O139" s="102">
        <v>2.7255184999999999E-3</v>
      </c>
      <c r="P139" s="102">
        <v>2.1001103000000002E-3</v>
      </c>
      <c r="Q139" s="102">
        <v>2.2167026999999999E-3</v>
      </c>
      <c r="R139" s="102">
        <v>3.6662334999999998E-3</v>
      </c>
      <c r="S139" s="102">
        <v>1.81526693E-2</v>
      </c>
      <c r="T139" s="102" t="s">
        <v>452</v>
      </c>
      <c r="U139" s="102" t="s">
        <v>452</v>
      </c>
      <c r="V139" s="102" t="s">
        <v>452</v>
      </c>
      <c r="W139" s="102">
        <v>2.5915614222999999</v>
      </c>
      <c r="X139" s="102">
        <v>3.0657624200000001E-2</v>
      </c>
      <c r="Y139" s="102">
        <v>4.5624862799999999E-2</v>
      </c>
      <c r="Z139" s="102">
        <v>2.02990628E-2</v>
      </c>
      <c r="AA139" s="102">
        <v>3.6085081999999997E-2</v>
      </c>
      <c r="AB139" s="102">
        <v>0.13266663170000001</v>
      </c>
      <c r="AC139" s="102" t="s">
        <v>452</v>
      </c>
      <c r="AD139" s="102">
        <v>1.6126967996999999</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208.98294190530004</v>
      </c>
      <c r="F141" s="70">
        <f t="shared" ref="F141:AD141" si="0">SUM(F14:F140)</f>
        <v>315.04973166490004</v>
      </c>
      <c r="G141" s="70">
        <f t="shared" si="0"/>
        <v>22.932126833800005</v>
      </c>
      <c r="H141" s="70">
        <f t="shared" si="0"/>
        <v>32.443568617719201</v>
      </c>
      <c r="I141" s="70">
        <f t="shared" si="0"/>
        <v>40.576584830499989</v>
      </c>
      <c r="J141" s="70">
        <f t="shared" si="0"/>
        <v>60.118997236100007</v>
      </c>
      <c r="K141" s="70">
        <f t="shared" si="0"/>
        <v>104.94907732920001</v>
      </c>
      <c r="L141" s="70">
        <f t="shared" si="0"/>
        <v>4.8963007849000011</v>
      </c>
      <c r="M141" s="70">
        <f t="shared" si="0"/>
        <v>561.33847611179988</v>
      </c>
      <c r="N141" s="70">
        <f t="shared" si="0"/>
        <v>10.7952599516</v>
      </c>
      <c r="O141" s="70">
        <f t="shared" si="0"/>
        <v>1.1161129764</v>
      </c>
      <c r="P141" s="70">
        <f t="shared" si="0"/>
        <v>0.69052890529999988</v>
      </c>
      <c r="Q141" s="70">
        <f t="shared" si="0"/>
        <v>1.8036282469000005</v>
      </c>
      <c r="R141" s="70">
        <f>SUM(R14:R140)</f>
        <v>4.6669639185999996</v>
      </c>
      <c r="S141" s="70">
        <f t="shared" si="0"/>
        <v>24.218902504500008</v>
      </c>
      <c r="T141" s="70">
        <f t="shared" si="0"/>
        <v>0</v>
      </c>
      <c r="U141" s="70">
        <f t="shared" si="0"/>
        <v>0</v>
      </c>
      <c r="V141" s="70">
        <f t="shared" si="0"/>
        <v>0</v>
      </c>
      <c r="W141" s="70">
        <f t="shared" si="0"/>
        <v>30.556939125800007</v>
      </c>
      <c r="X141" s="70">
        <f t="shared" si="0"/>
        <v>2.9002638106528185</v>
      </c>
      <c r="Y141" s="70">
        <f t="shared" si="0"/>
        <v>6.2514601106701857</v>
      </c>
      <c r="Z141" s="70">
        <f t="shared" si="0"/>
        <v>3.0029872758277802</v>
      </c>
      <c r="AA141" s="70">
        <f t="shared" si="0"/>
        <v>1.7773442620137498</v>
      </c>
      <c r="AB141" s="70">
        <f t="shared" si="0"/>
        <v>13.932055459157587</v>
      </c>
      <c r="AC141" s="70">
        <f t="shared" si="0"/>
        <v>1.7083090699270003</v>
      </c>
      <c r="AD141" s="70">
        <f t="shared" si="0"/>
        <v>20.775958294260001</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208.98294190530004</v>
      </c>
      <c r="F152" s="67">
        <f t="shared" ref="F152:AD152" si="1">SUM(F$141, F$151, IF(AND(ISNUMBER(SEARCH($B$4,"AT|BE|CH|GB|IE|LT|LU|NL")),SUM(F$143:F$149)&gt;0),SUM(F$143:F$149)-SUM(F$27:F$33),0))</f>
        <v>315.04973166490004</v>
      </c>
      <c r="G152" s="67">
        <f t="shared" si="1"/>
        <v>22.932126833800005</v>
      </c>
      <c r="H152" s="67">
        <f t="shared" si="1"/>
        <v>32.443568617719201</v>
      </c>
      <c r="I152" s="67">
        <f t="shared" si="1"/>
        <v>40.576584830499989</v>
      </c>
      <c r="J152" s="67">
        <f t="shared" si="1"/>
        <v>60.118997236100007</v>
      </c>
      <c r="K152" s="67">
        <f t="shared" si="1"/>
        <v>104.94907732920001</v>
      </c>
      <c r="L152" s="67">
        <f t="shared" si="1"/>
        <v>4.8963007849000011</v>
      </c>
      <c r="M152" s="67">
        <f t="shared" si="1"/>
        <v>561.33847611179988</v>
      </c>
      <c r="N152" s="67">
        <f t="shared" si="1"/>
        <v>10.7952599516</v>
      </c>
      <c r="O152" s="67">
        <f t="shared" si="1"/>
        <v>1.1161129764</v>
      </c>
      <c r="P152" s="67">
        <f t="shared" si="1"/>
        <v>0.69052890529999988</v>
      </c>
      <c r="Q152" s="67">
        <f t="shared" si="1"/>
        <v>1.8036282469000005</v>
      </c>
      <c r="R152" s="67">
        <f t="shared" si="1"/>
        <v>4.6669639185999996</v>
      </c>
      <c r="S152" s="67">
        <f t="shared" si="1"/>
        <v>24.218902504500008</v>
      </c>
      <c r="T152" s="67">
        <f t="shared" si="1"/>
        <v>0</v>
      </c>
      <c r="U152" s="67">
        <f t="shared" si="1"/>
        <v>0</v>
      </c>
      <c r="V152" s="67">
        <f t="shared" si="1"/>
        <v>0</v>
      </c>
      <c r="W152" s="67">
        <f t="shared" si="1"/>
        <v>30.556939125800007</v>
      </c>
      <c r="X152" s="67">
        <f t="shared" si="1"/>
        <v>2.9002638106528185</v>
      </c>
      <c r="Y152" s="67">
        <f t="shared" si="1"/>
        <v>6.2514601106701857</v>
      </c>
      <c r="Z152" s="67">
        <f t="shared" si="1"/>
        <v>3.0029872758277802</v>
      </c>
      <c r="AA152" s="67">
        <f t="shared" si="1"/>
        <v>1.7773442620137498</v>
      </c>
      <c r="AB152" s="67">
        <f t="shared" si="1"/>
        <v>13.932055459157587</v>
      </c>
      <c r="AC152" s="67">
        <f t="shared" si="1"/>
        <v>1.7083090699270003</v>
      </c>
      <c r="AD152" s="67">
        <f t="shared" si="1"/>
        <v>20.775958294260001</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208.98294190530004</v>
      </c>
      <c r="F154" s="67">
        <f>SUM(F$141, F$153, -1 * IF(OR($B$6=2005,$B$6&gt;=2020),SUM(F$99:F$122),0), IF(AND(ISNUMBER(SEARCH($B$4,"AT|BE|CH|GB|IE|LT|LU|NL")),SUM(F$143:F$149)&gt;0),SUM(F$143:F$149)-SUM(F$27:F$33),0))</f>
        <v>315.04973166490004</v>
      </c>
      <c r="G154" s="67">
        <f>SUM(G$141, G$153, IF(AND(ISNUMBER(SEARCH($B$4,"AT|BE|CH|GB|IE|LT|LU|NL")),SUM(G$143:G$149)&gt;0),SUM(G$143:G$149)-SUM(G$27:G$33),0))</f>
        <v>22.932126833800005</v>
      </c>
      <c r="H154" s="67">
        <f>SUM(H$141, H$153, IF(AND(ISNUMBER(SEARCH($B$4,"AT|BE|CH|GB|IE|LT|LU|NL")),SUM(H$143:H$149)&gt;0),SUM(H$143:H$149)-SUM(H$27:H$33),0))</f>
        <v>32.443568617719201</v>
      </c>
      <c r="I154" s="67">
        <f t="shared" ref="I154:AD154" si="2">SUM(I$141, I$153, IF(AND(ISNUMBER(SEARCH($B$4,"AT|BE|CH|GB|IE|LT|LU|NL")),SUM(I$143:I$149)&gt;0),SUM(I$143:I$149)-SUM(I$27:I$33),0))</f>
        <v>40.576584830499989</v>
      </c>
      <c r="J154" s="67">
        <f t="shared" si="2"/>
        <v>60.118997236100007</v>
      </c>
      <c r="K154" s="67">
        <f t="shared" si="2"/>
        <v>104.94907732920001</v>
      </c>
      <c r="L154" s="67">
        <f t="shared" si="2"/>
        <v>4.8963007849000011</v>
      </c>
      <c r="M154" s="67">
        <f t="shared" si="2"/>
        <v>561.33847611179988</v>
      </c>
      <c r="N154" s="67">
        <f t="shared" si="2"/>
        <v>10.7952599516</v>
      </c>
      <c r="O154" s="67">
        <f t="shared" si="2"/>
        <v>1.1161129764</v>
      </c>
      <c r="P154" s="67">
        <f t="shared" si="2"/>
        <v>0.69052890529999988</v>
      </c>
      <c r="Q154" s="67">
        <f t="shared" si="2"/>
        <v>1.8036282469000005</v>
      </c>
      <c r="R154" s="67">
        <f t="shared" si="2"/>
        <v>4.6669639185999996</v>
      </c>
      <c r="S154" s="67">
        <f t="shared" si="2"/>
        <v>24.218902504500008</v>
      </c>
      <c r="T154" s="67">
        <f t="shared" si="2"/>
        <v>0</v>
      </c>
      <c r="U154" s="67">
        <f t="shared" si="2"/>
        <v>0</v>
      </c>
      <c r="V154" s="67">
        <f t="shared" si="2"/>
        <v>0</v>
      </c>
      <c r="W154" s="67">
        <f t="shared" si="2"/>
        <v>30.556939125800007</v>
      </c>
      <c r="X154" s="67">
        <f t="shared" si="2"/>
        <v>2.9002638106528185</v>
      </c>
      <c r="Y154" s="67">
        <f t="shared" si="2"/>
        <v>6.2514601106701857</v>
      </c>
      <c r="Z154" s="67">
        <f t="shared" si="2"/>
        <v>3.0029872758277802</v>
      </c>
      <c r="AA154" s="67">
        <f t="shared" si="2"/>
        <v>1.7773442620137498</v>
      </c>
      <c r="AB154" s="67">
        <f t="shared" si="2"/>
        <v>13.932055459157587</v>
      </c>
      <c r="AC154" s="67">
        <f t="shared" si="2"/>
        <v>1.7083090699270003</v>
      </c>
      <c r="AD154" s="67">
        <f t="shared" si="2"/>
        <v>20.775958294260001</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2.7823184246000001</v>
      </c>
      <c r="F157" s="130">
        <v>6.6158600499999998E-2</v>
      </c>
      <c r="G157" s="130">
        <v>5.8050834000000003E-2</v>
      </c>
      <c r="H157" s="130" t="s">
        <v>452</v>
      </c>
      <c r="I157" s="130">
        <v>2.8967366200000001E-2</v>
      </c>
      <c r="J157" s="130">
        <v>2.8967366200000001E-2</v>
      </c>
      <c r="K157" s="130">
        <v>2.8967366200000001E-2</v>
      </c>
      <c r="L157" s="130">
        <v>1.39128499E-2</v>
      </c>
      <c r="M157" s="130">
        <v>0.67188035319999995</v>
      </c>
      <c r="N157" s="130">
        <v>1.3545194599999999E-2</v>
      </c>
      <c r="O157" s="130">
        <v>1.9350278E-3</v>
      </c>
      <c r="P157" s="130">
        <v>5.8050834000000001E-3</v>
      </c>
      <c r="Q157" s="130">
        <v>9.6751389999999993E-3</v>
      </c>
      <c r="R157" s="130">
        <v>9.6751389999999993E-3</v>
      </c>
      <c r="S157" s="130">
        <v>9.6751389999999993E-3</v>
      </c>
      <c r="T157" s="130" t="s">
        <v>452</v>
      </c>
      <c r="U157" s="130" t="s">
        <v>452</v>
      </c>
      <c r="V157" s="130" t="s">
        <v>452</v>
      </c>
      <c r="W157" s="130">
        <v>1.16101668E-2</v>
      </c>
      <c r="X157" s="130">
        <v>9.6840399999999997E-4</v>
      </c>
      <c r="Y157" s="130">
        <v>1.7754074E-3</v>
      </c>
      <c r="Z157" s="130">
        <v>6.0312880000000003E-4</v>
      </c>
      <c r="AA157" s="130">
        <v>2.0812192000000001E-3</v>
      </c>
      <c r="AB157" s="130">
        <v>5.4281592999999998E-3</v>
      </c>
      <c r="AC157" s="130" t="s">
        <v>452</v>
      </c>
      <c r="AD157" s="130" t="s">
        <v>452</v>
      </c>
      <c r="AE157" s="51"/>
      <c r="AF157" s="130">
        <v>8339.9698236000004</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2.9611265024</v>
      </c>
      <c r="F158" s="130">
        <v>1.2616998688000001</v>
      </c>
      <c r="G158" s="130">
        <v>6.8782889599999994E-2</v>
      </c>
      <c r="H158" s="130" t="s">
        <v>452</v>
      </c>
      <c r="I158" s="130">
        <v>2.8248958399999999E-2</v>
      </c>
      <c r="J158" s="130">
        <v>2.8248958399999999E-2</v>
      </c>
      <c r="K158" s="130">
        <v>2.8248958399999999E-2</v>
      </c>
      <c r="L158" s="130">
        <v>1.34890797E-2</v>
      </c>
      <c r="M158" s="130">
        <v>2.5445492684</v>
      </c>
      <c r="N158" s="130">
        <v>2.2419269343999999</v>
      </c>
      <c r="O158" s="130">
        <v>2.2817809000000001E-3</v>
      </c>
      <c r="P158" s="130">
        <v>6.7465034999999998E-3</v>
      </c>
      <c r="Q158" s="130">
        <v>1.14089043E-2</v>
      </c>
      <c r="R158" s="130">
        <v>1.14089043E-2</v>
      </c>
      <c r="S158" s="130">
        <v>1.68450526E-2</v>
      </c>
      <c r="T158" s="130" t="s">
        <v>452</v>
      </c>
      <c r="U158" s="130" t="s">
        <v>452</v>
      </c>
      <c r="V158" s="130" t="s">
        <v>452</v>
      </c>
      <c r="W158" s="130">
        <v>2.0082277799999999E-2</v>
      </c>
      <c r="X158" s="130">
        <v>1.1419401E-3</v>
      </c>
      <c r="Y158" s="130">
        <v>2.0935568000000002E-3</v>
      </c>
      <c r="Z158" s="130">
        <v>7.1120829999999995E-4</v>
      </c>
      <c r="AA158" s="130">
        <v>2.4541694000000001E-3</v>
      </c>
      <c r="AB158" s="130">
        <v>6.4008744999999997E-3</v>
      </c>
      <c r="AC158" s="130" t="s">
        <v>452</v>
      </c>
      <c r="AD158" s="130" t="s">
        <v>452</v>
      </c>
      <c r="AE158" s="51"/>
      <c r="AF158" s="130">
        <v>9837.1112546999993</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38.527430404999997</v>
      </c>
      <c r="F159" s="130">
        <v>1.6280352741999999</v>
      </c>
      <c r="G159" s="130">
        <v>9.6101144837000003</v>
      </c>
      <c r="H159" s="130" t="s">
        <v>452</v>
      </c>
      <c r="I159" s="130">
        <v>2.1353334313999999</v>
      </c>
      <c r="J159" s="130">
        <v>2.2477194014999999</v>
      </c>
      <c r="K159" s="130">
        <v>2.2477194014999999</v>
      </c>
      <c r="L159" s="130">
        <v>0.90692494869999996</v>
      </c>
      <c r="M159" s="130">
        <v>1.9672092897</v>
      </c>
      <c r="N159" s="130">
        <v>0.33967767030000001</v>
      </c>
      <c r="O159" s="130">
        <v>3.3967767000000003E-2</v>
      </c>
      <c r="P159" s="130">
        <v>7.9224546100000001E-2</v>
      </c>
      <c r="Q159" s="130">
        <v>0.1909821693</v>
      </c>
      <c r="R159" s="130">
        <v>0.42281631689999999</v>
      </c>
      <c r="S159" s="130">
        <v>0.17890026410000001</v>
      </c>
      <c r="T159" s="130" t="s">
        <v>452</v>
      </c>
      <c r="U159" s="130" t="s">
        <v>452</v>
      </c>
      <c r="V159" s="130" t="s">
        <v>452</v>
      </c>
      <c r="W159" s="130">
        <v>2.7133921236999998</v>
      </c>
      <c r="X159" s="130">
        <v>3.2620468000000001E-3</v>
      </c>
      <c r="Y159" s="130">
        <v>1.2672146299999999E-2</v>
      </c>
      <c r="Z159" s="130">
        <v>5.8927151999999998E-3</v>
      </c>
      <c r="AA159" s="130">
        <v>2.12333678E-2</v>
      </c>
      <c r="AB159" s="130">
        <v>4.3060276000000001E-2</v>
      </c>
      <c r="AC159" s="130">
        <v>7.2898032200000004E-2</v>
      </c>
      <c r="AD159" s="130">
        <v>0.31818384280000001</v>
      </c>
      <c r="AE159" s="51"/>
      <c r="AF159" s="130">
        <v>28481.681057000002</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2529"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22530"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5F3A05-FAE1-4482-B78A-29447FFA3539}">
  <sheetPr codeName="Tabelle17"/>
  <dimension ref="A1:BO193"/>
  <sheetViews>
    <sheetView topLeftCell="X113"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2.453125" style="18" bestFit="1"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2004</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2004</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1.2638183280999999</v>
      </c>
      <c r="F14" s="102">
        <v>0.64486978309999998</v>
      </c>
      <c r="G14" s="102">
        <v>1.3721723451000001</v>
      </c>
      <c r="H14" s="102" t="s">
        <v>452</v>
      </c>
      <c r="I14" s="102">
        <v>0.13449253859999999</v>
      </c>
      <c r="J14" s="102">
        <v>0.24072854190000001</v>
      </c>
      <c r="K14" s="102">
        <v>0.34340361079999998</v>
      </c>
      <c r="L14" s="102">
        <v>1.01109448E-2</v>
      </c>
      <c r="M14" s="102">
        <v>1.7697034888000001</v>
      </c>
      <c r="N14" s="102">
        <v>4.6119548099999998E-2</v>
      </c>
      <c r="O14" s="102">
        <v>2.1589285400000002E-2</v>
      </c>
      <c r="P14" s="102">
        <v>1.59915279E-2</v>
      </c>
      <c r="Q14" s="102">
        <v>4.9256776400000001E-2</v>
      </c>
      <c r="R14" s="102">
        <v>4.6284815E-2</v>
      </c>
      <c r="S14" s="102">
        <v>9.8552812000000004E-2</v>
      </c>
      <c r="T14" s="102" t="s">
        <v>452</v>
      </c>
      <c r="U14" s="102" t="s">
        <v>452</v>
      </c>
      <c r="V14" s="102" t="s">
        <v>452</v>
      </c>
      <c r="W14" s="102">
        <v>1.0309904729999999</v>
      </c>
      <c r="X14" s="102">
        <v>4.057183E-4</v>
      </c>
      <c r="Y14" s="102">
        <v>2.5169493000000002E-3</v>
      </c>
      <c r="Z14" s="102">
        <v>2.2219238000000001E-3</v>
      </c>
      <c r="AA14" s="102">
        <v>2.6678819999999999E-3</v>
      </c>
      <c r="AB14" s="102">
        <v>7.8124735000000001E-3</v>
      </c>
      <c r="AC14" s="102">
        <v>0.58291715290000001</v>
      </c>
      <c r="AD14" s="102">
        <v>9.5796961E-3</v>
      </c>
      <c r="AE14" s="103"/>
      <c r="AF14" s="104">
        <v>1333.0958852000001</v>
      </c>
      <c r="AG14" s="104">
        <v>1423.8398999999999</v>
      </c>
      <c r="AH14" s="104">
        <v>336.50813478999999</v>
      </c>
      <c r="AI14" s="104">
        <v>2855.9174809000001</v>
      </c>
      <c r="AJ14" s="104">
        <v>7302.5263588999997</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1.0654894729</v>
      </c>
      <c r="F15" s="102">
        <v>5.0518281700000001E-2</v>
      </c>
      <c r="G15" s="102">
        <v>0.27239806729999999</v>
      </c>
      <c r="H15" s="102" t="s">
        <v>452</v>
      </c>
      <c r="I15" s="102">
        <v>7.66096946E-2</v>
      </c>
      <c r="J15" s="102">
        <v>7.7208507800000006E-2</v>
      </c>
      <c r="K15" s="102">
        <v>7.7492213599999998E-2</v>
      </c>
      <c r="L15" s="102">
        <v>5.7051159999999997E-3</v>
      </c>
      <c r="M15" s="102">
        <v>3.7060000000000001E-4</v>
      </c>
      <c r="N15" s="102">
        <v>1.6846999999999999E-3</v>
      </c>
      <c r="O15" s="102">
        <v>1.6846999999999999E-4</v>
      </c>
      <c r="P15" s="102">
        <v>3.3744999999999999E-4</v>
      </c>
      <c r="Q15" s="102">
        <v>3.3951582000000002E-3</v>
      </c>
      <c r="R15" s="102">
        <v>1.5729298999999999E-2</v>
      </c>
      <c r="S15" s="102">
        <v>1.1145464000000001E-2</v>
      </c>
      <c r="T15" s="102" t="s">
        <v>452</v>
      </c>
      <c r="U15" s="102" t="s">
        <v>452</v>
      </c>
      <c r="V15" s="102" t="s">
        <v>452</v>
      </c>
      <c r="W15" s="102">
        <v>8.1464000000000005E-4</v>
      </c>
      <c r="X15" s="102">
        <v>1.93781E-5</v>
      </c>
      <c r="Y15" s="102">
        <v>5.24774E-5</v>
      </c>
      <c r="Z15" s="102">
        <v>2.9628199999999999E-5</v>
      </c>
      <c r="AA15" s="102">
        <v>2.9540099999999999E-5</v>
      </c>
      <c r="AB15" s="102">
        <v>1.310238E-4</v>
      </c>
      <c r="AC15" s="102" t="s">
        <v>241</v>
      </c>
      <c r="AD15" s="102">
        <v>5.7396799999999999E-5</v>
      </c>
      <c r="AE15" s="103"/>
      <c r="AF15" s="104">
        <v>18501.741239999999</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45.048218810000002</v>
      </c>
      <c r="F16" s="102">
        <v>1.3270056537999999</v>
      </c>
      <c r="G16" s="102">
        <v>0.50570210650000003</v>
      </c>
      <c r="H16" s="102" t="s">
        <v>452</v>
      </c>
      <c r="I16" s="102">
        <v>0.74988792169999996</v>
      </c>
      <c r="J16" s="102">
        <v>0.76938943479999999</v>
      </c>
      <c r="K16" s="102">
        <v>0.77947451940000001</v>
      </c>
      <c r="L16" s="102">
        <v>0.12933204470000001</v>
      </c>
      <c r="M16" s="102">
        <v>8.2548034736999991</v>
      </c>
      <c r="N16" s="102">
        <v>2.3249017899999998E-2</v>
      </c>
      <c r="O16" s="102">
        <v>9.4681317000000001E-3</v>
      </c>
      <c r="P16" s="102">
        <v>1.53528294E-2</v>
      </c>
      <c r="Q16" s="102">
        <v>2.7300175900000001E-2</v>
      </c>
      <c r="R16" s="102">
        <v>9.8420517999999999E-2</v>
      </c>
      <c r="S16" s="102">
        <v>7.9344902100000003E-2</v>
      </c>
      <c r="T16" s="102" t="s">
        <v>452</v>
      </c>
      <c r="U16" s="102" t="s">
        <v>452</v>
      </c>
      <c r="V16" s="102" t="s">
        <v>452</v>
      </c>
      <c r="W16" s="102">
        <v>1.0568295134000001</v>
      </c>
      <c r="X16" s="102">
        <v>8.4619799999999999E-5</v>
      </c>
      <c r="Y16" s="102">
        <v>1.6752170000000001E-4</v>
      </c>
      <c r="Z16" s="102">
        <v>1.6761869999999999E-4</v>
      </c>
      <c r="AA16" s="102">
        <v>1.8987839999999999E-4</v>
      </c>
      <c r="AB16" s="102">
        <v>6.0963870000000004E-4</v>
      </c>
      <c r="AC16" s="102">
        <v>7.3952115000000002E-3</v>
      </c>
      <c r="AD16" s="102">
        <v>3.2876891900000003E-2</v>
      </c>
      <c r="AE16" s="103"/>
      <c r="AF16" s="104">
        <v>9565.8143894000004</v>
      </c>
      <c r="AG16" s="104" t="s">
        <v>54</v>
      </c>
      <c r="AH16" s="104">
        <v>176507.25128</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0.17176667819999999</v>
      </c>
      <c r="F17" s="102">
        <v>1.9303592000000001E-2</v>
      </c>
      <c r="G17" s="102">
        <v>1.5942460799999999E-2</v>
      </c>
      <c r="H17" s="102">
        <v>2.4486009999999999E-4</v>
      </c>
      <c r="I17" s="102">
        <v>1.53856797E-2</v>
      </c>
      <c r="J17" s="102">
        <v>2.0301163300000001E-2</v>
      </c>
      <c r="K17" s="102">
        <v>2.72316726E-2</v>
      </c>
      <c r="L17" s="102">
        <v>7.3488030000000003E-4</v>
      </c>
      <c r="M17" s="102">
        <v>0.54626136950000004</v>
      </c>
      <c r="N17" s="102">
        <v>1.4860154E-3</v>
      </c>
      <c r="O17" s="102">
        <v>1.3041571E-3</v>
      </c>
      <c r="P17" s="102">
        <v>5.6466440000000001E-4</v>
      </c>
      <c r="Q17" s="102">
        <v>3.7671217999999999E-3</v>
      </c>
      <c r="R17" s="102">
        <v>4.2625565000000004E-3</v>
      </c>
      <c r="S17" s="102">
        <v>6.8085743000000001E-3</v>
      </c>
      <c r="T17" s="102" t="s">
        <v>452</v>
      </c>
      <c r="U17" s="102" t="s">
        <v>452</v>
      </c>
      <c r="V17" s="102" t="s">
        <v>452</v>
      </c>
      <c r="W17" s="102">
        <v>1.31559E-2</v>
      </c>
      <c r="X17" s="102">
        <v>1.7539207999999999E-6</v>
      </c>
      <c r="Y17" s="102">
        <v>9.2850700000000002E-5</v>
      </c>
      <c r="Z17" s="102">
        <v>9.1954300000000002E-5</v>
      </c>
      <c r="AA17" s="102">
        <v>3.1688357999999999E-6</v>
      </c>
      <c r="AB17" s="102">
        <v>1.897278E-4</v>
      </c>
      <c r="AC17" s="102">
        <v>1.2510049999999999E-3</v>
      </c>
      <c r="AD17" s="102">
        <v>3.0226000000000002E-5</v>
      </c>
      <c r="AE17" s="103"/>
      <c r="AF17" s="104">
        <v>440.77629999999999</v>
      </c>
      <c r="AG17" s="104">
        <v>829.48140963000003</v>
      </c>
      <c r="AH17" s="104">
        <v>36.610843324999998</v>
      </c>
      <c r="AI17" s="104">
        <v>197.3699</v>
      </c>
      <c r="AJ17" s="104" t="s">
        <v>54</v>
      </c>
      <c r="AK17" s="104" t="s">
        <v>241</v>
      </c>
      <c r="AL17" s="105" t="s">
        <v>50</v>
      </c>
    </row>
    <row r="18" spans="1:39" s="6" customFormat="1" ht="24.75" customHeight="1" thickBot="1" x14ac:dyDescent="0.3">
      <c r="A18" s="99" t="s">
        <v>55</v>
      </c>
      <c r="B18" s="99" t="s">
        <v>62</v>
      </c>
      <c r="C18" s="100" t="s">
        <v>63</v>
      </c>
      <c r="D18" s="101"/>
      <c r="E18" s="102">
        <v>0.28480249460000001</v>
      </c>
      <c r="F18" s="102">
        <v>5.6593360000000001E-3</v>
      </c>
      <c r="G18" s="102">
        <v>5.9840738499999997E-2</v>
      </c>
      <c r="H18" s="102">
        <v>2.9675520000000002E-7</v>
      </c>
      <c r="I18" s="102">
        <v>5.4486513999999998E-3</v>
      </c>
      <c r="J18" s="102">
        <v>5.6891054E-3</v>
      </c>
      <c r="K18" s="102">
        <v>6.0159677999999999E-3</v>
      </c>
      <c r="L18" s="102">
        <v>4.2590459999999999E-4</v>
      </c>
      <c r="M18" s="102">
        <v>2.8419199999999999E-2</v>
      </c>
      <c r="N18" s="102">
        <v>2.078766E-4</v>
      </c>
      <c r="O18" s="102">
        <v>4.8311099999999999E-5</v>
      </c>
      <c r="P18" s="102">
        <v>1.015632E-4</v>
      </c>
      <c r="Q18" s="102">
        <v>3.0661080000000002E-4</v>
      </c>
      <c r="R18" s="102">
        <v>1.0022218E-3</v>
      </c>
      <c r="S18" s="102">
        <v>7.9109829999999995E-4</v>
      </c>
      <c r="T18" s="102" t="s">
        <v>452</v>
      </c>
      <c r="U18" s="102" t="s">
        <v>452</v>
      </c>
      <c r="V18" s="102" t="s">
        <v>452</v>
      </c>
      <c r="W18" s="102">
        <v>2.7039199999999998E-3</v>
      </c>
      <c r="X18" s="102">
        <v>5.6795567999999996E-7</v>
      </c>
      <c r="Y18" s="102">
        <v>1.9707141999999999E-6</v>
      </c>
      <c r="Z18" s="102">
        <v>8.9579693999999998E-7</v>
      </c>
      <c r="AA18" s="102">
        <v>7.7682344999999996E-7</v>
      </c>
      <c r="AB18" s="102">
        <v>4.2112901999999998E-6</v>
      </c>
      <c r="AC18" s="102">
        <v>1.0266500000000001E-5</v>
      </c>
      <c r="AD18" s="102">
        <v>6.5045700000000006E-5</v>
      </c>
      <c r="AE18" s="103"/>
      <c r="AF18" s="104">
        <v>1692.0045</v>
      </c>
      <c r="AG18" s="104" t="s">
        <v>54</v>
      </c>
      <c r="AH18" s="104">
        <v>1135.3623545</v>
      </c>
      <c r="AI18" s="104">
        <v>0.2392</v>
      </c>
      <c r="AJ18" s="104">
        <v>8.1199999999999994E-2</v>
      </c>
      <c r="AK18" s="104" t="s">
        <v>241</v>
      </c>
      <c r="AL18" s="105" t="s">
        <v>50</v>
      </c>
    </row>
    <row r="19" spans="1:39" s="6" customFormat="1" ht="24.75" customHeight="1" thickBot="1" x14ac:dyDescent="0.3">
      <c r="A19" s="99" t="s">
        <v>55</v>
      </c>
      <c r="B19" s="99" t="s">
        <v>64</v>
      </c>
      <c r="C19" s="100" t="s">
        <v>65</v>
      </c>
      <c r="D19" s="101"/>
      <c r="E19" s="102">
        <v>1.0184541587</v>
      </c>
      <c r="F19" s="102">
        <v>3.5006162E-2</v>
      </c>
      <c r="G19" s="102">
        <v>0.52218706189999997</v>
      </c>
      <c r="H19" s="102">
        <v>1.12211E-5</v>
      </c>
      <c r="I19" s="102">
        <v>9.71021314E-2</v>
      </c>
      <c r="J19" s="102">
        <v>0.1154564933</v>
      </c>
      <c r="K19" s="102">
        <v>0.1337368696</v>
      </c>
      <c r="L19" s="102">
        <v>2.0655503700000001E-2</v>
      </c>
      <c r="M19" s="102">
        <v>5.5639800000000003E-2</v>
      </c>
      <c r="N19" s="102">
        <v>4.2546613699999999E-2</v>
      </c>
      <c r="O19" s="102">
        <v>4.5440892000000004E-3</v>
      </c>
      <c r="P19" s="102">
        <v>9.1435366000000001E-3</v>
      </c>
      <c r="Q19" s="102">
        <v>3.07504766E-2</v>
      </c>
      <c r="R19" s="102">
        <v>0.28036160900000001</v>
      </c>
      <c r="S19" s="102">
        <v>0.2052900932</v>
      </c>
      <c r="T19" s="102" t="s">
        <v>452</v>
      </c>
      <c r="U19" s="102" t="s">
        <v>452</v>
      </c>
      <c r="V19" s="102" t="s">
        <v>452</v>
      </c>
      <c r="W19" s="102">
        <v>4.694657E-2</v>
      </c>
      <c r="X19" s="102">
        <v>1.22086E-5</v>
      </c>
      <c r="Y19" s="102">
        <v>5.2748899999999999E-5</v>
      </c>
      <c r="Z19" s="102">
        <v>3.0220199999999999E-5</v>
      </c>
      <c r="AA19" s="102">
        <v>3.0673200000000003E-5</v>
      </c>
      <c r="AB19" s="102">
        <v>1.258509E-4</v>
      </c>
      <c r="AC19" s="102">
        <v>3.23380344E-2</v>
      </c>
      <c r="AD19" s="102">
        <v>1.6265985000000001E-3</v>
      </c>
      <c r="AE19" s="103"/>
      <c r="AF19" s="104">
        <v>18214.9198</v>
      </c>
      <c r="AG19" s="104">
        <v>525.86791000000005</v>
      </c>
      <c r="AH19" s="104">
        <v>5213.2291026000003</v>
      </c>
      <c r="AI19" s="104">
        <v>9.0447500000000005</v>
      </c>
      <c r="AJ19" s="104">
        <v>290.37119999999999</v>
      </c>
      <c r="AK19" s="104" t="s">
        <v>241</v>
      </c>
      <c r="AL19" s="105" t="s">
        <v>50</v>
      </c>
    </row>
    <row r="20" spans="1:39" s="6" customFormat="1" ht="24.75" customHeight="1" thickBot="1" x14ac:dyDescent="0.3">
      <c r="A20" s="99" t="s">
        <v>55</v>
      </c>
      <c r="B20" s="99" t="s">
        <v>66</v>
      </c>
      <c r="C20" s="100" t="s">
        <v>67</v>
      </c>
      <c r="D20" s="101"/>
      <c r="E20" s="102">
        <v>1.7097944465999999</v>
      </c>
      <c r="F20" s="102">
        <v>0.31075335320000003</v>
      </c>
      <c r="G20" s="102">
        <v>1.3924557725</v>
      </c>
      <c r="H20" s="102">
        <v>5.9789033000000004E-3</v>
      </c>
      <c r="I20" s="102">
        <v>0.25988982430000002</v>
      </c>
      <c r="J20" s="102">
        <v>0.28262861030000003</v>
      </c>
      <c r="K20" s="102">
        <v>0.30706271499999999</v>
      </c>
      <c r="L20" s="102">
        <v>6.0905753399999998E-2</v>
      </c>
      <c r="M20" s="102">
        <v>3.0864548715</v>
      </c>
      <c r="N20" s="102">
        <v>0.43002211730000001</v>
      </c>
      <c r="O20" s="102">
        <v>0.1217835781</v>
      </c>
      <c r="P20" s="102">
        <v>4.0664765200000001E-2</v>
      </c>
      <c r="Q20" s="102">
        <v>0.24464770820000001</v>
      </c>
      <c r="R20" s="102">
        <v>0.87777752570000001</v>
      </c>
      <c r="S20" s="102">
        <v>0.87044271760000003</v>
      </c>
      <c r="T20" s="102" t="s">
        <v>452</v>
      </c>
      <c r="U20" s="102" t="s">
        <v>452</v>
      </c>
      <c r="V20" s="102" t="s">
        <v>452</v>
      </c>
      <c r="W20" s="102">
        <v>1.1140246701000001</v>
      </c>
      <c r="X20" s="102">
        <v>1.4969914E-3</v>
      </c>
      <c r="Y20" s="102">
        <v>1.8771160299999999E-2</v>
      </c>
      <c r="Z20" s="102">
        <v>8.9781587000000006E-3</v>
      </c>
      <c r="AA20" s="102">
        <v>1.3149196999999999E-3</v>
      </c>
      <c r="AB20" s="102">
        <v>3.0561230000000002E-2</v>
      </c>
      <c r="AC20" s="102">
        <v>0.1085352254</v>
      </c>
      <c r="AD20" s="102">
        <v>3.2481110700000003E-2</v>
      </c>
      <c r="AE20" s="103"/>
      <c r="AF20" s="104">
        <v>5844.3261000000002</v>
      </c>
      <c r="AG20" s="104" t="s">
        <v>54</v>
      </c>
      <c r="AH20" s="104">
        <v>376.07022348999999</v>
      </c>
      <c r="AI20" s="104">
        <v>10078.960671000001</v>
      </c>
      <c r="AJ20" s="104">
        <v>736.32159999999999</v>
      </c>
      <c r="AK20" s="104" t="s">
        <v>241</v>
      </c>
      <c r="AL20" s="105" t="s">
        <v>50</v>
      </c>
    </row>
    <row r="21" spans="1:39" s="6" customFormat="1" ht="24.75" customHeight="1" thickBot="1" x14ac:dyDescent="0.3">
      <c r="A21" s="99" t="s">
        <v>55</v>
      </c>
      <c r="B21" s="99" t="s">
        <v>68</v>
      </c>
      <c r="C21" s="100" t="s">
        <v>69</v>
      </c>
      <c r="D21" s="101"/>
      <c r="E21" s="102">
        <v>0.40706114999999998</v>
      </c>
      <c r="F21" s="102">
        <v>4.0150684999999998E-2</v>
      </c>
      <c r="G21" s="102">
        <v>0.45819850000000001</v>
      </c>
      <c r="H21" s="102" t="s">
        <v>452</v>
      </c>
      <c r="I21" s="102">
        <v>3.0936358000000001E-2</v>
      </c>
      <c r="J21" s="102">
        <v>4.9740968099999998E-2</v>
      </c>
      <c r="K21" s="102">
        <v>6.314235E-2</v>
      </c>
      <c r="L21" s="102">
        <v>1.2761521099999999E-2</v>
      </c>
      <c r="M21" s="102">
        <v>0.1700788</v>
      </c>
      <c r="N21" s="102">
        <v>2.6040400299999999E-2</v>
      </c>
      <c r="O21" s="102">
        <v>2.6162117E-3</v>
      </c>
      <c r="P21" s="102">
        <v>7.6585510000000004E-3</v>
      </c>
      <c r="Q21" s="102">
        <v>1.41928774E-2</v>
      </c>
      <c r="R21" s="102">
        <v>2.8139622999999999E-2</v>
      </c>
      <c r="S21" s="102">
        <v>1.4445888E-2</v>
      </c>
      <c r="T21" s="102" t="s">
        <v>452</v>
      </c>
      <c r="U21" s="102" t="s">
        <v>452</v>
      </c>
      <c r="V21" s="102" t="s">
        <v>452</v>
      </c>
      <c r="W21" s="102">
        <v>1.1684369999999999E-2</v>
      </c>
      <c r="X21" s="102">
        <v>3.4201934000000001E-6</v>
      </c>
      <c r="Y21" s="102">
        <v>2.62092E-5</v>
      </c>
      <c r="Z21" s="102">
        <v>1.3128E-5</v>
      </c>
      <c r="AA21" s="102">
        <v>1.9483600000000001E-5</v>
      </c>
      <c r="AB21" s="102">
        <v>6.2241099999999996E-5</v>
      </c>
      <c r="AC21" s="102">
        <v>1.1287500000000001E-4</v>
      </c>
      <c r="AD21" s="102">
        <v>1.9621103000000001E-3</v>
      </c>
      <c r="AE21" s="103"/>
      <c r="AF21" s="104">
        <v>4731.7076999999999</v>
      </c>
      <c r="AG21" s="104" t="s">
        <v>54</v>
      </c>
      <c r="AH21" s="104">
        <v>686.30883387999995</v>
      </c>
      <c r="AI21" s="104" t="s">
        <v>54</v>
      </c>
      <c r="AJ21" s="104">
        <v>1.0149999999999999</v>
      </c>
      <c r="AK21" s="104" t="s">
        <v>241</v>
      </c>
      <c r="AL21" s="105" t="s">
        <v>50</v>
      </c>
    </row>
    <row r="22" spans="1:39" s="6" customFormat="1" ht="24.75" customHeight="1" thickBot="1" x14ac:dyDescent="0.3">
      <c r="A22" s="99" t="s">
        <v>55</v>
      </c>
      <c r="B22" s="106" t="s">
        <v>70</v>
      </c>
      <c r="C22" s="100" t="s">
        <v>71</v>
      </c>
      <c r="D22" s="101"/>
      <c r="E22" s="102">
        <v>2.7466653556999998</v>
      </c>
      <c r="F22" s="102">
        <v>5.9155185999999998E-2</v>
      </c>
      <c r="G22" s="102">
        <v>0.33416626729999999</v>
      </c>
      <c r="H22" s="102">
        <v>1.0814119999999999E-4</v>
      </c>
      <c r="I22" s="102">
        <v>1.56372852E-2</v>
      </c>
      <c r="J22" s="102">
        <v>2.0600596200000001E-2</v>
      </c>
      <c r="K22" s="102">
        <v>2.8242861800000001E-2</v>
      </c>
      <c r="L22" s="102">
        <v>3.7955898000000001E-3</v>
      </c>
      <c r="M22" s="102">
        <v>0.63011953389999997</v>
      </c>
      <c r="N22" s="102">
        <v>4.8205662199999999E-2</v>
      </c>
      <c r="O22" s="102">
        <v>7.9981072E-3</v>
      </c>
      <c r="P22" s="102">
        <v>8.2489394000000004E-3</v>
      </c>
      <c r="Q22" s="102">
        <v>1.4238890000000001E-2</v>
      </c>
      <c r="R22" s="102">
        <v>0.20734552749999999</v>
      </c>
      <c r="S22" s="102">
        <v>0.14280251190000001</v>
      </c>
      <c r="T22" s="102" t="s">
        <v>452</v>
      </c>
      <c r="U22" s="102" t="s">
        <v>452</v>
      </c>
      <c r="V22" s="102" t="s">
        <v>452</v>
      </c>
      <c r="W22" s="102">
        <v>8.9093259999999994E-2</v>
      </c>
      <c r="X22" s="102">
        <v>3.5506001000000001E-3</v>
      </c>
      <c r="Y22" s="102">
        <v>2.6073536800000002E-2</v>
      </c>
      <c r="Z22" s="102">
        <v>3.2452192999999998E-3</v>
      </c>
      <c r="AA22" s="102">
        <v>2.7874750000000002E-3</v>
      </c>
      <c r="AB22" s="102">
        <v>3.5656831200000003E-2</v>
      </c>
      <c r="AC22" s="102">
        <v>1.9941499099999999E-2</v>
      </c>
      <c r="AD22" s="102">
        <v>0.1549722271</v>
      </c>
      <c r="AE22" s="103"/>
      <c r="AF22" s="104">
        <v>2841.5237999999999</v>
      </c>
      <c r="AG22" s="104">
        <v>4342.5667000000003</v>
      </c>
      <c r="AH22" s="104">
        <v>35.339432823000003</v>
      </c>
      <c r="AI22" s="104">
        <v>87.647400000000005</v>
      </c>
      <c r="AJ22" s="104">
        <v>2245.5688030000001</v>
      </c>
      <c r="AK22" s="104" t="s">
        <v>241</v>
      </c>
      <c r="AL22" s="105" t="s">
        <v>50</v>
      </c>
    </row>
    <row r="23" spans="1:39" s="6" customFormat="1" ht="24.75" customHeight="1" thickBot="1" x14ac:dyDescent="0.3">
      <c r="A23" s="99" t="s">
        <v>72</v>
      </c>
      <c r="B23" s="106" t="s">
        <v>73</v>
      </c>
      <c r="C23" s="100" t="s">
        <v>74</v>
      </c>
      <c r="D23" s="107"/>
      <c r="E23" s="102">
        <v>8.9601708841000001</v>
      </c>
      <c r="F23" s="102">
        <v>0.48625291720000002</v>
      </c>
      <c r="G23" s="102">
        <v>0.22566620949999999</v>
      </c>
      <c r="H23" s="102">
        <v>2.2393741000000002E-3</v>
      </c>
      <c r="I23" s="102">
        <v>0.13283386</v>
      </c>
      <c r="J23" s="102">
        <v>0.139825116</v>
      </c>
      <c r="K23" s="102">
        <v>0.139825116</v>
      </c>
      <c r="L23" s="102">
        <v>5.4461882699999999E-2</v>
      </c>
      <c r="M23" s="102">
        <v>2.0535744492000001</v>
      </c>
      <c r="N23" s="102">
        <v>2.82082762E-2</v>
      </c>
      <c r="O23" s="102">
        <v>2.8208275999999999E-3</v>
      </c>
      <c r="P23" s="102">
        <v>6.4879040000000003E-4</v>
      </c>
      <c r="Q23" s="102">
        <v>1.41041381E-2</v>
      </c>
      <c r="R23" s="102">
        <v>1.41041381E-2</v>
      </c>
      <c r="S23" s="102">
        <v>0.47954069519999998</v>
      </c>
      <c r="T23" s="102" t="s">
        <v>452</v>
      </c>
      <c r="U23" s="102" t="s">
        <v>452</v>
      </c>
      <c r="V23" s="102" t="s">
        <v>452</v>
      </c>
      <c r="W23" s="102">
        <v>2.82082762E-2</v>
      </c>
      <c r="X23" s="102">
        <v>8.4624829000000002E-3</v>
      </c>
      <c r="Y23" s="102">
        <v>1.41041381E-2</v>
      </c>
      <c r="Z23" s="102" t="s">
        <v>452</v>
      </c>
      <c r="AA23" s="102" t="s">
        <v>452</v>
      </c>
      <c r="AB23" s="102">
        <v>2.2566620999999999E-2</v>
      </c>
      <c r="AC23" s="102" t="s">
        <v>241</v>
      </c>
      <c r="AD23" s="102" t="s">
        <v>452</v>
      </c>
      <c r="AE23" s="103"/>
      <c r="AF23" s="104">
        <v>12157.767038</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0.50537096370000001</v>
      </c>
      <c r="F24" s="102">
        <v>0.28458879510000001</v>
      </c>
      <c r="G24" s="102">
        <v>0.33909323800000002</v>
      </c>
      <c r="H24" s="102">
        <v>3.8826442999999999E-3</v>
      </c>
      <c r="I24" s="102">
        <v>0.46137676150000001</v>
      </c>
      <c r="J24" s="102">
        <v>0.47362402440000001</v>
      </c>
      <c r="K24" s="102">
        <v>0.51771782740000005</v>
      </c>
      <c r="L24" s="102">
        <v>6.7369494500000002E-2</v>
      </c>
      <c r="M24" s="102">
        <v>3.0387715397999999</v>
      </c>
      <c r="N24" s="102">
        <v>4.01874828E-2</v>
      </c>
      <c r="O24" s="102">
        <v>2.1789154299999999E-2</v>
      </c>
      <c r="P24" s="102">
        <v>8.4262457999999991E-3</v>
      </c>
      <c r="Q24" s="102">
        <v>4.29830327E-2</v>
      </c>
      <c r="R24" s="102">
        <v>7.2587814299999998E-2</v>
      </c>
      <c r="S24" s="102">
        <v>9.6388147600000001E-2</v>
      </c>
      <c r="T24" s="102" t="s">
        <v>452</v>
      </c>
      <c r="U24" s="102" t="s">
        <v>452</v>
      </c>
      <c r="V24" s="102" t="s">
        <v>452</v>
      </c>
      <c r="W24" s="102">
        <v>0.205185275</v>
      </c>
      <c r="X24" s="102">
        <v>7.2083300000000002E-5</v>
      </c>
      <c r="Y24" s="102">
        <v>1.8573477999999999E-3</v>
      </c>
      <c r="Z24" s="102">
        <v>1.4956111E-3</v>
      </c>
      <c r="AA24" s="102">
        <v>8.1746100000000007E-5</v>
      </c>
      <c r="AB24" s="102">
        <v>3.5067882999999999E-3</v>
      </c>
      <c r="AC24" s="102">
        <v>1.9207249400000001E-2</v>
      </c>
      <c r="AD24" s="102">
        <v>9.6473055999999995E-3</v>
      </c>
      <c r="AE24" s="103"/>
      <c r="AF24" s="104">
        <v>4564.0274998000004</v>
      </c>
      <c r="AG24" s="104" t="s">
        <v>54</v>
      </c>
      <c r="AH24" s="104">
        <v>166.32361023999999</v>
      </c>
      <c r="AI24" s="104">
        <v>3129.6115737999999</v>
      </c>
      <c r="AJ24" s="104">
        <v>27.242599999999999</v>
      </c>
      <c r="AK24" s="104" t="s">
        <v>241</v>
      </c>
      <c r="AL24" s="105" t="s">
        <v>50</v>
      </c>
    </row>
    <row r="25" spans="1:39" s="6" customFormat="1" ht="24.75" customHeight="1" thickBot="1" x14ac:dyDescent="0.3">
      <c r="A25" s="99" t="s">
        <v>77</v>
      </c>
      <c r="B25" s="106" t="s">
        <v>78</v>
      </c>
      <c r="C25" s="109" t="s">
        <v>79</v>
      </c>
      <c r="D25" s="101"/>
      <c r="E25" s="102">
        <v>0.43917148900000003</v>
      </c>
      <c r="F25" s="102">
        <v>6.5815358399999996E-2</v>
      </c>
      <c r="G25" s="102">
        <v>1.17213461E-2</v>
      </c>
      <c r="H25" s="102" t="s">
        <v>241</v>
      </c>
      <c r="I25" s="102">
        <v>4.4306687999999999E-3</v>
      </c>
      <c r="J25" s="102">
        <v>4.4306687999999999E-3</v>
      </c>
      <c r="K25" s="102">
        <v>4.4306687999999999E-3</v>
      </c>
      <c r="L25" s="102">
        <v>2.1254707999999998E-3</v>
      </c>
      <c r="M25" s="102">
        <v>0.62110631630000002</v>
      </c>
      <c r="N25" s="102">
        <v>2.7349808E-3</v>
      </c>
      <c r="O25" s="102">
        <v>3.9071149999999997E-4</v>
      </c>
      <c r="P25" s="102">
        <v>1.1721346E-3</v>
      </c>
      <c r="Q25" s="102">
        <v>1.9535577000000001E-3</v>
      </c>
      <c r="R25" s="102">
        <v>1.9535577000000001E-3</v>
      </c>
      <c r="S25" s="102">
        <v>1.9535577000000001E-3</v>
      </c>
      <c r="T25" s="102" t="s">
        <v>452</v>
      </c>
      <c r="U25" s="102" t="s">
        <v>452</v>
      </c>
      <c r="V25" s="102" t="s">
        <v>452</v>
      </c>
      <c r="W25" s="102">
        <v>2.3442692E-3</v>
      </c>
      <c r="X25" s="102">
        <v>1.955355E-4</v>
      </c>
      <c r="Y25" s="102">
        <v>3.5848169999999998E-4</v>
      </c>
      <c r="Z25" s="102">
        <v>1.217809E-4</v>
      </c>
      <c r="AA25" s="102">
        <v>4.2022979999999999E-4</v>
      </c>
      <c r="AB25" s="102">
        <v>1.0960278999999999E-3</v>
      </c>
      <c r="AC25" s="102" t="s">
        <v>241</v>
      </c>
      <c r="AD25" s="102" t="s">
        <v>452</v>
      </c>
      <c r="AE25" s="103"/>
      <c r="AF25" s="104">
        <v>1683.9667248000001</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0.90212844910000001</v>
      </c>
      <c r="F26" s="102">
        <v>0.31462626580000003</v>
      </c>
      <c r="G26" s="102">
        <v>2.5095670800000001E-2</v>
      </c>
      <c r="H26" s="102" t="s">
        <v>452</v>
      </c>
      <c r="I26" s="102">
        <v>8.7897802999999993E-3</v>
      </c>
      <c r="J26" s="102">
        <v>8.7897802999999993E-3</v>
      </c>
      <c r="K26" s="102">
        <v>8.7897802999999993E-3</v>
      </c>
      <c r="L26" s="102">
        <v>4.1719043999999999E-3</v>
      </c>
      <c r="M26" s="102">
        <v>1.5603429057</v>
      </c>
      <c r="N26" s="102">
        <v>0.45478446769999997</v>
      </c>
      <c r="O26" s="102">
        <v>8.3430739999999998E-4</v>
      </c>
      <c r="P26" s="102">
        <v>2.4829878000000001E-3</v>
      </c>
      <c r="Q26" s="102">
        <v>4.1715370999999999E-3</v>
      </c>
      <c r="R26" s="102">
        <v>4.1715370999999999E-3</v>
      </c>
      <c r="S26" s="102">
        <v>5.2679331999999999E-3</v>
      </c>
      <c r="T26" s="102" t="s">
        <v>452</v>
      </c>
      <c r="U26" s="102" t="s">
        <v>452</v>
      </c>
      <c r="V26" s="102" t="s">
        <v>452</v>
      </c>
      <c r="W26" s="102">
        <v>6.2949405999999999E-3</v>
      </c>
      <c r="X26" s="102">
        <v>4.175375E-4</v>
      </c>
      <c r="Y26" s="102">
        <v>7.6548540000000002E-4</v>
      </c>
      <c r="Z26" s="102">
        <v>2.6004529999999997E-4</v>
      </c>
      <c r="AA26" s="102">
        <v>8.9733930000000003E-4</v>
      </c>
      <c r="AB26" s="102">
        <v>2.3404074999999998E-3</v>
      </c>
      <c r="AC26" s="102" t="s">
        <v>241</v>
      </c>
      <c r="AD26" s="102" t="s">
        <v>452</v>
      </c>
      <c r="AE26" s="103"/>
      <c r="AF26" s="104">
        <v>3596.3965659999999</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14.923372448</v>
      </c>
      <c r="F27" s="102">
        <v>13.879691397</v>
      </c>
      <c r="G27" s="102">
        <v>0.1036774825</v>
      </c>
      <c r="H27" s="102">
        <v>1.8315029705000001</v>
      </c>
      <c r="I27" s="102">
        <v>0.41295709860000002</v>
      </c>
      <c r="J27" s="102">
        <v>0.41295709860000002</v>
      </c>
      <c r="K27" s="102">
        <v>0.41295709860000002</v>
      </c>
      <c r="L27" s="102">
        <v>0.26227480409999998</v>
      </c>
      <c r="M27" s="102">
        <v>97.947131945999999</v>
      </c>
      <c r="N27" s="102">
        <v>6.8078432999999994E-2</v>
      </c>
      <c r="O27" s="102">
        <v>1.6639947799999999E-2</v>
      </c>
      <c r="P27" s="102">
        <v>1.2394470499999999E-2</v>
      </c>
      <c r="Q27" s="102">
        <v>8.3213039099999997E-2</v>
      </c>
      <c r="R27" s="102">
        <v>8.3273239099999993E-2</v>
      </c>
      <c r="S27" s="102">
        <v>2.8288471295000002</v>
      </c>
      <c r="T27" s="102" t="s">
        <v>452</v>
      </c>
      <c r="U27" s="102" t="s">
        <v>452</v>
      </c>
      <c r="V27" s="102" t="s">
        <v>452</v>
      </c>
      <c r="W27" s="102">
        <v>0.16660947819999999</v>
      </c>
      <c r="X27" s="102">
        <v>7.1780544599999996E-2</v>
      </c>
      <c r="Y27" s="102">
        <v>8.1261900999999997E-2</v>
      </c>
      <c r="Z27" s="102">
        <v>5.9763908300000002E-2</v>
      </c>
      <c r="AA27" s="102">
        <v>7.99353852E-2</v>
      </c>
      <c r="AB27" s="102">
        <v>0.29274173910000001</v>
      </c>
      <c r="AC27" s="102">
        <v>0.1102802581</v>
      </c>
      <c r="AD27" s="102">
        <v>0.2839563537</v>
      </c>
      <c r="AE27" s="103"/>
      <c r="AF27" s="104">
        <v>72990.182847000004</v>
      </c>
      <c r="AG27" s="104" t="s">
        <v>241</v>
      </c>
      <c r="AH27" s="104" t="s">
        <v>54</v>
      </c>
      <c r="AI27" s="104">
        <v>11.10945293</v>
      </c>
      <c r="AJ27" s="104" t="s">
        <v>241</v>
      </c>
      <c r="AK27" s="104" t="s">
        <v>241</v>
      </c>
      <c r="AL27" s="105" t="s">
        <v>50</v>
      </c>
    </row>
    <row r="28" spans="1:39" s="6" customFormat="1" ht="24.75" customHeight="1" thickBot="1" x14ac:dyDescent="0.3">
      <c r="A28" s="99" t="s">
        <v>82</v>
      </c>
      <c r="B28" s="99" t="s">
        <v>85</v>
      </c>
      <c r="C28" s="100" t="s">
        <v>86</v>
      </c>
      <c r="D28" s="101"/>
      <c r="E28" s="102">
        <v>6.3702970631999998</v>
      </c>
      <c r="F28" s="102">
        <v>1.5403785563000001</v>
      </c>
      <c r="G28" s="102">
        <v>2.9603780400000002E-2</v>
      </c>
      <c r="H28" s="102">
        <v>0.1035445447</v>
      </c>
      <c r="I28" s="102">
        <v>0.72510259170000002</v>
      </c>
      <c r="J28" s="102">
        <v>0.72510259170000002</v>
      </c>
      <c r="K28" s="102">
        <v>0.72510259170000002</v>
      </c>
      <c r="L28" s="102">
        <v>0.49781918520000001</v>
      </c>
      <c r="M28" s="102">
        <v>20.413309923</v>
      </c>
      <c r="N28" s="102">
        <v>3.5027486500000003E-2</v>
      </c>
      <c r="O28" s="102">
        <v>4.137338E-3</v>
      </c>
      <c r="P28" s="102">
        <v>1.5037223E-3</v>
      </c>
      <c r="Q28" s="102">
        <v>2.0686690099999998E-2</v>
      </c>
      <c r="R28" s="102">
        <v>2.0686690099999998E-2</v>
      </c>
      <c r="S28" s="102">
        <v>0.70334746260000003</v>
      </c>
      <c r="T28" s="102" t="s">
        <v>452</v>
      </c>
      <c r="U28" s="102" t="s">
        <v>452</v>
      </c>
      <c r="V28" s="102" t="s">
        <v>452</v>
      </c>
      <c r="W28" s="102">
        <v>4.1373380199999997E-2</v>
      </c>
      <c r="X28" s="102">
        <v>3.9391541500000002E-2</v>
      </c>
      <c r="Y28" s="102">
        <v>4.4321840199999997E-2</v>
      </c>
      <c r="Z28" s="102">
        <v>3.44173516E-2</v>
      </c>
      <c r="AA28" s="102">
        <v>3.7613226E-2</v>
      </c>
      <c r="AB28" s="102">
        <v>0.15574395930000001</v>
      </c>
      <c r="AC28" s="102">
        <v>0.10493795829999999</v>
      </c>
      <c r="AD28" s="102">
        <v>0.32047769850000002</v>
      </c>
      <c r="AE28" s="103"/>
      <c r="AF28" s="104">
        <v>17888.246464</v>
      </c>
      <c r="AG28" s="104" t="s">
        <v>241</v>
      </c>
      <c r="AH28" s="104" t="s">
        <v>54</v>
      </c>
      <c r="AI28" s="104">
        <v>13.836180749</v>
      </c>
      <c r="AJ28" s="104" t="s">
        <v>241</v>
      </c>
      <c r="AK28" s="104" t="s">
        <v>241</v>
      </c>
      <c r="AL28" s="105" t="s">
        <v>50</v>
      </c>
    </row>
    <row r="29" spans="1:39" s="6" customFormat="1" ht="24.75" customHeight="1" thickBot="1" x14ac:dyDescent="0.3">
      <c r="A29" s="99" t="s">
        <v>82</v>
      </c>
      <c r="B29" s="99" t="s">
        <v>87</v>
      </c>
      <c r="C29" s="100" t="s">
        <v>88</v>
      </c>
      <c r="D29" s="101"/>
      <c r="E29" s="102">
        <v>25.973045327000001</v>
      </c>
      <c r="F29" s="102">
        <v>1.9223923064999999</v>
      </c>
      <c r="G29" s="102">
        <v>6.1326895300000003E-2</v>
      </c>
      <c r="H29" s="102">
        <v>7.8665891999999994E-3</v>
      </c>
      <c r="I29" s="102">
        <v>0.73550489610000003</v>
      </c>
      <c r="J29" s="102">
        <v>0.73550489610000003</v>
      </c>
      <c r="K29" s="102">
        <v>0.73550489610000003</v>
      </c>
      <c r="L29" s="102">
        <v>0.46147533140000002</v>
      </c>
      <c r="M29" s="102">
        <v>7.0758453681000004</v>
      </c>
      <c r="N29" s="102">
        <v>8.0659096900000005E-2</v>
      </c>
      <c r="O29" s="102">
        <v>8.2566440000000005E-3</v>
      </c>
      <c r="P29" s="102">
        <v>2.0607771000000002E-3</v>
      </c>
      <c r="Q29" s="102">
        <v>4.1270374999999998E-2</v>
      </c>
      <c r="R29" s="102">
        <v>4.1317382600000001E-2</v>
      </c>
      <c r="S29" s="102">
        <v>1.4028833736999999</v>
      </c>
      <c r="T29" s="102" t="s">
        <v>452</v>
      </c>
      <c r="U29" s="102" t="s">
        <v>452</v>
      </c>
      <c r="V29" s="102" t="s">
        <v>452</v>
      </c>
      <c r="W29" s="102">
        <v>8.2656629199999998E-2</v>
      </c>
      <c r="X29" s="102">
        <v>2.2480323199999999E-2</v>
      </c>
      <c r="Y29" s="102">
        <v>0.1369136313</v>
      </c>
      <c r="Z29" s="102">
        <v>0.1530059024</v>
      </c>
      <c r="AA29" s="102">
        <v>3.5246681000000002E-2</v>
      </c>
      <c r="AB29" s="102">
        <v>0.34764653779999999</v>
      </c>
      <c r="AC29" s="102">
        <v>6.4431478099999995E-2</v>
      </c>
      <c r="AD29" s="102">
        <v>16.832555865</v>
      </c>
      <c r="AE29" s="103"/>
      <c r="AF29" s="104">
        <v>35547.329755999999</v>
      </c>
      <c r="AG29" s="104" t="s">
        <v>241</v>
      </c>
      <c r="AH29" s="104">
        <v>98.714912003999999</v>
      </c>
      <c r="AI29" s="104">
        <v>34.201186315000001</v>
      </c>
      <c r="AJ29" s="104" t="s">
        <v>241</v>
      </c>
      <c r="AK29" s="104" t="s">
        <v>241</v>
      </c>
      <c r="AL29" s="105" t="s">
        <v>50</v>
      </c>
    </row>
    <row r="30" spans="1:39" s="6" customFormat="1" ht="24.75" customHeight="1" thickBot="1" x14ac:dyDescent="0.3">
      <c r="A30" s="99" t="s">
        <v>82</v>
      </c>
      <c r="B30" s="99" t="s">
        <v>89</v>
      </c>
      <c r="C30" s="100" t="s">
        <v>90</v>
      </c>
      <c r="D30" s="101"/>
      <c r="E30" s="102">
        <v>0.14577961880000001</v>
      </c>
      <c r="F30" s="102">
        <v>2.1628593813000001</v>
      </c>
      <c r="G30" s="102">
        <v>2.1010738E-3</v>
      </c>
      <c r="H30" s="102">
        <v>1.5954272E-3</v>
      </c>
      <c r="I30" s="102">
        <v>0.1123053005</v>
      </c>
      <c r="J30" s="102">
        <v>0.1123053005</v>
      </c>
      <c r="K30" s="102">
        <v>0.1123053005</v>
      </c>
      <c r="L30" s="102">
        <v>1.7990678900000001E-2</v>
      </c>
      <c r="M30" s="102">
        <v>8.1029673604999992</v>
      </c>
      <c r="N30" s="102">
        <v>1.0505369E-3</v>
      </c>
      <c r="O30" s="102">
        <v>3.50179E-4</v>
      </c>
      <c r="P30" s="102">
        <v>2.9415030000000002E-4</v>
      </c>
      <c r="Q30" s="102">
        <v>1.7508949000000001E-3</v>
      </c>
      <c r="R30" s="102">
        <v>1.7508949000000001E-3</v>
      </c>
      <c r="S30" s="102">
        <v>5.9530425099999999E-2</v>
      </c>
      <c r="T30" s="102" t="s">
        <v>452</v>
      </c>
      <c r="U30" s="102" t="s">
        <v>452</v>
      </c>
      <c r="V30" s="102" t="s">
        <v>452</v>
      </c>
      <c r="W30" s="102">
        <v>3.5017897000000002E-3</v>
      </c>
      <c r="X30" s="102">
        <v>1.4007158999999999E-3</v>
      </c>
      <c r="Y30" s="102">
        <v>1.4007158999999999E-3</v>
      </c>
      <c r="Z30" s="102" t="s">
        <v>452</v>
      </c>
      <c r="AA30" s="102" t="s">
        <v>452</v>
      </c>
      <c r="AB30" s="102">
        <v>2.8014317999999999E-3</v>
      </c>
      <c r="AC30" s="102">
        <v>3.2013600000000001E-5</v>
      </c>
      <c r="AD30" s="102">
        <v>7.0035789999999996E-4</v>
      </c>
      <c r="AE30" s="103"/>
      <c r="AF30" s="104">
        <v>1537.2856822000001</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3.5193456943000001</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68345.876271999994</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0.33489481710000002</v>
      </c>
      <c r="J32" s="102">
        <v>0.4738832852</v>
      </c>
      <c r="K32" s="102">
        <v>3.774689167</v>
      </c>
      <c r="L32" s="102">
        <v>1.34230138E-2</v>
      </c>
      <c r="M32" s="102" t="s">
        <v>241</v>
      </c>
      <c r="N32" s="102">
        <v>1.2959992137</v>
      </c>
      <c r="O32" s="102">
        <v>3.4931859999999998E-4</v>
      </c>
      <c r="P32" s="102">
        <v>2.8705656E-3</v>
      </c>
      <c r="Q32" s="102">
        <v>1.660559E-4</v>
      </c>
      <c r="R32" s="102">
        <v>2.05032445E-2</v>
      </c>
      <c r="S32" s="102">
        <v>11.699217556000001</v>
      </c>
      <c r="T32" s="102" t="s">
        <v>452</v>
      </c>
      <c r="U32" s="102" t="s">
        <v>452</v>
      </c>
      <c r="V32" s="102" t="s">
        <v>452</v>
      </c>
      <c r="W32" s="102" t="s">
        <v>241</v>
      </c>
      <c r="X32" s="102" t="s">
        <v>452</v>
      </c>
      <c r="Y32" s="102">
        <v>0.20222436630000001</v>
      </c>
      <c r="Z32" s="102" t="s">
        <v>452</v>
      </c>
      <c r="AA32" s="102" t="s">
        <v>452</v>
      </c>
      <c r="AB32" s="102">
        <v>0.20222436630000001</v>
      </c>
      <c r="AC32" s="102" t="s">
        <v>452</v>
      </c>
      <c r="AD32" s="102" t="s">
        <v>452</v>
      </c>
      <c r="AE32" s="103"/>
      <c r="AF32" s="104" t="s">
        <v>241</v>
      </c>
      <c r="AG32" s="104" t="s">
        <v>241</v>
      </c>
      <c r="AH32" s="104" t="s">
        <v>241</v>
      </c>
      <c r="AI32" s="104" t="s">
        <v>241</v>
      </c>
      <c r="AJ32" s="104" t="s">
        <v>241</v>
      </c>
      <c r="AK32" s="104">
        <v>36554.490274999996</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0.81909687880000004</v>
      </c>
      <c r="J33" s="102">
        <v>10.426</v>
      </c>
      <c r="K33" s="102">
        <v>37.235719420999999</v>
      </c>
      <c r="L33" s="102">
        <v>0.28961111340000001</v>
      </c>
      <c r="M33" s="102" t="s">
        <v>241</v>
      </c>
      <c r="N33" s="102" t="s">
        <v>452</v>
      </c>
      <c r="O33" s="102">
        <v>0.23458499999999999</v>
      </c>
      <c r="P33" s="102" t="s">
        <v>452</v>
      </c>
      <c r="Q33" s="102" t="s">
        <v>452</v>
      </c>
      <c r="R33" s="102" t="s">
        <v>452</v>
      </c>
      <c r="S33" s="102" t="s">
        <v>452</v>
      </c>
      <c r="T33" s="102" t="s">
        <v>452</v>
      </c>
      <c r="U33" s="102" t="s">
        <v>452</v>
      </c>
      <c r="V33" s="102" t="s">
        <v>452</v>
      </c>
      <c r="W33" s="102" t="s">
        <v>241</v>
      </c>
      <c r="X33" s="102" t="s">
        <v>452</v>
      </c>
      <c r="Y33" s="102">
        <v>5.7342999999999998E-2</v>
      </c>
      <c r="Z33" s="102" t="s">
        <v>452</v>
      </c>
      <c r="AA33" s="102" t="s">
        <v>452</v>
      </c>
      <c r="AB33" s="102">
        <v>5.7342999999999998E-2</v>
      </c>
      <c r="AC33" s="102" t="s">
        <v>452</v>
      </c>
      <c r="AD33" s="102" t="s">
        <v>452</v>
      </c>
      <c r="AE33" s="103"/>
      <c r="AF33" s="104" t="s">
        <v>241</v>
      </c>
      <c r="AG33" s="104" t="s">
        <v>241</v>
      </c>
      <c r="AH33" s="104" t="s">
        <v>241</v>
      </c>
      <c r="AI33" s="104" t="s">
        <v>241</v>
      </c>
      <c r="AJ33" s="104" t="s">
        <v>241</v>
      </c>
      <c r="AK33" s="104">
        <v>35522.698191000003</v>
      </c>
      <c r="AL33" s="105" t="s">
        <v>95</v>
      </c>
    </row>
    <row r="34" spans="1:38" s="6" customFormat="1" ht="24.75" customHeight="1" thickBot="1" x14ac:dyDescent="0.3">
      <c r="A34" s="99" t="s">
        <v>72</v>
      </c>
      <c r="B34" s="99" t="s">
        <v>98</v>
      </c>
      <c r="C34" s="100" t="s">
        <v>99</v>
      </c>
      <c r="D34" s="101"/>
      <c r="E34" s="102">
        <v>0.73085553660000002</v>
      </c>
      <c r="F34" s="102">
        <v>6.2200471200000003E-2</v>
      </c>
      <c r="G34" s="102">
        <v>1.24400942E-2</v>
      </c>
      <c r="H34" s="102">
        <v>1.088508E-4</v>
      </c>
      <c r="I34" s="102">
        <v>2.13036614E-2</v>
      </c>
      <c r="J34" s="102">
        <v>2.2392169600000001E-2</v>
      </c>
      <c r="K34" s="102">
        <v>2.3636179100000002E-2</v>
      </c>
      <c r="L34" s="102">
        <v>1.38473799E-2</v>
      </c>
      <c r="M34" s="102">
        <v>0.1710512958</v>
      </c>
      <c r="N34" s="102">
        <v>1.5550118000000001E-3</v>
      </c>
      <c r="O34" s="102">
        <v>1.5550119999999999E-4</v>
      </c>
      <c r="P34" s="102">
        <v>3.5765300000000001E-5</v>
      </c>
      <c r="Q34" s="102">
        <v>7.7750590000000004E-4</v>
      </c>
      <c r="R34" s="102">
        <v>7.7750590000000004E-4</v>
      </c>
      <c r="S34" s="102">
        <v>1.0162852003</v>
      </c>
      <c r="T34" s="102" t="s">
        <v>452</v>
      </c>
      <c r="U34" s="102" t="s">
        <v>452</v>
      </c>
      <c r="V34" s="102" t="s">
        <v>452</v>
      </c>
      <c r="W34" s="102">
        <v>1.5550118000000001E-3</v>
      </c>
      <c r="X34" s="102">
        <v>4.6650350000000001E-4</v>
      </c>
      <c r="Y34" s="102">
        <v>7.7750590000000004E-4</v>
      </c>
      <c r="Z34" s="102" t="s">
        <v>452</v>
      </c>
      <c r="AA34" s="102" t="s">
        <v>452</v>
      </c>
      <c r="AB34" s="102">
        <v>1.2440094E-3</v>
      </c>
      <c r="AC34" s="102" t="s">
        <v>452</v>
      </c>
      <c r="AD34" s="102">
        <v>1.5337686600000001E-2</v>
      </c>
      <c r="AE34" s="103"/>
      <c r="AF34" s="104">
        <v>670.21007717999998</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43.068015502000002</v>
      </c>
      <c r="F36" s="102">
        <v>2.5399466655</v>
      </c>
      <c r="G36" s="102">
        <v>2.2214066532999999</v>
      </c>
      <c r="H36" s="102" t="s">
        <v>241</v>
      </c>
      <c r="I36" s="102">
        <v>1.5261607326</v>
      </c>
      <c r="J36" s="102">
        <v>1.6064716321000001</v>
      </c>
      <c r="K36" s="102">
        <v>1.6064716321000001</v>
      </c>
      <c r="L36" s="102">
        <v>0.62861418540000003</v>
      </c>
      <c r="M36" s="102">
        <v>3.3192674120999999</v>
      </c>
      <c r="N36" s="102">
        <v>0.1231304573</v>
      </c>
      <c r="O36" s="102">
        <v>1.23262632E-2</v>
      </c>
      <c r="P36" s="102">
        <v>4.5914221700000001E-2</v>
      </c>
      <c r="Q36" s="102">
        <v>6.5247740799999995E-2</v>
      </c>
      <c r="R36" s="102">
        <v>9.9000491499999996E-2</v>
      </c>
      <c r="S36" s="102">
        <v>6.3256289500000007E-2</v>
      </c>
      <c r="T36" s="102" t="s">
        <v>452</v>
      </c>
      <c r="U36" s="102" t="s">
        <v>452</v>
      </c>
      <c r="V36" s="102" t="s">
        <v>452</v>
      </c>
      <c r="W36" s="102">
        <v>3.0465845438999999</v>
      </c>
      <c r="X36" s="102">
        <v>4.5470815000000003E-3</v>
      </c>
      <c r="Y36" s="102">
        <v>1.89605932E-2</v>
      </c>
      <c r="Z36" s="102">
        <v>8.8709736000000001E-3</v>
      </c>
      <c r="AA36" s="102">
        <v>3.4204459800000003E-2</v>
      </c>
      <c r="AB36" s="102">
        <v>6.6583108099999996E-2</v>
      </c>
      <c r="AC36" s="102">
        <v>6.7316897299999998E-2</v>
      </c>
      <c r="AD36" s="102">
        <v>0.29724646259999998</v>
      </c>
      <c r="AE36" s="103"/>
      <c r="AF36" s="104">
        <v>32692.214587999999</v>
      </c>
      <c r="AG36" s="104" t="s">
        <v>54</v>
      </c>
      <c r="AH36" s="104">
        <v>285.01989412</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0.60514666510000004</v>
      </c>
      <c r="F39" s="102">
        <v>9.8815602599999997E-2</v>
      </c>
      <c r="G39" s="102">
        <v>0.2196942247</v>
      </c>
      <c r="H39" s="102">
        <v>2.2021829999999999E-4</v>
      </c>
      <c r="I39" s="102">
        <v>7.4781903699999999E-2</v>
      </c>
      <c r="J39" s="102">
        <v>9.1952613099999997E-2</v>
      </c>
      <c r="K39" s="102">
        <v>0.1239696354</v>
      </c>
      <c r="L39" s="102">
        <v>3.4959955299999998E-2</v>
      </c>
      <c r="M39" s="102">
        <v>0.59630659870000002</v>
      </c>
      <c r="N39" s="102">
        <v>9.8490847800000003E-2</v>
      </c>
      <c r="O39" s="102">
        <v>6.1713439E-3</v>
      </c>
      <c r="P39" s="102">
        <v>1.17089685E-2</v>
      </c>
      <c r="Q39" s="102">
        <v>1.69780455E-2</v>
      </c>
      <c r="R39" s="102">
        <v>0.15903112959999999</v>
      </c>
      <c r="S39" s="102">
        <v>0.1341736348</v>
      </c>
      <c r="T39" s="102" t="s">
        <v>452</v>
      </c>
      <c r="U39" s="102" t="s">
        <v>452</v>
      </c>
      <c r="V39" s="102" t="s">
        <v>452</v>
      </c>
      <c r="W39" s="102">
        <v>5.2527151299999998E-2</v>
      </c>
      <c r="X39" s="102">
        <v>3.7332940000000002E-4</v>
      </c>
      <c r="Y39" s="102">
        <v>2.9985718000000001E-3</v>
      </c>
      <c r="Z39" s="102">
        <v>4.3091389999999998E-4</v>
      </c>
      <c r="AA39" s="102">
        <v>3.0316140000000001E-4</v>
      </c>
      <c r="AB39" s="102">
        <v>4.1059763000000004E-3</v>
      </c>
      <c r="AC39" s="102">
        <v>2.41822763E-2</v>
      </c>
      <c r="AD39" s="102">
        <v>1.059826E-3</v>
      </c>
      <c r="AE39" s="103"/>
      <c r="AF39" s="104">
        <v>8687.7959953000009</v>
      </c>
      <c r="AG39" s="104">
        <v>3.9340000000000002</v>
      </c>
      <c r="AH39" s="104">
        <v>344.58114179</v>
      </c>
      <c r="AI39" s="104">
        <v>930.32439605000002</v>
      </c>
      <c r="AJ39" s="104">
        <v>193.13419999999999</v>
      </c>
      <c r="AK39" s="104" t="s">
        <v>241</v>
      </c>
      <c r="AL39" s="105" t="s">
        <v>50</v>
      </c>
    </row>
    <row r="40" spans="1:38" s="6" customFormat="1" ht="24.75" customHeight="1" thickBot="1" x14ac:dyDescent="0.3">
      <c r="A40" s="99" t="s">
        <v>72</v>
      </c>
      <c r="B40" s="99" t="s">
        <v>112</v>
      </c>
      <c r="C40" s="100" t="s">
        <v>113</v>
      </c>
      <c r="D40" s="101"/>
      <c r="E40" s="102">
        <v>3.1436113283</v>
      </c>
      <c r="F40" s="102">
        <v>0.1707295362</v>
      </c>
      <c r="G40" s="102">
        <v>8.14027841E-2</v>
      </c>
      <c r="H40" s="102">
        <v>7.8556329999999997E-4</v>
      </c>
      <c r="I40" s="102">
        <v>4.6597575199999998E-2</v>
      </c>
      <c r="J40" s="102">
        <v>4.90500793E-2</v>
      </c>
      <c r="K40" s="102">
        <v>4.90500793E-2</v>
      </c>
      <c r="L40" s="102">
        <v>1.9105005899999999E-2</v>
      </c>
      <c r="M40" s="102">
        <v>0.72080552440000001</v>
      </c>
      <c r="N40" s="102">
        <v>9.9233480000000002E-3</v>
      </c>
      <c r="O40" s="102">
        <v>9.8995479999999998E-4</v>
      </c>
      <c r="P40" s="102">
        <v>2.3459300000000001E-4</v>
      </c>
      <c r="Q40" s="102">
        <v>4.9601339999999997E-3</v>
      </c>
      <c r="R40" s="102">
        <v>4.9567739999999997E-3</v>
      </c>
      <c r="S40" s="102">
        <v>0.16823309610000001</v>
      </c>
      <c r="T40" s="102" t="s">
        <v>452</v>
      </c>
      <c r="U40" s="102" t="s">
        <v>452</v>
      </c>
      <c r="V40" s="102" t="s">
        <v>452</v>
      </c>
      <c r="W40" s="102">
        <v>1.0119348E-2</v>
      </c>
      <c r="X40" s="102">
        <v>2.9696457000000002E-3</v>
      </c>
      <c r="Y40" s="102">
        <v>4.9490248999999997E-3</v>
      </c>
      <c r="Z40" s="102">
        <v>5.4356315999999995E-7</v>
      </c>
      <c r="AA40" s="102">
        <v>4.2430038000000001E-7</v>
      </c>
      <c r="AB40" s="102">
        <v>7.9196383999999998E-3</v>
      </c>
      <c r="AC40" s="102" t="s">
        <v>452</v>
      </c>
      <c r="AD40" s="102">
        <v>2.91234E-5</v>
      </c>
      <c r="AE40" s="103"/>
      <c r="AF40" s="104">
        <v>4264.8949914000004</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1.9783994053</v>
      </c>
      <c r="F41" s="102">
        <v>26.815233124999999</v>
      </c>
      <c r="G41" s="102">
        <v>0.66081794360000001</v>
      </c>
      <c r="H41" s="102">
        <v>8.4996485499999996E-2</v>
      </c>
      <c r="I41" s="102">
        <v>21.784461843999999</v>
      </c>
      <c r="J41" s="102">
        <v>23.955465437000001</v>
      </c>
      <c r="K41" s="102">
        <v>24.892851930999999</v>
      </c>
      <c r="L41" s="102">
        <v>1.1162917894</v>
      </c>
      <c r="M41" s="102">
        <v>130.40441458999999</v>
      </c>
      <c r="N41" s="102">
        <v>0.65380279789999995</v>
      </c>
      <c r="O41" s="102">
        <v>0.20924161890000001</v>
      </c>
      <c r="P41" s="102">
        <v>1.6623887600000001E-2</v>
      </c>
      <c r="Q41" s="102">
        <v>1.9455964799999999E-2</v>
      </c>
      <c r="R41" s="102">
        <v>0.21009833259999999</v>
      </c>
      <c r="S41" s="102">
        <v>0.47497060800000002</v>
      </c>
      <c r="T41" s="102" t="s">
        <v>452</v>
      </c>
      <c r="U41" s="102" t="s">
        <v>452</v>
      </c>
      <c r="V41" s="102" t="s">
        <v>452</v>
      </c>
      <c r="W41" s="102">
        <v>9.6792216072000006</v>
      </c>
      <c r="X41" s="102">
        <v>0.61778637950000004</v>
      </c>
      <c r="Y41" s="102">
        <v>0.96094881830000001</v>
      </c>
      <c r="Z41" s="102">
        <v>0.23406605050000001</v>
      </c>
      <c r="AA41" s="102">
        <v>0.44413849179999998</v>
      </c>
      <c r="AB41" s="102">
        <v>2.2569397401</v>
      </c>
      <c r="AC41" s="102">
        <v>0.1087837588</v>
      </c>
      <c r="AD41" s="102">
        <v>0.1033495643</v>
      </c>
      <c r="AE41" s="103"/>
      <c r="AF41" s="104">
        <v>11859.013169</v>
      </c>
      <c r="AG41" s="104">
        <v>79</v>
      </c>
      <c r="AH41" s="104">
        <v>119.80876806000001</v>
      </c>
      <c r="AI41" s="104">
        <v>20054.173673000001</v>
      </c>
      <c r="AJ41" s="104" t="s">
        <v>54</v>
      </c>
      <c r="AK41" s="104" t="s">
        <v>241</v>
      </c>
      <c r="AL41" s="105" t="s">
        <v>50</v>
      </c>
    </row>
    <row r="42" spans="1:38" s="6" customFormat="1" ht="24.75" customHeight="1" thickBot="1" x14ac:dyDescent="0.3">
      <c r="A42" s="99" t="s">
        <v>72</v>
      </c>
      <c r="B42" s="99" t="s">
        <v>116</v>
      </c>
      <c r="C42" s="100" t="s">
        <v>117</v>
      </c>
      <c r="D42" s="101"/>
      <c r="E42" s="102">
        <v>2.6129969974999998</v>
      </c>
      <c r="F42" s="102">
        <v>11.895753525</v>
      </c>
      <c r="G42" s="102">
        <v>2.7893774900000001E-2</v>
      </c>
      <c r="H42" s="102">
        <v>4.3213589999999998E-4</v>
      </c>
      <c r="I42" s="102">
        <v>0.49027558760000001</v>
      </c>
      <c r="J42" s="102">
        <v>0.49027558760000001</v>
      </c>
      <c r="K42" s="102">
        <v>0.49027558760000001</v>
      </c>
      <c r="L42" s="102">
        <v>8.3742714900000001E-2</v>
      </c>
      <c r="M42" s="102">
        <v>65.363108783000001</v>
      </c>
      <c r="N42" s="102">
        <v>5.355828E-3</v>
      </c>
      <c r="O42" s="102">
        <v>1.1170825000000001E-3</v>
      </c>
      <c r="P42" s="102">
        <v>7.6366439999999997E-4</v>
      </c>
      <c r="Q42" s="102">
        <v>5.5854123999999998E-3</v>
      </c>
      <c r="R42" s="102">
        <v>5.5854123999999998E-3</v>
      </c>
      <c r="S42" s="102">
        <v>0.18990402149999999</v>
      </c>
      <c r="T42" s="102" t="s">
        <v>452</v>
      </c>
      <c r="U42" s="102" t="s">
        <v>452</v>
      </c>
      <c r="V42" s="102" t="s">
        <v>452</v>
      </c>
      <c r="W42" s="102">
        <v>1.11708248E-2</v>
      </c>
      <c r="X42" s="102">
        <v>4.1819613000000002E-3</v>
      </c>
      <c r="Y42" s="102">
        <v>4.7546986000000001E-3</v>
      </c>
      <c r="Z42" s="102" t="s">
        <v>452</v>
      </c>
      <c r="AA42" s="102" t="s">
        <v>452</v>
      </c>
      <c r="AB42" s="102">
        <v>8.9366597999999998E-3</v>
      </c>
      <c r="AC42" s="102" t="s">
        <v>452</v>
      </c>
      <c r="AD42" s="102">
        <v>1.6614277000000001E-3</v>
      </c>
      <c r="AE42" s="103"/>
      <c r="AF42" s="104">
        <v>4881.0825936000001</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0.10683526459999999</v>
      </c>
      <c r="F43" s="102">
        <v>1.33133691E-2</v>
      </c>
      <c r="G43" s="102">
        <v>3.8419381799999999E-2</v>
      </c>
      <c r="H43" s="102" t="s">
        <v>452</v>
      </c>
      <c r="I43" s="102">
        <v>9.8416632999999993E-3</v>
      </c>
      <c r="J43" s="102">
        <v>1.34797358E-2</v>
      </c>
      <c r="K43" s="102">
        <v>1.8636579600000001E-2</v>
      </c>
      <c r="L43" s="102">
        <v>6.4395151999999999E-3</v>
      </c>
      <c r="M43" s="102">
        <v>6.20613203E-2</v>
      </c>
      <c r="N43" s="102">
        <v>2.4060420499999999E-2</v>
      </c>
      <c r="O43" s="102">
        <v>1.2148072999999999E-3</v>
      </c>
      <c r="P43" s="102">
        <v>1.7588091999999999E-3</v>
      </c>
      <c r="Q43" s="102">
        <v>3.0375625999999999E-3</v>
      </c>
      <c r="R43" s="102">
        <v>4.8223071999999999E-2</v>
      </c>
      <c r="S43" s="102">
        <v>3.94073214E-2</v>
      </c>
      <c r="T43" s="102" t="s">
        <v>452</v>
      </c>
      <c r="U43" s="102" t="s">
        <v>452</v>
      </c>
      <c r="V43" s="102" t="s">
        <v>452</v>
      </c>
      <c r="W43" s="102">
        <v>9.6103843999999997E-3</v>
      </c>
      <c r="X43" s="102">
        <v>1.271542E-4</v>
      </c>
      <c r="Y43" s="102">
        <v>9.257054E-4</v>
      </c>
      <c r="Z43" s="102">
        <v>1.138102E-4</v>
      </c>
      <c r="AA43" s="102">
        <v>1.1328630000000001E-4</v>
      </c>
      <c r="AB43" s="102">
        <v>1.2799561000000001E-3</v>
      </c>
      <c r="AC43" s="102">
        <v>6.8176499999999998E-3</v>
      </c>
      <c r="AD43" s="102">
        <v>1.369815E-4</v>
      </c>
      <c r="AE43" s="103"/>
      <c r="AF43" s="104">
        <v>1463.6904454</v>
      </c>
      <c r="AG43" s="104" t="s">
        <v>54</v>
      </c>
      <c r="AH43" s="104">
        <v>241.7485935</v>
      </c>
      <c r="AI43" s="104" t="s">
        <v>54</v>
      </c>
      <c r="AJ43" s="104">
        <v>61.305999999999997</v>
      </c>
      <c r="AK43" s="104" t="s">
        <v>241</v>
      </c>
      <c r="AL43" s="105" t="s">
        <v>50</v>
      </c>
    </row>
    <row r="44" spans="1:38" s="6" customFormat="1" ht="24.75" customHeight="1" thickBot="1" x14ac:dyDescent="0.3">
      <c r="A44" s="99" t="s">
        <v>72</v>
      </c>
      <c r="B44" s="99" t="s">
        <v>120</v>
      </c>
      <c r="C44" s="100" t="s">
        <v>121</v>
      </c>
      <c r="D44" s="101"/>
      <c r="E44" s="102">
        <v>2.5246478981</v>
      </c>
      <c r="F44" s="102">
        <v>0.36378935080000002</v>
      </c>
      <c r="G44" s="102">
        <v>8.0488090499999998E-2</v>
      </c>
      <c r="H44" s="102">
        <v>7.5746050000000001E-4</v>
      </c>
      <c r="I44" s="102">
        <v>0.30547309560000002</v>
      </c>
      <c r="J44" s="102">
        <v>0.32155047679999998</v>
      </c>
      <c r="K44" s="102">
        <v>0.32155047679999998</v>
      </c>
      <c r="L44" s="102">
        <v>0.12524331629999999</v>
      </c>
      <c r="M44" s="102">
        <v>1.6039513595999999</v>
      </c>
      <c r="N44" s="102">
        <v>1.0061075500000001E-2</v>
      </c>
      <c r="O44" s="102">
        <v>1.0061275000000001E-3</v>
      </c>
      <c r="P44" s="102">
        <v>2.3142670000000001E-4</v>
      </c>
      <c r="Q44" s="102">
        <v>5.0306376000000003E-3</v>
      </c>
      <c r="R44" s="102">
        <v>5.0306376000000003E-3</v>
      </c>
      <c r="S44" s="102">
        <v>0.1710416786</v>
      </c>
      <c r="T44" s="102" t="s">
        <v>452</v>
      </c>
      <c r="U44" s="102" t="s">
        <v>452</v>
      </c>
      <c r="V44" s="102" t="s">
        <v>452</v>
      </c>
      <c r="W44" s="102">
        <v>1.0061275200000001E-2</v>
      </c>
      <c r="X44" s="102">
        <v>3.0184111E-3</v>
      </c>
      <c r="Y44" s="102">
        <v>5.0306090999999997E-3</v>
      </c>
      <c r="Z44" s="102" t="s">
        <v>452</v>
      </c>
      <c r="AA44" s="102" t="s">
        <v>452</v>
      </c>
      <c r="AB44" s="102">
        <v>8.0490201999999997E-3</v>
      </c>
      <c r="AC44" s="102" t="s">
        <v>452</v>
      </c>
      <c r="AD44" s="102">
        <v>9.9235517699999998E-2</v>
      </c>
      <c r="AE44" s="103"/>
      <c r="AF44" s="104">
        <v>4336.4118990999996</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12.987339794</v>
      </c>
      <c r="F45" s="102">
        <v>0.3525318529</v>
      </c>
      <c r="G45" s="102">
        <v>0.63268100090000001</v>
      </c>
      <c r="H45" s="102" t="s">
        <v>241</v>
      </c>
      <c r="I45" s="102">
        <v>0.50685859</v>
      </c>
      <c r="J45" s="102">
        <v>0.53353535780000005</v>
      </c>
      <c r="K45" s="102">
        <v>0.53353535780000005</v>
      </c>
      <c r="L45" s="102">
        <v>0.2088910678</v>
      </c>
      <c r="M45" s="102">
        <v>1.9797061348</v>
      </c>
      <c r="N45" s="102">
        <v>2.81601158E-2</v>
      </c>
      <c r="O45" s="102">
        <v>2.8160116E-3</v>
      </c>
      <c r="P45" s="102">
        <v>1.3065534700000001E-2</v>
      </c>
      <c r="Q45" s="102">
        <v>1.4316779999999999E-2</v>
      </c>
      <c r="R45" s="102">
        <v>1.4476703E-2</v>
      </c>
      <c r="S45" s="102">
        <v>1.4181510200000001E-2</v>
      </c>
      <c r="T45" s="102" t="s">
        <v>452</v>
      </c>
      <c r="U45" s="102" t="s">
        <v>452</v>
      </c>
      <c r="V45" s="102" t="s">
        <v>452</v>
      </c>
      <c r="W45" s="102">
        <v>1.0046618521999999</v>
      </c>
      <c r="X45" s="102">
        <v>1.4985761E-3</v>
      </c>
      <c r="Y45" s="102">
        <v>6.2410646000000004E-3</v>
      </c>
      <c r="Z45" s="102">
        <v>2.9196893000000002E-3</v>
      </c>
      <c r="AA45" s="102">
        <v>1.1245525899999999E-2</v>
      </c>
      <c r="AB45" s="102">
        <v>2.1904855899999999E-2</v>
      </c>
      <c r="AC45" s="102">
        <v>2.2261743600000002E-2</v>
      </c>
      <c r="AD45" s="102">
        <v>9.8282412200000002E-2</v>
      </c>
      <c r="AE45" s="103"/>
      <c r="AF45" s="104">
        <v>10816.777097</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3.10352172E-2</v>
      </c>
      <c r="F46" s="102">
        <v>4.9649330000000004E-3</v>
      </c>
      <c r="G46" s="102">
        <v>9.9254797999999995E-3</v>
      </c>
      <c r="H46" s="102" t="s">
        <v>452</v>
      </c>
      <c r="I46" s="102">
        <v>1.4763482E-3</v>
      </c>
      <c r="J46" s="102">
        <v>1.9114466E-3</v>
      </c>
      <c r="K46" s="102">
        <v>3.5500148E-3</v>
      </c>
      <c r="L46" s="102">
        <v>1.1936337E-3</v>
      </c>
      <c r="M46" s="102">
        <v>2.48246648E-2</v>
      </c>
      <c r="N46" s="102">
        <v>1.2409700999999999E-3</v>
      </c>
      <c r="O46" s="102">
        <v>1.2412330000000001E-4</v>
      </c>
      <c r="P46" s="102">
        <v>6.2044119999999996E-4</v>
      </c>
      <c r="Q46" s="102">
        <v>6.2061660000000004E-4</v>
      </c>
      <c r="R46" s="102">
        <v>4.9649329999999997E-4</v>
      </c>
      <c r="S46" s="102">
        <v>6.2061660000000004E-4</v>
      </c>
      <c r="T46" s="102" t="s">
        <v>452</v>
      </c>
      <c r="U46" s="102" t="s">
        <v>452</v>
      </c>
      <c r="V46" s="102" t="s">
        <v>452</v>
      </c>
      <c r="W46" s="102">
        <v>1.2412332000000001E-3</v>
      </c>
      <c r="X46" s="102">
        <v>2.8370992000000002E-7</v>
      </c>
      <c r="Y46" s="102">
        <v>1.4185558000000001E-7</v>
      </c>
      <c r="Z46" s="102">
        <v>2.4824664999999999E-7</v>
      </c>
      <c r="AA46" s="102">
        <v>5.6742109000000002E-7</v>
      </c>
      <c r="AB46" s="102">
        <v>1.2412332E-6</v>
      </c>
      <c r="AC46" s="102">
        <v>1.176106E-4</v>
      </c>
      <c r="AD46" s="102">
        <v>4.9752400000000002E-5</v>
      </c>
      <c r="AE46" s="103"/>
      <c r="AF46" s="104">
        <v>534.97152730000005</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3.5201059654</v>
      </c>
      <c r="F47" s="102">
        <v>0.1613216402</v>
      </c>
      <c r="G47" s="102">
        <v>0.1079041462</v>
      </c>
      <c r="H47" s="102">
        <v>2.8151910000000002E-4</v>
      </c>
      <c r="I47" s="102">
        <v>8.5991658799999995E-2</v>
      </c>
      <c r="J47" s="102">
        <v>8.9905980699999999E-2</v>
      </c>
      <c r="K47" s="102">
        <v>8.9905980699999999E-2</v>
      </c>
      <c r="L47" s="102">
        <v>3.5880789199999999E-2</v>
      </c>
      <c r="M47" s="102">
        <v>0.53695148479999999</v>
      </c>
      <c r="N47" s="102">
        <v>4.3900470099999998E-2</v>
      </c>
      <c r="O47" s="102">
        <v>1.1355031E-3</v>
      </c>
      <c r="P47" s="102">
        <v>4.2798502E-3</v>
      </c>
      <c r="Q47" s="102">
        <v>5.6775154000000003E-3</v>
      </c>
      <c r="R47" s="102">
        <v>5.1860563999999998E-3</v>
      </c>
      <c r="S47" s="102">
        <v>1.22679238E-2</v>
      </c>
      <c r="T47" s="102" t="s">
        <v>452</v>
      </c>
      <c r="U47" s="102" t="s">
        <v>452</v>
      </c>
      <c r="V47" s="102" t="s">
        <v>452</v>
      </c>
      <c r="W47" s="102">
        <v>0.20070430780000001</v>
      </c>
      <c r="X47" s="102">
        <v>7.9349949999999998E-4</v>
      </c>
      <c r="Y47" s="102">
        <v>2.3559958999999999E-3</v>
      </c>
      <c r="Z47" s="102">
        <v>1.2117892999999999E-3</v>
      </c>
      <c r="AA47" s="102">
        <v>3.3033258E-3</v>
      </c>
      <c r="AB47" s="102">
        <v>7.6646105000000003E-3</v>
      </c>
      <c r="AC47" s="102">
        <v>4.2998217000000004E-3</v>
      </c>
      <c r="AD47" s="102">
        <v>5.45188099E-2</v>
      </c>
      <c r="AE47" s="103"/>
      <c r="AF47" s="104">
        <v>4894.0959817000003</v>
      </c>
      <c r="AG47" s="104" t="s">
        <v>241</v>
      </c>
      <c r="AH47" s="104" t="s">
        <v>241</v>
      </c>
      <c r="AI47" s="104">
        <v>0.10114555159999999</v>
      </c>
      <c r="AJ47" s="104" t="s">
        <v>241</v>
      </c>
      <c r="AK47" s="104" t="s">
        <v>241</v>
      </c>
      <c r="AL47" s="105" t="s">
        <v>50</v>
      </c>
    </row>
    <row r="48" spans="1:38" s="6" customFormat="1" ht="24.75" customHeight="1" thickBot="1" x14ac:dyDescent="0.3">
      <c r="A48" s="99" t="s">
        <v>128</v>
      </c>
      <c r="B48" s="99" t="s">
        <v>129</v>
      </c>
      <c r="C48" s="100" t="s">
        <v>130</v>
      </c>
      <c r="D48" s="101"/>
      <c r="E48" s="102" t="s">
        <v>241</v>
      </c>
      <c r="F48" s="102">
        <v>1.0902764</v>
      </c>
      <c r="G48" s="102" t="s">
        <v>241</v>
      </c>
      <c r="H48" s="102" t="s">
        <v>241</v>
      </c>
      <c r="I48" s="102">
        <v>1.582472E-2</v>
      </c>
      <c r="J48" s="102">
        <v>0.13292764800000001</v>
      </c>
      <c r="K48" s="102">
        <v>0.28168001599999998</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3.1649440000000002</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133.73880172</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146.70531109999999</v>
      </c>
      <c r="AL51" s="105" t="s">
        <v>389</v>
      </c>
    </row>
    <row r="52" spans="1:38" s="6" customFormat="1" ht="24.75" customHeight="1" thickBot="1" x14ac:dyDescent="0.3">
      <c r="A52" s="99" t="s">
        <v>128</v>
      </c>
      <c r="B52" s="106" t="s">
        <v>140</v>
      </c>
      <c r="C52" s="109" t="s">
        <v>141</v>
      </c>
      <c r="D52" s="111"/>
      <c r="E52" s="102">
        <v>1.149</v>
      </c>
      <c r="F52" s="102">
        <v>0.8951423516</v>
      </c>
      <c r="G52" s="102">
        <v>1.5565</v>
      </c>
      <c r="H52" s="102" t="s">
        <v>241</v>
      </c>
      <c r="I52" s="102">
        <v>0.1232</v>
      </c>
      <c r="J52" s="102">
        <v>0.1232</v>
      </c>
      <c r="K52" s="102">
        <v>0.1232</v>
      </c>
      <c r="L52" s="102">
        <v>1.9712000000000001E-4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12.590353</v>
      </c>
      <c r="AL52" s="105" t="s">
        <v>142</v>
      </c>
    </row>
    <row r="53" spans="1:38" s="6" customFormat="1" ht="24.75" customHeight="1" thickBot="1" x14ac:dyDescent="0.3">
      <c r="A53" s="99" t="s">
        <v>128</v>
      </c>
      <c r="B53" s="106" t="s">
        <v>143</v>
      </c>
      <c r="C53" s="109" t="s">
        <v>144</v>
      </c>
      <c r="D53" s="111"/>
      <c r="E53" s="102" t="s">
        <v>241</v>
      </c>
      <c r="F53" s="102">
        <v>3.7150400119999998</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1.640014184</v>
      </c>
      <c r="AL53" s="105" t="s">
        <v>145</v>
      </c>
    </row>
    <row r="54" spans="1:38" s="6" customFormat="1" ht="23.5" thickBot="1" x14ac:dyDescent="0.3">
      <c r="A54" s="99" t="s">
        <v>128</v>
      </c>
      <c r="B54" s="106" t="s">
        <v>146</v>
      </c>
      <c r="C54" s="109" t="s">
        <v>147</v>
      </c>
      <c r="D54" s="111"/>
      <c r="E54" s="102" t="s">
        <v>241</v>
      </c>
      <c r="F54" s="102">
        <v>0.47579508659999997</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0.95219321300000004</v>
      </c>
      <c r="F55" s="102">
        <v>11.829079819</v>
      </c>
      <c r="G55" s="102">
        <v>1.7267232699999999E-2</v>
      </c>
      <c r="H55" s="102" t="s">
        <v>452</v>
      </c>
      <c r="I55" s="102">
        <v>0.47223850420000002</v>
      </c>
      <c r="J55" s="102">
        <v>0.49192763589999999</v>
      </c>
      <c r="K55" s="102">
        <v>0.50111589580000004</v>
      </c>
      <c r="L55" s="102">
        <v>0.36309794150000002</v>
      </c>
      <c r="M55" s="102">
        <v>0.80253846500000003</v>
      </c>
      <c r="N55" s="102">
        <v>1.250399E-4</v>
      </c>
      <c r="O55" s="102">
        <v>8.5027119999999995E-4</v>
      </c>
      <c r="P55" s="102">
        <v>5.0015949999999997E-4</v>
      </c>
      <c r="Q55" s="102">
        <v>2.0268383000000001E-3</v>
      </c>
      <c r="R55" s="102">
        <v>1.1200948699999999E-2</v>
      </c>
      <c r="S55" s="102">
        <v>8.5340561999999991E-3</v>
      </c>
      <c r="T55" s="102" t="s">
        <v>452</v>
      </c>
      <c r="U55" s="102" t="s">
        <v>452</v>
      </c>
      <c r="V55" s="102" t="s">
        <v>452</v>
      </c>
      <c r="W55" s="102">
        <v>5.1260153500000002E-2</v>
      </c>
      <c r="X55" s="102">
        <v>1.2921E-5</v>
      </c>
      <c r="Y55" s="102">
        <v>6.5203730000000005E-4</v>
      </c>
      <c r="Z55" s="102">
        <v>1.21496E-5</v>
      </c>
      <c r="AA55" s="102">
        <v>1.21496E-5</v>
      </c>
      <c r="AB55" s="102">
        <v>6.8925750000000004E-4</v>
      </c>
      <c r="AC55" s="102" t="s">
        <v>241</v>
      </c>
      <c r="AD55" s="102">
        <v>0.57754791599999999</v>
      </c>
      <c r="AE55" s="103"/>
      <c r="AF55" s="104">
        <v>1584.0480150000001</v>
      </c>
      <c r="AG55" s="104" t="s">
        <v>241</v>
      </c>
      <c r="AH55" s="104">
        <v>20647.648903000001</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0.48823060000000001</v>
      </c>
      <c r="H57" s="102" t="s">
        <v>241</v>
      </c>
      <c r="I57" s="102">
        <v>4.53E-2</v>
      </c>
      <c r="J57" s="102">
        <v>8.1540000000000001E-2</v>
      </c>
      <c r="K57" s="102">
        <v>9.06E-2</v>
      </c>
      <c r="L57" s="102">
        <v>1.359E-3</v>
      </c>
      <c r="M57" s="102" t="s">
        <v>241</v>
      </c>
      <c r="N57" s="102">
        <v>9.2399999999999996E-2</v>
      </c>
      <c r="O57" s="102">
        <v>6.7999999999999996E-3</v>
      </c>
      <c r="P57" s="102">
        <v>2.6409999999999999E-2</v>
      </c>
      <c r="Q57" s="102">
        <v>4.0000000000000001E-3</v>
      </c>
      <c r="R57" s="102">
        <v>0.10630000000000001</v>
      </c>
      <c r="S57" s="102">
        <v>8.6499999999999994E-2</v>
      </c>
      <c r="T57" s="102" t="s">
        <v>452</v>
      </c>
      <c r="U57" s="102" t="s">
        <v>452</v>
      </c>
      <c r="V57" s="102" t="s">
        <v>452</v>
      </c>
      <c r="W57" s="102">
        <v>0.05</v>
      </c>
      <c r="X57" s="102" t="s">
        <v>241</v>
      </c>
      <c r="Y57" s="102" t="s">
        <v>241</v>
      </c>
      <c r="Z57" s="102" t="s">
        <v>241</v>
      </c>
      <c r="AA57" s="102" t="s">
        <v>241</v>
      </c>
      <c r="AB57" s="102" t="s">
        <v>241</v>
      </c>
      <c r="AC57" s="102">
        <v>6.0902114E-3</v>
      </c>
      <c r="AD57" s="102" t="s">
        <v>241</v>
      </c>
      <c r="AE57" s="103"/>
      <c r="AF57" s="104" t="s">
        <v>241</v>
      </c>
      <c r="AG57" s="104" t="s">
        <v>241</v>
      </c>
      <c r="AH57" s="104" t="s">
        <v>241</v>
      </c>
      <c r="AI57" s="104" t="s">
        <v>241</v>
      </c>
      <c r="AJ57" s="104" t="s">
        <v>241</v>
      </c>
      <c r="AK57" s="104">
        <v>1323.9590000000001</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4.3957000000000002E-4</v>
      </c>
      <c r="J58" s="102">
        <v>2.1978499999999999E-3</v>
      </c>
      <c r="K58" s="102">
        <v>5.6499999999999996E-3</v>
      </c>
      <c r="L58" s="102">
        <v>2.0339999999999999E-6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1.7185793999999999E-3</v>
      </c>
      <c r="AD58" s="102" t="s">
        <v>241</v>
      </c>
      <c r="AE58" s="103"/>
      <c r="AF58" s="104" t="s">
        <v>241</v>
      </c>
      <c r="AG58" s="104" t="s">
        <v>241</v>
      </c>
      <c r="AH58" s="104" t="s">
        <v>241</v>
      </c>
      <c r="AI58" s="104" t="s">
        <v>241</v>
      </c>
      <c r="AJ58" s="104" t="s">
        <v>241</v>
      </c>
      <c r="AK58" s="104">
        <v>114.70630679999999</v>
      </c>
      <c r="AL58" s="105" t="s">
        <v>160</v>
      </c>
    </row>
    <row r="59" spans="1:38" s="6" customFormat="1" ht="24.75" customHeight="1" thickBot="1" x14ac:dyDescent="0.3">
      <c r="A59" s="99" t="s">
        <v>55</v>
      </c>
      <c r="B59" s="112" t="s">
        <v>161</v>
      </c>
      <c r="C59" s="100" t="s">
        <v>162</v>
      </c>
      <c r="D59" s="101"/>
      <c r="E59" s="102">
        <v>2.9950000000000001E-2</v>
      </c>
      <c r="F59" s="102" t="s">
        <v>452</v>
      </c>
      <c r="G59" s="102" t="s">
        <v>452</v>
      </c>
      <c r="H59" s="102">
        <v>7.0599999999999996E-2</v>
      </c>
      <c r="I59" s="102">
        <v>4.48E-2</v>
      </c>
      <c r="J59" s="102">
        <v>5.04E-2</v>
      </c>
      <c r="K59" s="102">
        <v>5.6000000000000001E-2</v>
      </c>
      <c r="L59" s="102">
        <v>2.688E-5</v>
      </c>
      <c r="M59" s="102" t="s">
        <v>452</v>
      </c>
      <c r="N59" s="102">
        <v>2.46E-2</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2.8763500000000002E-3</v>
      </c>
      <c r="J60" s="102">
        <v>2.8188230000000002E-2</v>
      </c>
      <c r="K60" s="102">
        <v>5.7527000000000002E-2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0.18788190199999999</v>
      </c>
      <c r="J61" s="102">
        <v>1.878819024</v>
      </c>
      <c r="K61" s="102">
        <v>6.2360422099999999</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643.2921</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2.5754464299999998E-2</v>
      </c>
      <c r="H63" s="102">
        <v>6.1899999999999997E-2</v>
      </c>
      <c r="I63" s="102">
        <v>0.33068809999999998</v>
      </c>
      <c r="J63" s="102">
        <v>2.6955680000000002</v>
      </c>
      <c r="K63" s="102">
        <v>5.4215369999999998</v>
      </c>
      <c r="L63" s="102">
        <v>9.2154799999999999E-3</v>
      </c>
      <c r="M63" s="102" t="s">
        <v>452</v>
      </c>
      <c r="N63" s="102">
        <v>4.7000000000000002E-3</v>
      </c>
      <c r="O63" s="102">
        <v>9.0000000000000006E-5</v>
      </c>
      <c r="P63" s="102">
        <v>1.0880000000000001E-2</v>
      </c>
      <c r="Q63" s="102">
        <v>1.92E-3</v>
      </c>
      <c r="R63" s="102">
        <v>4.5469999999999997E-2</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52000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3.0615360000000001E-3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510.25599999999997</v>
      </c>
      <c r="AL64" s="105" t="s">
        <v>177</v>
      </c>
    </row>
    <row r="65" spans="1:38" s="6" customFormat="1" ht="24.75" customHeight="1" thickBot="1" x14ac:dyDescent="0.3">
      <c r="A65" s="99" t="s">
        <v>55</v>
      </c>
      <c r="B65" s="106" t="s">
        <v>178</v>
      </c>
      <c r="C65" s="100" t="s">
        <v>179</v>
      </c>
      <c r="D65" s="101"/>
      <c r="E65" s="102">
        <v>1.3363700000000001</v>
      </c>
      <c r="F65" s="102" t="s">
        <v>241</v>
      </c>
      <c r="G65" s="102" t="s">
        <v>241</v>
      </c>
      <c r="H65" s="102">
        <v>0.40898000000000001</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1598.8184000000001</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0.41463359999999999</v>
      </c>
      <c r="G67" s="102">
        <v>1.9744999999999999</v>
      </c>
      <c r="H67" s="102" t="s">
        <v>241</v>
      </c>
      <c r="I67" s="102">
        <v>0.36536999999999997</v>
      </c>
      <c r="J67" s="102">
        <v>0.36536999999999997</v>
      </c>
      <c r="K67" s="102">
        <v>0.36536999999999997</v>
      </c>
      <c r="L67" s="102">
        <v>6.5766599999999998E-3</v>
      </c>
      <c r="M67" s="102">
        <v>16.225999999999999</v>
      </c>
      <c r="N67" s="102">
        <v>0.19159999999999999</v>
      </c>
      <c r="O67" s="102">
        <v>2.5989999999999999E-2</v>
      </c>
      <c r="P67" s="102">
        <v>1.9133333E-3</v>
      </c>
      <c r="Q67" s="102">
        <v>1.9E-2</v>
      </c>
      <c r="R67" s="102">
        <v>0.13739999999999999</v>
      </c>
      <c r="S67" s="102">
        <v>0.13769999999999999</v>
      </c>
      <c r="T67" s="102" t="s">
        <v>452</v>
      </c>
      <c r="U67" s="102" t="s">
        <v>452</v>
      </c>
      <c r="V67" s="102" t="s">
        <v>452</v>
      </c>
      <c r="W67" s="102" t="s">
        <v>452</v>
      </c>
      <c r="X67" s="102">
        <v>3.8399999999999997E-2</v>
      </c>
      <c r="Y67" s="102">
        <v>8.6400000000000005E-2</v>
      </c>
      <c r="Z67" s="102">
        <v>4.8000000000000001E-2</v>
      </c>
      <c r="AA67" s="102">
        <v>1.9199999999999998E-2</v>
      </c>
      <c r="AB67" s="102">
        <v>0.192</v>
      </c>
      <c r="AC67" s="102" t="s">
        <v>452</v>
      </c>
      <c r="AD67" s="102" t="s">
        <v>452</v>
      </c>
      <c r="AE67" s="103"/>
      <c r="AF67" s="104" t="s">
        <v>241</v>
      </c>
      <c r="AG67" s="104" t="s">
        <v>241</v>
      </c>
      <c r="AH67" s="104" t="s">
        <v>241</v>
      </c>
      <c r="AI67" s="104" t="s">
        <v>241</v>
      </c>
      <c r="AJ67" s="104" t="s">
        <v>241</v>
      </c>
      <c r="AK67" s="104">
        <v>38.392000000000003</v>
      </c>
      <c r="AL67" s="105" t="s">
        <v>186</v>
      </c>
    </row>
    <row r="68" spans="1:38" s="6" customFormat="1" ht="24.75" customHeight="1" thickBot="1" x14ac:dyDescent="0.3">
      <c r="A68" s="99" t="s">
        <v>55</v>
      </c>
      <c r="B68" s="106" t="s">
        <v>187</v>
      </c>
      <c r="C68" s="100" t="s">
        <v>188</v>
      </c>
      <c r="D68" s="101"/>
      <c r="E68" s="102">
        <v>0.44207999999999997</v>
      </c>
      <c r="F68" s="102" t="s">
        <v>452</v>
      </c>
      <c r="G68" s="102">
        <v>3.3637E-2</v>
      </c>
      <c r="H68" s="102" t="s">
        <v>452</v>
      </c>
      <c r="I68" s="102">
        <v>0.1071</v>
      </c>
      <c r="J68" s="102">
        <v>0.1071</v>
      </c>
      <c r="K68" s="102">
        <v>0.1071</v>
      </c>
      <c r="L68" s="102">
        <v>1.9277999999999999E-3</v>
      </c>
      <c r="M68" s="102" t="s">
        <v>452</v>
      </c>
      <c r="N68" s="102">
        <v>0.15629999999999999</v>
      </c>
      <c r="O68" s="102">
        <v>5.8599999999999998E-3</v>
      </c>
      <c r="P68" s="102">
        <v>3.9100000000000003E-3</v>
      </c>
      <c r="Q68" s="102">
        <v>2.3E-3</v>
      </c>
      <c r="R68" s="102">
        <v>3.6400000000000002E-2</v>
      </c>
      <c r="S68" s="102">
        <v>6.3E-3</v>
      </c>
      <c r="T68" s="102" t="s">
        <v>452</v>
      </c>
      <c r="U68" s="102" t="s">
        <v>452</v>
      </c>
      <c r="V68" s="102" t="s">
        <v>452</v>
      </c>
      <c r="W68" s="102">
        <v>0.14799999999999999</v>
      </c>
      <c r="X68" s="102">
        <v>1.5299999999999999E-3</v>
      </c>
      <c r="Y68" s="102">
        <v>3.4424999999999998E-3</v>
      </c>
      <c r="Z68" s="102">
        <v>1.9124999999999999E-3</v>
      </c>
      <c r="AA68" s="102">
        <v>7.6499999999999995E-4</v>
      </c>
      <c r="AB68" s="102">
        <v>7.6499999999999997E-3</v>
      </c>
      <c r="AC68" s="102" t="s">
        <v>241</v>
      </c>
      <c r="AD68" s="102">
        <v>1.19208023E-2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0.12378670479999999</v>
      </c>
      <c r="F70" s="102">
        <v>0.66327600279999999</v>
      </c>
      <c r="G70" s="102">
        <v>1.49E-2</v>
      </c>
      <c r="H70" s="102">
        <v>2.2000000000000001E-3</v>
      </c>
      <c r="I70" s="102">
        <v>0.28815437049999998</v>
      </c>
      <c r="J70" s="102">
        <v>0.38520957049999999</v>
      </c>
      <c r="K70" s="102">
        <v>0.48660157050000002</v>
      </c>
      <c r="L70" s="102">
        <v>1.13803636E-2</v>
      </c>
      <c r="M70" s="102">
        <v>1.34865E-2</v>
      </c>
      <c r="N70" s="102">
        <v>3.6724780000000002E-4</v>
      </c>
      <c r="O70" s="102">
        <v>9.1284699999999997E-5</v>
      </c>
      <c r="P70" s="102">
        <v>8.9910000000000008E-6</v>
      </c>
      <c r="Q70" s="102">
        <v>2.1798839999999999E-4</v>
      </c>
      <c r="R70" s="102">
        <v>8.7677800000000004E-4</v>
      </c>
      <c r="S70" s="102">
        <v>7.9534688000000006E-2</v>
      </c>
      <c r="T70" s="102" t="s">
        <v>452</v>
      </c>
      <c r="U70" s="102" t="s">
        <v>452</v>
      </c>
      <c r="V70" s="102" t="s">
        <v>452</v>
      </c>
      <c r="W70" s="102">
        <v>4.44955E-3</v>
      </c>
      <c r="X70" s="102">
        <v>1.0311313999999999E-6</v>
      </c>
      <c r="Y70" s="102">
        <v>1.7544622999999999E-6</v>
      </c>
      <c r="Z70" s="102">
        <v>9.6957128E-7</v>
      </c>
      <c r="AA70" s="102">
        <v>9.6957128E-7</v>
      </c>
      <c r="AB70" s="102">
        <v>4.7247361999999999E-6</v>
      </c>
      <c r="AC70" s="102">
        <v>5.9369999999999999E-2</v>
      </c>
      <c r="AD70" s="102">
        <v>1.4378597999999999E-3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3.2660000000000002E-2</v>
      </c>
      <c r="G72" s="102" t="s">
        <v>452</v>
      </c>
      <c r="H72" s="102" t="s">
        <v>452</v>
      </c>
      <c r="I72" s="102">
        <v>0.10433834</v>
      </c>
      <c r="J72" s="102">
        <v>0.1101656</v>
      </c>
      <c r="K72" s="102">
        <v>0.126162</v>
      </c>
      <c r="L72" s="102">
        <v>6.3081000000000001E-5</v>
      </c>
      <c r="M72" s="102">
        <v>1.2070000000000001</v>
      </c>
      <c r="N72" s="102">
        <v>3.2294100000000001</v>
      </c>
      <c r="O72" s="102">
        <v>5.8000000000000003E-2</v>
      </c>
      <c r="P72" s="102">
        <v>0.1101</v>
      </c>
      <c r="Q72" s="102">
        <v>8.0000000000000002E-3</v>
      </c>
      <c r="R72" s="102">
        <v>0.184</v>
      </c>
      <c r="S72" s="102">
        <v>0.26447999999999999</v>
      </c>
      <c r="T72" s="102" t="s">
        <v>452</v>
      </c>
      <c r="U72" s="102" t="s">
        <v>452</v>
      </c>
      <c r="V72" s="102" t="s">
        <v>452</v>
      </c>
      <c r="W72" s="102">
        <v>7</v>
      </c>
      <c r="X72" s="102">
        <v>8.3999999999999995E-3</v>
      </c>
      <c r="Y72" s="102">
        <v>1.89E-2</v>
      </c>
      <c r="Z72" s="102">
        <v>1.0500000000000001E-2</v>
      </c>
      <c r="AA72" s="102">
        <v>4.1999999999999997E-3</v>
      </c>
      <c r="AB72" s="102">
        <v>4.2000000000000003E-2</v>
      </c>
      <c r="AC72" s="102">
        <v>2.1299999999999999E-2</v>
      </c>
      <c r="AD72" s="102">
        <v>3.7906628800000002E-2</v>
      </c>
      <c r="AE72" s="103"/>
      <c r="AF72" s="104" t="s">
        <v>241</v>
      </c>
      <c r="AG72" s="104" t="s">
        <v>241</v>
      </c>
      <c r="AH72" s="104" t="s">
        <v>241</v>
      </c>
      <c r="AI72" s="104" t="s">
        <v>241</v>
      </c>
      <c r="AJ72" s="104" t="s">
        <v>241</v>
      </c>
      <c r="AK72" s="104">
        <v>710</v>
      </c>
      <c r="AL72" s="105" t="s">
        <v>199</v>
      </c>
    </row>
    <row r="73" spans="1:38" s="6" customFormat="1" ht="24.75" customHeight="1" thickBot="1" x14ac:dyDescent="0.3">
      <c r="A73" s="99" t="s">
        <v>55</v>
      </c>
      <c r="B73" s="99" t="s">
        <v>200</v>
      </c>
      <c r="C73" s="100" t="s">
        <v>201</v>
      </c>
      <c r="D73" s="101"/>
      <c r="E73" s="102">
        <v>10.569599999999999</v>
      </c>
      <c r="F73" s="102">
        <v>1.4903477647000001</v>
      </c>
      <c r="G73" s="102">
        <v>7.5920699999999997</v>
      </c>
      <c r="H73" s="102" t="s">
        <v>452</v>
      </c>
      <c r="I73" s="102">
        <v>3.5844999999999998</v>
      </c>
      <c r="J73" s="102">
        <v>3.5844999999999998</v>
      </c>
      <c r="K73" s="102">
        <v>3.5844999999999998</v>
      </c>
      <c r="L73" s="102">
        <v>1.0125225E-2</v>
      </c>
      <c r="M73" s="102" t="s">
        <v>452</v>
      </c>
      <c r="N73" s="102">
        <v>0.43980999999999998</v>
      </c>
      <c r="O73" s="102">
        <v>2.1139999999999999E-2</v>
      </c>
      <c r="P73" s="102">
        <v>8.5720000000000005E-2</v>
      </c>
      <c r="Q73" s="102">
        <v>0.19202</v>
      </c>
      <c r="R73" s="102">
        <v>0.10538</v>
      </c>
      <c r="S73" s="102">
        <v>0.2218</v>
      </c>
      <c r="T73" s="102" t="s">
        <v>452</v>
      </c>
      <c r="U73" s="102" t="s">
        <v>452</v>
      </c>
      <c r="V73" s="102" t="s">
        <v>452</v>
      </c>
      <c r="W73" s="102">
        <v>2.4781249307</v>
      </c>
      <c r="X73" s="102">
        <v>3.141E-2</v>
      </c>
      <c r="Y73" s="102">
        <v>7.0672499999999999E-2</v>
      </c>
      <c r="Z73" s="102">
        <v>3.9262499999999999E-2</v>
      </c>
      <c r="AA73" s="102">
        <v>1.5705E-2</v>
      </c>
      <c r="AB73" s="102">
        <v>0.15705</v>
      </c>
      <c r="AC73" s="102" t="s">
        <v>241</v>
      </c>
      <c r="AD73" s="102">
        <v>1.2634091000000001E-3</v>
      </c>
      <c r="AE73" s="103"/>
      <c r="AF73" s="104" t="s">
        <v>241</v>
      </c>
      <c r="AG73" s="104" t="s">
        <v>241</v>
      </c>
      <c r="AH73" s="104" t="s">
        <v>241</v>
      </c>
      <c r="AI73" s="104" t="s">
        <v>241</v>
      </c>
      <c r="AJ73" s="104" t="s">
        <v>241</v>
      </c>
      <c r="AK73" s="104">
        <v>1012.870082</v>
      </c>
      <c r="AL73" s="105" t="s">
        <v>392</v>
      </c>
    </row>
    <row r="74" spans="1:38" s="6" customFormat="1" ht="24.75" customHeight="1" thickBot="1" x14ac:dyDescent="0.3">
      <c r="A74" s="99" t="s">
        <v>55</v>
      </c>
      <c r="B74" s="99" t="s">
        <v>202</v>
      </c>
      <c r="C74" s="100" t="s">
        <v>203</v>
      </c>
      <c r="D74" s="101"/>
      <c r="E74" s="102">
        <v>0.93780350000000001</v>
      </c>
      <c r="F74" s="102" t="s">
        <v>452</v>
      </c>
      <c r="G74" s="102">
        <v>1.6391821</v>
      </c>
      <c r="H74" s="102" t="s">
        <v>452</v>
      </c>
      <c r="I74" s="102">
        <v>1.5991504999999999</v>
      </c>
      <c r="J74" s="102">
        <v>1.9948447199999999</v>
      </c>
      <c r="K74" s="102">
        <v>2.3984999999999999</v>
      </c>
      <c r="L74" s="102">
        <v>3.6721594199999999E-2</v>
      </c>
      <c r="M74" s="102">
        <v>158.50200000000001</v>
      </c>
      <c r="N74" s="102">
        <v>0.40517500000000001</v>
      </c>
      <c r="O74" s="102">
        <v>8.5307999999999995E-2</v>
      </c>
      <c r="P74" s="102">
        <v>3.8000000000000002E-4</v>
      </c>
      <c r="Q74" s="102">
        <v>0.41154600000000002</v>
      </c>
      <c r="R74" s="102">
        <v>0.11661100000000001</v>
      </c>
      <c r="S74" s="102">
        <v>1.20591</v>
      </c>
      <c r="T74" s="102" t="s">
        <v>452</v>
      </c>
      <c r="U74" s="102" t="s">
        <v>452</v>
      </c>
      <c r="V74" s="102" t="s">
        <v>452</v>
      </c>
      <c r="W74" s="102">
        <v>1.1496641919999999</v>
      </c>
      <c r="X74" s="102">
        <v>2.2609625000000002</v>
      </c>
      <c r="Y74" s="102">
        <v>5.0853374999999996</v>
      </c>
      <c r="Z74" s="102">
        <v>2.8258375</v>
      </c>
      <c r="AA74" s="102">
        <v>1.1312125</v>
      </c>
      <c r="AB74" s="102">
        <v>11.30335</v>
      </c>
      <c r="AC74" s="102">
        <v>0.13546396499999999</v>
      </c>
      <c r="AD74" s="102">
        <v>4.3269225000000001E-2</v>
      </c>
      <c r="AE74" s="103"/>
      <c r="AF74" s="104" t="s">
        <v>241</v>
      </c>
      <c r="AG74" s="104" t="s">
        <v>241</v>
      </c>
      <c r="AH74" s="104" t="s">
        <v>241</v>
      </c>
      <c r="AI74" s="104" t="s">
        <v>241</v>
      </c>
      <c r="AJ74" s="104" t="s">
        <v>241</v>
      </c>
      <c r="AK74" s="104">
        <v>1317.692</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v>0.27</v>
      </c>
      <c r="X75" s="102" t="s">
        <v>54</v>
      </c>
      <c r="Y75" s="102" t="s">
        <v>54</v>
      </c>
      <c r="Z75" s="102" t="s">
        <v>54</v>
      </c>
      <c r="AA75" s="102" t="s">
        <v>54</v>
      </c>
      <c r="AB75" s="102" t="s">
        <v>54</v>
      </c>
      <c r="AC75" s="102">
        <v>0.1075</v>
      </c>
      <c r="AD75" s="102" t="s">
        <v>54</v>
      </c>
      <c r="AE75" s="103"/>
      <c r="AF75" s="104" t="s">
        <v>241</v>
      </c>
      <c r="AG75" s="104" t="s">
        <v>241</v>
      </c>
      <c r="AH75" s="104" t="s">
        <v>241</v>
      </c>
      <c r="AI75" s="104" t="s">
        <v>241</v>
      </c>
      <c r="AJ75" s="104" t="s">
        <v>241</v>
      </c>
      <c r="AK75" s="104">
        <v>30.056999999999999</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3.1E-2</v>
      </c>
      <c r="H77" s="102" t="s">
        <v>452</v>
      </c>
      <c r="I77" s="102">
        <v>1.456E-2</v>
      </c>
      <c r="J77" s="102">
        <v>1.6379999999999999E-2</v>
      </c>
      <c r="K77" s="102">
        <v>1.8200000000000001E-2</v>
      </c>
      <c r="L77" s="102" t="s">
        <v>452</v>
      </c>
      <c r="M77" s="102" t="s">
        <v>452</v>
      </c>
      <c r="N77" s="102">
        <v>0.3236</v>
      </c>
      <c r="O77" s="102">
        <v>4.41E-2</v>
      </c>
      <c r="P77" s="102">
        <v>5.9500000000000004E-3</v>
      </c>
      <c r="Q77" s="102">
        <v>7.1599999999999997E-3</v>
      </c>
      <c r="R77" s="102">
        <v>2.7000000000000001E-3</v>
      </c>
      <c r="S77" s="102">
        <v>7.46E-2</v>
      </c>
      <c r="T77" s="102" t="s">
        <v>452</v>
      </c>
      <c r="U77" s="102" t="s">
        <v>452</v>
      </c>
      <c r="V77" s="102" t="s">
        <v>452</v>
      </c>
      <c r="W77" s="102">
        <v>0.70367500000000005</v>
      </c>
      <c r="X77" s="102" t="s">
        <v>452</v>
      </c>
      <c r="Y77" s="102" t="s">
        <v>452</v>
      </c>
      <c r="Z77" s="102" t="s">
        <v>452</v>
      </c>
      <c r="AA77" s="102" t="s">
        <v>452</v>
      </c>
      <c r="AB77" s="102" t="s">
        <v>452</v>
      </c>
      <c r="AC77" s="102" t="s">
        <v>452</v>
      </c>
      <c r="AD77" s="102">
        <v>2.8146999999999997E-4</v>
      </c>
      <c r="AE77" s="103"/>
      <c r="AF77" s="104" t="s">
        <v>241</v>
      </c>
      <c r="AG77" s="104" t="s">
        <v>241</v>
      </c>
      <c r="AH77" s="104" t="s">
        <v>241</v>
      </c>
      <c r="AI77" s="104" t="s">
        <v>241</v>
      </c>
      <c r="AJ77" s="104" t="s">
        <v>241</v>
      </c>
      <c r="AK77" s="104">
        <v>140.73500000000001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5.0000000000000001E-3</v>
      </c>
      <c r="F79" s="102" t="s">
        <v>452</v>
      </c>
      <c r="G79" s="102">
        <v>0.17774000000000001</v>
      </c>
      <c r="H79" s="102">
        <v>3.8E-3</v>
      </c>
      <c r="I79" s="102">
        <v>1.09E-3</v>
      </c>
      <c r="J79" s="102">
        <v>1.09E-3</v>
      </c>
      <c r="K79" s="102">
        <v>1.09E-3</v>
      </c>
      <c r="L79" s="102" t="s">
        <v>452</v>
      </c>
      <c r="M79" s="102" t="s">
        <v>452</v>
      </c>
      <c r="N79" s="102" t="s">
        <v>452</v>
      </c>
      <c r="O79" s="102" t="s">
        <v>452</v>
      </c>
      <c r="P79" s="102" t="s">
        <v>452</v>
      </c>
      <c r="Q79" s="102" t="s">
        <v>452</v>
      </c>
      <c r="R79" s="102" t="s">
        <v>452</v>
      </c>
      <c r="S79" s="102">
        <v>1.3959999999999999</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71.400000000000006</v>
      </c>
      <c r="AL79" s="105" t="s">
        <v>219</v>
      </c>
    </row>
    <row r="80" spans="1:38" s="6" customFormat="1" ht="24.75" customHeight="1" thickBot="1" x14ac:dyDescent="0.3">
      <c r="A80" s="99" t="s">
        <v>55</v>
      </c>
      <c r="B80" s="106" t="s">
        <v>220</v>
      </c>
      <c r="C80" s="109" t="s">
        <v>221</v>
      </c>
      <c r="D80" s="101"/>
      <c r="E80" s="102">
        <v>0.1646</v>
      </c>
      <c r="F80" s="102" t="s">
        <v>241</v>
      </c>
      <c r="G80" s="102">
        <v>0.57010000000000005</v>
      </c>
      <c r="H80" s="102" t="s">
        <v>452</v>
      </c>
      <c r="I80" s="102">
        <v>5.1944000000000001E-3</v>
      </c>
      <c r="J80" s="102">
        <v>1.17176E-2</v>
      </c>
      <c r="K80" s="102">
        <v>1.208E-2</v>
      </c>
      <c r="L80" s="102">
        <v>4.8319999999999998E-4</v>
      </c>
      <c r="M80" s="102" t="s">
        <v>241</v>
      </c>
      <c r="N80" s="102">
        <v>0.19869999999999999</v>
      </c>
      <c r="O80" s="102">
        <v>2.0000000000000001E-4</v>
      </c>
      <c r="P80" s="102">
        <v>6.6E-3</v>
      </c>
      <c r="Q80" s="102">
        <v>0.15570000000000001</v>
      </c>
      <c r="R80" s="102" t="s">
        <v>452</v>
      </c>
      <c r="S80" s="102" t="s">
        <v>452</v>
      </c>
      <c r="T80" s="102" t="s">
        <v>452</v>
      </c>
      <c r="U80" s="102" t="s">
        <v>452</v>
      </c>
      <c r="V80" s="102" t="s">
        <v>452</v>
      </c>
      <c r="W80" s="102" t="s">
        <v>241</v>
      </c>
      <c r="X80" s="102">
        <v>4.8099999999999997E-2</v>
      </c>
      <c r="Y80" s="102">
        <v>0.108225</v>
      </c>
      <c r="Z80" s="102">
        <v>6.0124999999999998E-2</v>
      </c>
      <c r="AA80" s="102">
        <v>2.4049999999999998E-2</v>
      </c>
      <c r="AB80" s="102">
        <v>0.24049999999999999</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6.7184370230999999</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4577457</v>
      </c>
      <c r="AL82" s="105" t="s">
        <v>460</v>
      </c>
    </row>
    <row r="83" spans="1:38" s="6" customFormat="1" ht="24.75" customHeight="1" thickBot="1" x14ac:dyDescent="0.3">
      <c r="A83" s="99" t="s">
        <v>225</v>
      </c>
      <c r="B83" s="115" t="s">
        <v>228</v>
      </c>
      <c r="C83" s="116" t="s">
        <v>229</v>
      </c>
      <c r="D83" s="101"/>
      <c r="E83" s="102" t="s">
        <v>241</v>
      </c>
      <c r="F83" s="102">
        <v>3.6272000000000001E-3</v>
      </c>
      <c r="G83" s="102" t="s">
        <v>241</v>
      </c>
      <c r="H83" s="102" t="s">
        <v>241</v>
      </c>
      <c r="I83" s="102">
        <v>2.2669999999999999E-2</v>
      </c>
      <c r="J83" s="102">
        <v>0.45340000000000003</v>
      </c>
      <c r="K83" s="102">
        <v>3.4005000000000001</v>
      </c>
      <c r="L83" s="102">
        <v>1.2921899999999999E-3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226.7</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12.292561275000001</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15.9781909</v>
      </c>
      <c r="AL85" s="105" t="s">
        <v>236</v>
      </c>
    </row>
    <row r="86" spans="1:38" s="6" customFormat="1" ht="24.75" customHeight="1" thickBot="1" x14ac:dyDescent="0.3">
      <c r="A86" s="99" t="s">
        <v>225</v>
      </c>
      <c r="B86" s="109" t="s">
        <v>234</v>
      </c>
      <c r="C86" s="114" t="s">
        <v>235</v>
      </c>
      <c r="D86" s="101"/>
      <c r="E86" s="102" t="s">
        <v>241</v>
      </c>
      <c r="F86" s="102">
        <v>0.80583224399999998</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3.3186503410000001</v>
      </c>
      <c r="AL86" s="105" t="s">
        <v>236</v>
      </c>
    </row>
    <row r="87" spans="1:38" s="6" customFormat="1" ht="24.75" customHeight="1" thickBot="1" x14ac:dyDescent="0.3">
      <c r="A87" s="99" t="s">
        <v>225</v>
      </c>
      <c r="B87" s="109" t="s">
        <v>237</v>
      </c>
      <c r="C87" s="114" t="s">
        <v>238</v>
      </c>
      <c r="D87" s="101"/>
      <c r="E87" s="102" t="s">
        <v>241</v>
      </c>
      <c r="F87" s="102">
        <v>0.1181978308</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0.40590467499999999</v>
      </c>
      <c r="AL87" s="105" t="s">
        <v>236</v>
      </c>
    </row>
    <row r="88" spans="1:38" s="6" customFormat="1" ht="24.75" customHeight="1" thickBot="1" x14ac:dyDescent="0.3">
      <c r="A88" s="99" t="s">
        <v>225</v>
      </c>
      <c r="B88" s="109" t="s">
        <v>239</v>
      </c>
      <c r="C88" s="114" t="s">
        <v>240</v>
      </c>
      <c r="D88" s="101"/>
      <c r="E88" s="102" t="s">
        <v>452</v>
      </c>
      <c r="F88" s="102">
        <v>1.5346015046000001</v>
      </c>
      <c r="G88" s="102" t="s">
        <v>452</v>
      </c>
      <c r="H88" s="102">
        <v>1E-3</v>
      </c>
      <c r="I88" s="102" t="s">
        <v>452</v>
      </c>
      <c r="J88" s="102">
        <v>2.5999999999999999E-3</v>
      </c>
      <c r="K88" s="102">
        <v>2.5999999999999999E-3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0.19175993720000001</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0.64076671600000001</v>
      </c>
      <c r="AL89" s="105" t="s">
        <v>236</v>
      </c>
    </row>
    <row r="90" spans="1:38" s="21" customFormat="1" ht="24.75" customHeight="1" thickBot="1" x14ac:dyDescent="0.3">
      <c r="A90" s="99" t="s">
        <v>225</v>
      </c>
      <c r="B90" s="109" t="s">
        <v>244</v>
      </c>
      <c r="C90" s="114" t="s">
        <v>245</v>
      </c>
      <c r="D90" s="101"/>
      <c r="E90" s="102" t="s">
        <v>241</v>
      </c>
      <c r="F90" s="102">
        <v>23.869533653000001</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5.7711090000000002E-4</v>
      </c>
      <c r="Z90" s="102">
        <v>5.7711090000000002E-4</v>
      </c>
      <c r="AA90" s="102" t="s">
        <v>241</v>
      </c>
      <c r="AB90" s="102">
        <v>1.1542218E-3</v>
      </c>
      <c r="AC90" s="102" t="s">
        <v>241</v>
      </c>
      <c r="AD90" s="102" t="s">
        <v>241</v>
      </c>
      <c r="AE90" s="103"/>
      <c r="AF90" s="104" t="s">
        <v>241</v>
      </c>
      <c r="AG90" s="104" t="s">
        <v>241</v>
      </c>
      <c r="AH90" s="104" t="s">
        <v>241</v>
      </c>
      <c r="AI90" s="104" t="s">
        <v>241</v>
      </c>
      <c r="AJ90" s="104" t="s">
        <v>241</v>
      </c>
      <c r="AK90" s="104">
        <v>271.4194809</v>
      </c>
      <c r="AL90" s="105" t="s">
        <v>236</v>
      </c>
    </row>
    <row r="91" spans="1:38" s="6" customFormat="1" ht="24.75" customHeight="1" thickBot="1" x14ac:dyDescent="0.3">
      <c r="A91" s="99" t="s">
        <v>225</v>
      </c>
      <c r="B91" s="106" t="s">
        <v>246</v>
      </c>
      <c r="C91" s="109" t="s">
        <v>247</v>
      </c>
      <c r="D91" s="101"/>
      <c r="E91" s="102">
        <v>2.0395541100000001E-2</v>
      </c>
      <c r="F91" s="102">
        <v>2.75514096E-2</v>
      </c>
      <c r="G91" s="102">
        <v>7.4660712000000004E-3</v>
      </c>
      <c r="H91" s="102">
        <v>2.3623626000000002E-2</v>
      </c>
      <c r="I91" s="102">
        <v>0.35610413549999997</v>
      </c>
      <c r="J91" s="102">
        <v>0.47472072329999998</v>
      </c>
      <c r="K91" s="102">
        <v>0.49922031449999998</v>
      </c>
      <c r="L91" s="102">
        <v>1.0246392E-3</v>
      </c>
      <c r="M91" s="102">
        <v>0.70959237639999995</v>
      </c>
      <c r="N91" s="102">
        <v>1.938496478</v>
      </c>
      <c r="O91" s="102">
        <v>4.2281133E-3</v>
      </c>
      <c r="P91" s="102">
        <v>4.9058313399999998E-2</v>
      </c>
      <c r="Q91" s="102">
        <v>4.1988284000000001E-3</v>
      </c>
      <c r="R91" s="102">
        <v>1.0985260469</v>
      </c>
      <c r="S91" s="102">
        <v>4.05815842E-2</v>
      </c>
      <c r="T91" s="102" t="s">
        <v>452</v>
      </c>
      <c r="U91" s="102" t="s">
        <v>452</v>
      </c>
      <c r="V91" s="102" t="s">
        <v>452</v>
      </c>
      <c r="W91" s="102">
        <v>7.400172E-3</v>
      </c>
      <c r="X91" s="102">
        <v>6.261684E-4</v>
      </c>
      <c r="Y91" s="102">
        <v>2.561598E-4</v>
      </c>
      <c r="Z91" s="102">
        <v>2.561598E-4</v>
      </c>
      <c r="AA91" s="102">
        <v>2.561598E-4</v>
      </c>
      <c r="AB91" s="102">
        <v>1.3946478E-3</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0.85068200000000005</v>
      </c>
      <c r="F92" s="102">
        <v>1.1412093496</v>
      </c>
      <c r="G92" s="102">
        <v>0.55520000000000003</v>
      </c>
      <c r="H92" s="102" t="s">
        <v>452</v>
      </c>
      <c r="I92" s="102">
        <v>0.13320000000000001</v>
      </c>
      <c r="J92" s="102">
        <v>0.17760000000000001</v>
      </c>
      <c r="K92" s="102">
        <v>0.222</v>
      </c>
      <c r="L92" s="102">
        <v>6.7012E-3</v>
      </c>
      <c r="M92" s="102">
        <v>3.0375510000000001</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1.8974320093000001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4.6500000000000003E-4</v>
      </c>
      <c r="J94" s="102">
        <v>4.5570000000000003E-3</v>
      </c>
      <c r="K94" s="102">
        <v>9.2999999999999992E-3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0.28676378000000002</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203.11578</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1.7449624E-2</v>
      </c>
      <c r="F99" s="102">
        <v>2.6903868950000001</v>
      </c>
      <c r="G99" s="102" t="s">
        <v>241</v>
      </c>
      <c r="H99" s="102">
        <v>3.784966313</v>
      </c>
      <c r="I99" s="102">
        <v>0.1080029782</v>
      </c>
      <c r="J99" s="102">
        <v>0.16595579569999999</v>
      </c>
      <c r="K99" s="102">
        <v>0.3635222192</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263.421898</v>
      </c>
      <c r="AL99" s="105" t="s">
        <v>267</v>
      </c>
    </row>
    <row r="100" spans="1:38" s="6" customFormat="1" ht="24.75" customHeight="1" thickBot="1" x14ac:dyDescent="0.3">
      <c r="A100" s="99" t="s">
        <v>264</v>
      </c>
      <c r="B100" s="99" t="s">
        <v>268</v>
      </c>
      <c r="C100" s="100" t="s">
        <v>269</v>
      </c>
      <c r="D100" s="118"/>
      <c r="E100" s="102">
        <v>1.8465327E-2</v>
      </c>
      <c r="F100" s="102">
        <v>3.2325052799999998</v>
      </c>
      <c r="G100" s="102" t="s">
        <v>241</v>
      </c>
      <c r="H100" s="102">
        <v>3.5117022979999999</v>
      </c>
      <c r="I100" s="102">
        <v>0.111860158</v>
      </c>
      <c r="J100" s="102">
        <v>0.167911437</v>
      </c>
      <c r="K100" s="102">
        <v>0.36680087500000003</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626.83199209999998</v>
      </c>
      <c r="AL100" s="105" t="s">
        <v>267</v>
      </c>
    </row>
    <row r="101" spans="1:38" s="6" customFormat="1" ht="24.75" customHeight="1" thickBot="1" x14ac:dyDescent="0.3">
      <c r="A101" s="99" t="s">
        <v>264</v>
      </c>
      <c r="B101" s="99" t="s">
        <v>270</v>
      </c>
      <c r="C101" s="100" t="s">
        <v>271</v>
      </c>
      <c r="D101" s="118"/>
      <c r="E101" s="102">
        <v>2.5286535999999998E-2</v>
      </c>
      <c r="F101" s="102">
        <v>0.34164743790000002</v>
      </c>
      <c r="G101" s="102" t="s">
        <v>241</v>
      </c>
      <c r="H101" s="102">
        <v>1.0998636040000001</v>
      </c>
      <c r="I101" s="102">
        <v>2.8464544800000002E-2</v>
      </c>
      <c r="J101" s="102">
        <v>8.5393634299999993E-2</v>
      </c>
      <c r="K101" s="102">
        <v>0.19925181340000001</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1423.2272379999999</v>
      </c>
      <c r="AL101" s="105" t="s">
        <v>267</v>
      </c>
    </row>
    <row r="102" spans="1:38" s="6" customFormat="1" ht="24.75" customHeight="1" thickBot="1" x14ac:dyDescent="0.3">
      <c r="A102" s="99" t="s">
        <v>264</v>
      </c>
      <c r="B102" s="99" t="s">
        <v>272</v>
      </c>
      <c r="C102" s="100" t="s">
        <v>273</v>
      </c>
      <c r="D102" s="118"/>
      <c r="E102" s="102">
        <v>9.0985609999999998E-3</v>
      </c>
      <c r="F102" s="102">
        <v>0.296075965</v>
      </c>
      <c r="G102" s="102" t="s">
        <v>241</v>
      </c>
      <c r="H102" s="102">
        <v>1.4868979529999999</v>
      </c>
      <c r="I102" s="102">
        <v>2.777907E-3</v>
      </c>
      <c r="J102" s="102">
        <v>6.0726017E-2</v>
      </c>
      <c r="K102" s="102">
        <v>0.41170009899999999</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591.20468310000001</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2.5855959999999999E-3</v>
      </c>
      <c r="F104" s="102">
        <v>3.3176299999999999E-2</v>
      </c>
      <c r="G104" s="102" t="s">
        <v>241</v>
      </c>
      <c r="H104" s="102">
        <v>0.10823487499999999</v>
      </c>
      <c r="I104" s="102">
        <v>1.22992E-3</v>
      </c>
      <c r="J104" s="102">
        <v>3.6897599999999998E-3</v>
      </c>
      <c r="K104" s="102">
        <v>8.6094399999999995E-3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61.496000000000002</v>
      </c>
      <c r="AL104" s="105" t="s">
        <v>267</v>
      </c>
    </row>
    <row r="105" spans="1:38" s="6" customFormat="1" ht="24.75" customHeight="1" thickBot="1" x14ac:dyDescent="0.3">
      <c r="A105" s="99" t="s">
        <v>264</v>
      </c>
      <c r="B105" s="99" t="s">
        <v>278</v>
      </c>
      <c r="C105" s="100" t="s">
        <v>279</v>
      </c>
      <c r="D105" s="118"/>
      <c r="E105" s="102">
        <v>9.6998529999999996E-3</v>
      </c>
      <c r="F105" s="102">
        <v>0.40686349999999999</v>
      </c>
      <c r="G105" s="102" t="s">
        <v>241</v>
      </c>
      <c r="H105" s="102">
        <v>0.42836138299999998</v>
      </c>
      <c r="I105" s="102">
        <v>8.07772E-3</v>
      </c>
      <c r="J105" s="102">
        <v>1.269356E-2</v>
      </c>
      <c r="K105" s="102">
        <v>2.7695040000000001E-2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57.698</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1.1981350999999999E-2</v>
      </c>
      <c r="F107" s="102">
        <v>0.26800750000000001</v>
      </c>
      <c r="G107" s="102" t="s">
        <v>241</v>
      </c>
      <c r="H107" s="102">
        <v>0.32291321499999998</v>
      </c>
      <c r="I107" s="102">
        <v>1.0259280000000001E-2</v>
      </c>
      <c r="J107" s="102">
        <v>0.13679040000000001</v>
      </c>
      <c r="K107" s="102">
        <v>0.64975439999999995</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3419.76</v>
      </c>
      <c r="AL107" s="105" t="s">
        <v>267</v>
      </c>
    </row>
    <row r="108" spans="1:38" s="6" customFormat="1" ht="24.75" customHeight="1" thickBot="1" x14ac:dyDescent="0.3">
      <c r="A108" s="99" t="s">
        <v>264</v>
      </c>
      <c r="B108" s="99" t="s">
        <v>284</v>
      </c>
      <c r="C108" s="100" t="s">
        <v>285</v>
      </c>
      <c r="D108" s="118"/>
      <c r="E108" s="102">
        <v>8.2152709999999997E-3</v>
      </c>
      <c r="F108" s="102">
        <v>0.42660209999999998</v>
      </c>
      <c r="G108" s="102" t="s">
        <v>241</v>
      </c>
      <c r="H108" s="102">
        <v>0.26060365299999999</v>
      </c>
      <c r="I108" s="102">
        <v>1.6798511799999999E-2</v>
      </c>
      <c r="J108" s="102">
        <v>0.16798511760000001</v>
      </c>
      <c r="K108" s="102">
        <v>0.33597023529999998</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8399.2558819999995</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1.9120439999999999E-3</v>
      </c>
      <c r="F110" s="102">
        <v>8.4610299999999999E-2</v>
      </c>
      <c r="G110" s="102" t="s">
        <v>241</v>
      </c>
      <c r="H110" s="102">
        <v>0.10493129</v>
      </c>
      <c r="I110" s="102">
        <v>8.6558217999999996E-3</v>
      </c>
      <c r="J110" s="102">
        <v>4.7607019799999997E-2</v>
      </c>
      <c r="K110" s="102">
        <v>4.7607019799999997E-2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432.79108930000001</v>
      </c>
      <c r="AL110" s="105" t="s">
        <v>267</v>
      </c>
    </row>
    <row r="111" spans="1:38" s="6" customFormat="1" ht="24.75" customHeight="1" thickBot="1" x14ac:dyDescent="0.3">
      <c r="A111" s="99" t="s">
        <v>264</v>
      </c>
      <c r="B111" s="99" t="s">
        <v>290</v>
      </c>
      <c r="C111" s="100" t="s">
        <v>291</v>
      </c>
      <c r="D111" s="118" t="s">
        <v>395</v>
      </c>
      <c r="E111" s="102">
        <v>6.3835860000000001E-3</v>
      </c>
      <c r="F111" s="102">
        <v>5.5952599999999998E-2</v>
      </c>
      <c r="G111" s="102" t="s">
        <v>241</v>
      </c>
      <c r="H111" s="102">
        <v>0.14868062000000001</v>
      </c>
      <c r="I111" s="102">
        <v>6.5306489999999995E-4</v>
      </c>
      <c r="J111" s="102">
        <v>1.3061297000000001E-3</v>
      </c>
      <c r="K111" s="102">
        <v>2.9387918999999999E-3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398.82221809999999</v>
      </c>
      <c r="AL111" s="105" t="s">
        <v>267</v>
      </c>
    </row>
    <row r="112" spans="1:38" s="6" customFormat="1" ht="24.75" customHeight="1" thickBot="1" x14ac:dyDescent="0.3">
      <c r="A112" s="99" t="s">
        <v>292</v>
      </c>
      <c r="B112" s="99" t="s">
        <v>293</v>
      </c>
      <c r="C112" s="100" t="s">
        <v>294</v>
      </c>
      <c r="D112" s="101"/>
      <c r="E112" s="102">
        <v>4.2007262460000003</v>
      </c>
      <c r="F112" s="102" t="s">
        <v>241</v>
      </c>
      <c r="G112" s="102" t="s">
        <v>241</v>
      </c>
      <c r="H112" s="102">
        <v>2.3957592010000002</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105018156.2</v>
      </c>
      <c r="AL112" s="105" t="s">
        <v>396</v>
      </c>
    </row>
    <row r="113" spans="1:38" s="6" customFormat="1" ht="24.75" customHeight="1" thickBot="1" x14ac:dyDescent="0.3">
      <c r="A113" s="99" t="s">
        <v>292</v>
      </c>
      <c r="B113" s="119" t="s">
        <v>295</v>
      </c>
      <c r="C113" s="120" t="s">
        <v>296</v>
      </c>
      <c r="D113" s="101"/>
      <c r="E113" s="102">
        <v>2.0356269980000001</v>
      </c>
      <c r="F113" s="102">
        <v>2.7013106539999998</v>
      </c>
      <c r="G113" s="102" t="s">
        <v>241</v>
      </c>
      <c r="H113" s="102">
        <v>12.783634474999999</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50890674.960000001</v>
      </c>
      <c r="AL113" s="105" t="s">
        <v>396</v>
      </c>
    </row>
    <row r="114" spans="1:38" s="6" customFormat="1" ht="24.75" customHeight="1" thickBot="1" x14ac:dyDescent="0.3">
      <c r="A114" s="99" t="s">
        <v>292</v>
      </c>
      <c r="B114" s="119" t="s">
        <v>297</v>
      </c>
      <c r="C114" s="120" t="s">
        <v>298</v>
      </c>
      <c r="D114" s="101"/>
      <c r="E114" s="102">
        <v>5.6022120000000002E-2</v>
      </c>
      <c r="F114" s="102" t="s">
        <v>241</v>
      </c>
      <c r="G114" s="102" t="s">
        <v>241</v>
      </c>
      <c r="H114" s="102">
        <v>0.22108729499999999</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1400553</v>
      </c>
      <c r="AL114" s="105" t="s">
        <v>396</v>
      </c>
    </row>
    <row r="115" spans="1:38" s="6" customFormat="1" ht="24.75" customHeight="1" thickBot="1" x14ac:dyDescent="0.3">
      <c r="A115" s="99" t="s">
        <v>292</v>
      </c>
      <c r="B115" s="119" t="s">
        <v>299</v>
      </c>
      <c r="C115" s="120" t="s">
        <v>300</v>
      </c>
      <c r="D115" s="101"/>
      <c r="E115" s="102">
        <v>4.2635913999999997E-2</v>
      </c>
      <c r="F115" s="102" t="s">
        <v>241</v>
      </c>
      <c r="G115" s="102" t="s">
        <v>241</v>
      </c>
      <c r="H115" s="102">
        <v>0.10354439999999999</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1065897.8500000001</v>
      </c>
      <c r="AL115" s="105" t="s">
        <v>396</v>
      </c>
    </row>
    <row r="116" spans="1:38" s="6" customFormat="1" ht="24.75" customHeight="1" thickBot="1" x14ac:dyDescent="0.3">
      <c r="A116" s="99" t="s">
        <v>292</v>
      </c>
      <c r="B116" s="99" t="s">
        <v>301</v>
      </c>
      <c r="C116" s="109" t="s">
        <v>302</v>
      </c>
      <c r="D116" s="101"/>
      <c r="E116" s="102">
        <v>1.0789000740000001</v>
      </c>
      <c r="F116" s="102">
        <v>0.11296339900000001</v>
      </c>
      <c r="G116" s="102" t="s">
        <v>241</v>
      </c>
      <c r="H116" s="102">
        <v>2.014109409</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26972501.850000001</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5.0012925999999999E-2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3110140.6189999999</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2.3072808E-2</v>
      </c>
      <c r="J119" s="102">
        <v>0.59989300800000001</v>
      </c>
      <c r="K119" s="102">
        <v>0.59989300800000001</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3845.4679999999998</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0.751378302</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8736.9570000000003</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4.1932386299999999E-2</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0.21362042580000001</v>
      </c>
      <c r="F123" s="102">
        <v>4.6439223000000002E-2</v>
      </c>
      <c r="G123" s="102">
        <v>4.6439223000000002E-2</v>
      </c>
      <c r="H123" s="102">
        <v>0.2229082704</v>
      </c>
      <c r="I123" s="102">
        <v>0.50154360840000001</v>
      </c>
      <c r="J123" s="102">
        <v>0.52940714219999996</v>
      </c>
      <c r="K123" s="102">
        <v>0.53869498680000005</v>
      </c>
      <c r="L123" s="102">
        <v>6.62037563E-2</v>
      </c>
      <c r="M123" s="102">
        <v>6.1949923482000004</v>
      </c>
      <c r="N123" s="102">
        <v>1.0216629099999999E-2</v>
      </c>
      <c r="O123" s="102">
        <v>8.1733032499999997E-2</v>
      </c>
      <c r="P123" s="102">
        <v>1.30029824E-2</v>
      </c>
      <c r="Q123" s="102">
        <v>5.9442209999999997E-4</v>
      </c>
      <c r="R123" s="102">
        <v>7.4302756999999999E-3</v>
      </c>
      <c r="S123" s="102">
        <v>6.7801266000000002E-3</v>
      </c>
      <c r="T123" s="102" t="s">
        <v>452</v>
      </c>
      <c r="U123" s="102" t="s">
        <v>452</v>
      </c>
      <c r="V123" s="102" t="s">
        <v>452</v>
      </c>
      <c r="W123" s="102">
        <v>4.6439223000000002E-2</v>
      </c>
      <c r="X123" s="102">
        <v>3.64696506E-2</v>
      </c>
      <c r="Y123" s="102">
        <v>0.10186722199999999</v>
      </c>
      <c r="Z123" s="102">
        <v>4.3472685400000002E-2</v>
      </c>
      <c r="AA123" s="102">
        <v>3.1190439699999999E-2</v>
      </c>
      <c r="AB123" s="102">
        <v>0.21299999780000001</v>
      </c>
      <c r="AC123" s="102" t="s">
        <v>241</v>
      </c>
      <c r="AD123" s="102">
        <v>2.507718E-4</v>
      </c>
      <c r="AE123" s="103"/>
      <c r="AF123" s="104" t="s">
        <v>241</v>
      </c>
      <c r="AG123" s="104" t="s">
        <v>241</v>
      </c>
      <c r="AH123" s="104" t="s">
        <v>241</v>
      </c>
      <c r="AI123" s="104" t="s">
        <v>241</v>
      </c>
      <c r="AJ123" s="104" t="s">
        <v>241</v>
      </c>
      <c r="AK123" s="104">
        <v>92878.445999999996</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0.68418000000000001</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1267</v>
      </c>
      <c r="AL124" s="105" t="s">
        <v>400</v>
      </c>
    </row>
    <row r="125" spans="1:38" s="6" customFormat="1" ht="24.75" customHeight="1" thickBot="1" x14ac:dyDescent="0.3">
      <c r="A125" s="99" t="s">
        <v>320</v>
      </c>
      <c r="B125" s="99" t="s">
        <v>321</v>
      </c>
      <c r="C125" s="100" t="s">
        <v>322</v>
      </c>
      <c r="D125" s="101"/>
      <c r="E125" s="102" t="s">
        <v>241</v>
      </c>
      <c r="F125" s="102">
        <v>0.77031653980000003</v>
      </c>
      <c r="G125" s="102" t="s">
        <v>241</v>
      </c>
      <c r="H125" s="102" t="s">
        <v>452</v>
      </c>
      <c r="I125" s="102">
        <v>6.6264000000000001E-5</v>
      </c>
      <c r="J125" s="102">
        <v>4.3975200000000001E-4</v>
      </c>
      <c r="K125" s="102">
        <v>9.2970399999999995E-4</v>
      </c>
      <c r="L125" s="102">
        <v>3.3132000000000001E-5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4.1460913299999999E-2</v>
      </c>
      <c r="I126" s="102" t="s">
        <v>452</v>
      </c>
      <c r="J126" s="102" t="s">
        <v>452</v>
      </c>
      <c r="K126" s="102" t="s">
        <v>452</v>
      </c>
      <c r="L126" s="102" t="s">
        <v>452</v>
      </c>
      <c r="M126" s="102">
        <v>7.8782738000000001E-3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3.6127099999999999E-3</v>
      </c>
      <c r="F128" s="102" t="s">
        <v>452</v>
      </c>
      <c r="G128" s="102">
        <v>5.7217789999999998E-4</v>
      </c>
      <c r="H128" s="102" t="s">
        <v>452</v>
      </c>
      <c r="I128" s="102">
        <v>1.531375E-3</v>
      </c>
      <c r="J128" s="102">
        <v>1.531375E-3</v>
      </c>
      <c r="K128" s="102">
        <v>1.531375E-3</v>
      </c>
      <c r="L128" s="102">
        <v>1.069279E-4</v>
      </c>
      <c r="M128" s="102">
        <v>5.5463759999999996E-4</v>
      </c>
      <c r="N128" s="102">
        <v>6.0000000000000001E-3</v>
      </c>
      <c r="O128" s="102">
        <v>6.9999999999999999E-4</v>
      </c>
      <c r="P128" s="102">
        <v>3.2000000000000002E-3</v>
      </c>
      <c r="Q128" s="102">
        <v>7.0404355999999996E-3</v>
      </c>
      <c r="R128" s="102">
        <v>3.4223459800000001E-2</v>
      </c>
      <c r="S128" s="102">
        <v>1.8170255100000001E-2</v>
      </c>
      <c r="T128" s="102" t="s">
        <v>452</v>
      </c>
      <c r="U128" s="102" t="s">
        <v>452</v>
      </c>
      <c r="V128" s="102" t="s">
        <v>452</v>
      </c>
      <c r="W128" s="102">
        <v>0.01</v>
      </c>
      <c r="X128" s="102" t="s">
        <v>452</v>
      </c>
      <c r="Y128" s="102" t="s">
        <v>452</v>
      </c>
      <c r="Z128" s="102" t="s">
        <v>452</v>
      </c>
      <c r="AA128" s="102" t="s">
        <v>452</v>
      </c>
      <c r="AB128" s="102" t="s">
        <v>452</v>
      </c>
      <c r="AC128" s="102">
        <v>1.4468227E-3</v>
      </c>
      <c r="AD128" s="102">
        <v>1.0254336000000001E-6</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2.0132489999999999E-4</v>
      </c>
      <c r="F131" s="102">
        <v>1.006625E-4</v>
      </c>
      <c r="G131" s="102">
        <v>2.0132489999999999E-4</v>
      </c>
      <c r="H131" s="102" t="s">
        <v>452</v>
      </c>
      <c r="I131" s="102">
        <v>4.3899999999999999E-4</v>
      </c>
      <c r="J131" s="102">
        <v>4.3899999999999999E-4</v>
      </c>
      <c r="K131" s="102">
        <v>4.3899999999999999E-4</v>
      </c>
      <c r="L131" s="102">
        <v>7.9019999999999999E-5</v>
      </c>
      <c r="M131" s="102">
        <v>4.0264979999999999E-4</v>
      </c>
      <c r="N131" s="102">
        <v>4.6569999999999997E-3</v>
      </c>
      <c r="O131" s="102">
        <v>4.351E-4</v>
      </c>
      <c r="P131" s="102">
        <v>2.2130000000000001E-4</v>
      </c>
      <c r="Q131" s="102">
        <v>3.4317290000000002E-4</v>
      </c>
      <c r="R131" s="102">
        <v>1.2609040000000001E-4</v>
      </c>
      <c r="S131" s="102">
        <v>9.8370680000000005E-4</v>
      </c>
      <c r="T131" s="102" t="s">
        <v>452</v>
      </c>
      <c r="U131" s="102" t="s">
        <v>452</v>
      </c>
      <c r="V131" s="102" t="s">
        <v>452</v>
      </c>
      <c r="W131" s="102">
        <v>2.1818231399999999E-2</v>
      </c>
      <c r="X131" s="102">
        <v>6.0109859999999999E-10</v>
      </c>
      <c r="Y131" s="102">
        <v>5.1481652999999998E-9</v>
      </c>
      <c r="Z131" s="102" t="s">
        <v>452</v>
      </c>
      <c r="AA131" s="102" t="s">
        <v>452</v>
      </c>
      <c r="AB131" s="102">
        <v>5.7492638999999996E-9</v>
      </c>
      <c r="AC131" s="102">
        <v>3.76618E-4</v>
      </c>
      <c r="AD131" s="102" t="s">
        <v>452</v>
      </c>
      <c r="AE131" s="103"/>
      <c r="AF131" s="104" t="s">
        <v>241</v>
      </c>
      <c r="AG131" s="104" t="s">
        <v>241</v>
      </c>
      <c r="AH131" s="104" t="s">
        <v>241</v>
      </c>
      <c r="AI131" s="104" t="s">
        <v>241</v>
      </c>
      <c r="AJ131" s="104" t="s">
        <v>241</v>
      </c>
      <c r="AK131" s="104">
        <v>0.1438035</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1.113255E-2</v>
      </c>
      <c r="F133" s="102">
        <v>1.75422E-4</v>
      </c>
      <c r="G133" s="102">
        <v>1.5248219999999999E-3</v>
      </c>
      <c r="H133" s="102" t="s">
        <v>241</v>
      </c>
      <c r="I133" s="102">
        <v>4.1831399999999998E-4</v>
      </c>
      <c r="J133" s="102">
        <v>4.6824179999999999E-4</v>
      </c>
      <c r="K133" s="102">
        <v>5.2032860000000001E-4</v>
      </c>
      <c r="L133" s="102">
        <v>2.0915699999999999E-4</v>
      </c>
      <c r="M133" s="102">
        <v>1.88916E-3</v>
      </c>
      <c r="N133" s="102">
        <v>4.0522479999999998E-4</v>
      </c>
      <c r="O133" s="102">
        <v>6.7874799999999996E-5</v>
      </c>
      <c r="P133" s="102">
        <v>2.0106059999999999E-2</v>
      </c>
      <c r="Q133" s="102">
        <v>1.8365330000000001E-4</v>
      </c>
      <c r="R133" s="102">
        <v>1.829786E-4</v>
      </c>
      <c r="S133" s="102">
        <v>1.677304E-4</v>
      </c>
      <c r="T133" s="102" t="s">
        <v>452</v>
      </c>
      <c r="U133" s="102" t="s">
        <v>452</v>
      </c>
      <c r="V133" s="102" t="s">
        <v>452</v>
      </c>
      <c r="W133" s="102">
        <v>3.6433800000000002E-4</v>
      </c>
      <c r="X133" s="102">
        <v>1.781208E-7</v>
      </c>
      <c r="Y133" s="102">
        <v>9.7291740000000005E-8</v>
      </c>
      <c r="Z133" s="102">
        <v>8.6901360000000001E-8</v>
      </c>
      <c r="AA133" s="102">
        <v>9.4323059999999996E-8</v>
      </c>
      <c r="AB133" s="102">
        <v>4.5663695999999998E-7</v>
      </c>
      <c r="AC133" s="102">
        <v>2.0452933999999998E-3</v>
      </c>
      <c r="AD133" s="102">
        <v>5.5803683999999997E-3</v>
      </c>
      <c r="AE133" s="103"/>
      <c r="AF133" s="104" t="s">
        <v>241</v>
      </c>
      <c r="AG133" s="104" t="s">
        <v>241</v>
      </c>
      <c r="AH133" s="104" t="s">
        <v>241</v>
      </c>
      <c r="AI133" s="104" t="s">
        <v>241</v>
      </c>
      <c r="AJ133" s="104" t="s">
        <v>241</v>
      </c>
      <c r="AK133" s="104">
        <v>13494</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4.2138642000000004E-3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3.7793309999999998E-4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7.002461E-4</v>
      </c>
      <c r="F139" s="102">
        <v>2.9760459E-3</v>
      </c>
      <c r="G139" s="102">
        <v>1.7506151999999999E-3</v>
      </c>
      <c r="H139" s="102">
        <v>0.20135491699999999</v>
      </c>
      <c r="I139" s="102">
        <v>0.19883398999999999</v>
      </c>
      <c r="J139" s="102">
        <v>0.20198199</v>
      </c>
      <c r="K139" s="102">
        <v>0.20198199</v>
      </c>
      <c r="L139" s="102">
        <v>1.40895412E-2</v>
      </c>
      <c r="M139" s="102">
        <v>2.2057751899999999E-2</v>
      </c>
      <c r="N139" s="102">
        <v>0.29933252859999998</v>
      </c>
      <c r="O139" s="102">
        <v>2.6892267000000001E-3</v>
      </c>
      <c r="P139" s="102">
        <v>3.2676389000000001E-3</v>
      </c>
      <c r="Q139" s="102">
        <v>1.9208387E-3</v>
      </c>
      <c r="R139" s="102">
        <v>3.203717E-3</v>
      </c>
      <c r="S139" s="102">
        <v>1.5121231400000001E-2</v>
      </c>
      <c r="T139" s="102" t="s">
        <v>452</v>
      </c>
      <c r="U139" s="102" t="s">
        <v>452</v>
      </c>
      <c r="V139" s="102" t="s">
        <v>452</v>
      </c>
      <c r="W139" s="102">
        <v>2.0489550693999998</v>
      </c>
      <c r="X139" s="102">
        <v>2.6306608499999998E-2</v>
      </c>
      <c r="Y139" s="102">
        <v>3.9108787300000003E-2</v>
      </c>
      <c r="Z139" s="102">
        <v>1.7470887300000001E-2</v>
      </c>
      <c r="AA139" s="102">
        <v>3.1009567299999999E-2</v>
      </c>
      <c r="AB139" s="102">
        <v>0.1138958504</v>
      </c>
      <c r="AC139" s="102" t="s">
        <v>452</v>
      </c>
      <c r="AD139" s="102">
        <v>1.5190461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207.58011402850002</v>
      </c>
      <c r="F141" s="70">
        <f t="shared" ref="F141:AD141" si="0">SUM(F14:F140)</f>
        <v>284.3188488925</v>
      </c>
      <c r="G141" s="70">
        <f t="shared" si="0"/>
        <v>24.558458221499997</v>
      </c>
      <c r="H141" s="70">
        <f t="shared" si="0"/>
        <v>32.591867842555203</v>
      </c>
      <c r="I141" s="70">
        <f t="shared" si="0"/>
        <v>38.813736556799995</v>
      </c>
      <c r="J141" s="70">
        <f t="shared" si="0"/>
        <v>57.628399680899989</v>
      </c>
      <c r="K141" s="70">
        <f t="shared" si="0"/>
        <v>101.63745821499991</v>
      </c>
      <c r="L141" s="70">
        <f t="shared" si="0"/>
        <v>4.7202754335000021</v>
      </c>
      <c r="M141" s="70">
        <f t="shared" si="0"/>
        <v>546.86635481299993</v>
      </c>
      <c r="N141" s="70">
        <f t="shared" si="0"/>
        <v>10.951868417</v>
      </c>
      <c r="O141" s="70">
        <f t="shared" si="0"/>
        <v>1.0342550102000001</v>
      </c>
      <c r="P141" s="70">
        <f t="shared" si="0"/>
        <v>0.56638361250000002</v>
      </c>
      <c r="Q141" s="70">
        <f t="shared" si="0"/>
        <v>1.5580152092000004</v>
      </c>
      <c r="R141" s="70">
        <f>SUM(R14:R140)</f>
        <v>4.2625660972999988</v>
      </c>
      <c r="S141" s="70">
        <f t="shared" si="0"/>
        <v>24.554105621499996</v>
      </c>
      <c r="T141" s="70">
        <f t="shared" si="0"/>
        <v>0</v>
      </c>
      <c r="U141" s="70">
        <f t="shared" si="0"/>
        <v>0</v>
      </c>
      <c r="V141" s="70">
        <f t="shared" si="0"/>
        <v>0</v>
      </c>
      <c r="W141" s="70">
        <f t="shared" si="0"/>
        <v>31.920025754599997</v>
      </c>
      <c r="X141" s="70">
        <f t="shared" si="0"/>
        <v>3.237757906633099</v>
      </c>
      <c r="Y141" s="70">
        <f t="shared" si="0"/>
        <v>7.1116897364719858</v>
      </c>
      <c r="Z141" s="70">
        <f t="shared" si="0"/>
        <v>3.5588849146793899</v>
      </c>
      <c r="AA141" s="70">
        <f t="shared" si="0"/>
        <v>1.9121495280750598</v>
      </c>
      <c r="AB141" s="70">
        <f t="shared" si="0"/>
        <v>15.820482085745825</v>
      </c>
      <c r="AC141" s="70">
        <f t="shared" si="0"/>
        <v>1.6624138618000002</v>
      </c>
      <c r="AD141" s="70">
        <f t="shared" si="0"/>
        <v>20.5504020247336</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207.58011402850002</v>
      </c>
      <c r="F152" s="67">
        <f t="shared" ref="F152:AD152" si="1">SUM(F$141, F$151, IF(AND(ISNUMBER(SEARCH($B$4,"AT|BE|CH|GB|IE|LT|LU|NL")),SUM(F$143:F$149)&gt;0),SUM(F$143:F$149)-SUM(F$27:F$33),0))</f>
        <v>284.3188488925</v>
      </c>
      <c r="G152" s="67">
        <f t="shared" si="1"/>
        <v>24.558458221499997</v>
      </c>
      <c r="H152" s="67">
        <f t="shared" si="1"/>
        <v>32.591867842555203</v>
      </c>
      <c r="I152" s="67">
        <f t="shared" si="1"/>
        <v>38.813736556799995</v>
      </c>
      <c r="J152" s="67">
        <f t="shared" si="1"/>
        <v>57.628399680899989</v>
      </c>
      <c r="K152" s="67">
        <f t="shared" si="1"/>
        <v>101.63745821499991</v>
      </c>
      <c r="L152" s="67">
        <f t="shared" si="1"/>
        <v>4.7202754335000021</v>
      </c>
      <c r="M152" s="67">
        <f t="shared" si="1"/>
        <v>546.86635481299993</v>
      </c>
      <c r="N152" s="67">
        <f t="shared" si="1"/>
        <v>10.951868417</v>
      </c>
      <c r="O152" s="67">
        <f t="shared" si="1"/>
        <v>1.0342550102000001</v>
      </c>
      <c r="P152" s="67">
        <f t="shared" si="1"/>
        <v>0.56638361250000002</v>
      </c>
      <c r="Q152" s="67">
        <f t="shared" si="1"/>
        <v>1.5580152092000004</v>
      </c>
      <c r="R152" s="67">
        <f t="shared" si="1"/>
        <v>4.2625660972999988</v>
      </c>
      <c r="S152" s="67">
        <f t="shared" si="1"/>
        <v>24.554105621499996</v>
      </c>
      <c r="T152" s="67">
        <f t="shared" si="1"/>
        <v>0</v>
      </c>
      <c r="U152" s="67">
        <f t="shared" si="1"/>
        <v>0</v>
      </c>
      <c r="V152" s="67">
        <f t="shared" si="1"/>
        <v>0</v>
      </c>
      <c r="W152" s="67">
        <f t="shared" si="1"/>
        <v>31.920025754599997</v>
      </c>
      <c r="X152" s="67">
        <f t="shared" si="1"/>
        <v>3.237757906633099</v>
      </c>
      <c r="Y152" s="67">
        <f t="shared" si="1"/>
        <v>7.1116897364719858</v>
      </c>
      <c r="Z152" s="67">
        <f t="shared" si="1"/>
        <v>3.5588849146793899</v>
      </c>
      <c r="AA152" s="67">
        <f t="shared" si="1"/>
        <v>1.9121495280750598</v>
      </c>
      <c r="AB152" s="67">
        <f t="shared" si="1"/>
        <v>15.820482085745825</v>
      </c>
      <c r="AC152" s="67">
        <f t="shared" si="1"/>
        <v>1.6624138618000002</v>
      </c>
      <c r="AD152" s="67">
        <f t="shared" si="1"/>
        <v>20.5504020247336</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207.58011402850002</v>
      </c>
      <c r="F154" s="67">
        <f>SUM(F$141, F$153, -1 * IF(OR($B$6=2005,$B$6&gt;=2020),SUM(F$99:F$122),0), IF(AND(ISNUMBER(SEARCH($B$4,"AT|BE|CH|GB|IE|LT|LU|NL")),SUM(F$143:F$149)&gt;0),SUM(F$143:F$149)-SUM(F$27:F$33),0))</f>
        <v>284.3188488925</v>
      </c>
      <c r="G154" s="67">
        <f>SUM(G$141, G$153, IF(AND(ISNUMBER(SEARCH($B$4,"AT|BE|CH|GB|IE|LT|LU|NL")),SUM(G$143:G$149)&gt;0),SUM(G$143:G$149)-SUM(G$27:G$33),0))</f>
        <v>24.558458221499997</v>
      </c>
      <c r="H154" s="67">
        <f>SUM(H$141, H$153, IF(AND(ISNUMBER(SEARCH($B$4,"AT|BE|CH|GB|IE|LT|LU|NL")),SUM(H$143:H$149)&gt;0),SUM(H$143:H$149)-SUM(H$27:H$33),0))</f>
        <v>32.591867842555203</v>
      </c>
      <c r="I154" s="67">
        <f t="shared" ref="I154:AD154" si="2">SUM(I$141, I$153, IF(AND(ISNUMBER(SEARCH($B$4,"AT|BE|CH|GB|IE|LT|LU|NL")),SUM(I$143:I$149)&gt;0),SUM(I$143:I$149)-SUM(I$27:I$33),0))</f>
        <v>38.813736556799995</v>
      </c>
      <c r="J154" s="67">
        <f t="shared" si="2"/>
        <v>57.628399680899989</v>
      </c>
      <c r="K154" s="67">
        <f t="shared" si="2"/>
        <v>101.63745821499991</v>
      </c>
      <c r="L154" s="67">
        <f t="shared" si="2"/>
        <v>4.7202754335000021</v>
      </c>
      <c r="M154" s="67">
        <f t="shared" si="2"/>
        <v>546.86635481299993</v>
      </c>
      <c r="N154" s="67">
        <f t="shared" si="2"/>
        <v>10.951868417</v>
      </c>
      <c r="O154" s="67">
        <f t="shared" si="2"/>
        <v>1.0342550102000001</v>
      </c>
      <c r="P154" s="67">
        <f t="shared" si="2"/>
        <v>0.56638361250000002</v>
      </c>
      <c r="Q154" s="67">
        <f t="shared" si="2"/>
        <v>1.5580152092000004</v>
      </c>
      <c r="R154" s="67">
        <f t="shared" si="2"/>
        <v>4.2625660972999988</v>
      </c>
      <c r="S154" s="67">
        <f t="shared" si="2"/>
        <v>24.554105621499996</v>
      </c>
      <c r="T154" s="67">
        <f t="shared" si="2"/>
        <v>0</v>
      </c>
      <c r="U154" s="67">
        <f t="shared" si="2"/>
        <v>0</v>
      </c>
      <c r="V154" s="67">
        <f t="shared" si="2"/>
        <v>0</v>
      </c>
      <c r="W154" s="67">
        <f t="shared" si="2"/>
        <v>31.920025754599997</v>
      </c>
      <c r="X154" s="67">
        <f t="shared" si="2"/>
        <v>3.237757906633099</v>
      </c>
      <c r="Y154" s="67">
        <f t="shared" si="2"/>
        <v>7.1116897364719858</v>
      </c>
      <c r="Z154" s="67">
        <f t="shared" si="2"/>
        <v>3.5588849146793899</v>
      </c>
      <c r="AA154" s="67">
        <f t="shared" si="2"/>
        <v>1.9121495280750598</v>
      </c>
      <c r="AB154" s="67">
        <f t="shared" si="2"/>
        <v>15.820482085745825</v>
      </c>
      <c r="AC154" s="67">
        <f t="shared" si="2"/>
        <v>1.6624138618000002</v>
      </c>
      <c r="AD154" s="67">
        <f t="shared" si="2"/>
        <v>20.5504020247336</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3.1372892974000002</v>
      </c>
      <c r="F157" s="130">
        <v>7.4599178700000005E-2</v>
      </c>
      <c r="G157" s="130">
        <v>6.5457015499999993E-2</v>
      </c>
      <c r="H157" s="130" t="s">
        <v>452</v>
      </c>
      <c r="I157" s="130">
        <v>3.2663050800000003E-2</v>
      </c>
      <c r="J157" s="130">
        <v>3.2663050800000003E-2</v>
      </c>
      <c r="K157" s="130">
        <v>3.2663050800000003E-2</v>
      </c>
      <c r="L157" s="130">
        <v>1.5687864700000002E-2</v>
      </c>
      <c r="M157" s="130">
        <v>0.75759949780000002</v>
      </c>
      <c r="N157" s="130">
        <v>1.52733036E-2</v>
      </c>
      <c r="O157" s="130">
        <v>2.1819004999999998E-3</v>
      </c>
      <c r="P157" s="130">
        <v>6.5457016000000003E-3</v>
      </c>
      <c r="Q157" s="130">
        <v>1.0909502600000001E-2</v>
      </c>
      <c r="R157" s="130">
        <v>1.0909502600000001E-2</v>
      </c>
      <c r="S157" s="130">
        <v>1.0909502600000001E-2</v>
      </c>
      <c r="T157" s="130" t="s">
        <v>452</v>
      </c>
      <c r="U157" s="130" t="s">
        <v>452</v>
      </c>
      <c r="V157" s="130" t="s">
        <v>452</v>
      </c>
      <c r="W157" s="130">
        <v>1.3091403099999999E-2</v>
      </c>
      <c r="X157" s="130">
        <v>1.0919539E-3</v>
      </c>
      <c r="Y157" s="130">
        <v>2.0019155000000001E-3</v>
      </c>
      <c r="Z157" s="130">
        <v>6.8007660000000004E-4</v>
      </c>
      <c r="AA157" s="130">
        <v>2.3467431000000001E-3</v>
      </c>
      <c r="AB157" s="130">
        <v>6.1206892000000004E-3</v>
      </c>
      <c r="AC157" s="130" t="s">
        <v>452</v>
      </c>
      <c r="AD157" s="130" t="s">
        <v>452</v>
      </c>
      <c r="AE157" s="51"/>
      <c r="AF157" s="130">
        <v>9403.9912313999994</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2.9605448640000001</v>
      </c>
      <c r="F158" s="130">
        <v>1.2830922268</v>
      </c>
      <c r="G158" s="130">
        <v>6.9056540400000005E-2</v>
      </c>
      <c r="H158" s="130" t="s">
        <v>452</v>
      </c>
      <c r="I158" s="130">
        <v>2.8159886299999999E-2</v>
      </c>
      <c r="J158" s="130">
        <v>2.8159886299999999E-2</v>
      </c>
      <c r="K158" s="130">
        <v>2.8159886299999999E-2</v>
      </c>
      <c r="L158" s="130">
        <v>1.3444836199999999E-2</v>
      </c>
      <c r="M158" s="130">
        <v>2.6503321372999999</v>
      </c>
      <c r="N158" s="130">
        <v>2.704981402</v>
      </c>
      <c r="O158" s="130">
        <v>2.2886182000000001E-3</v>
      </c>
      <c r="P158" s="130">
        <v>6.7464567999999999E-3</v>
      </c>
      <c r="Q158" s="130">
        <v>1.14430912E-2</v>
      </c>
      <c r="R158" s="130">
        <v>1.14430912E-2</v>
      </c>
      <c r="S158" s="130">
        <v>1.8009978100000001E-2</v>
      </c>
      <c r="T158" s="130" t="s">
        <v>452</v>
      </c>
      <c r="U158" s="130" t="s">
        <v>452</v>
      </c>
      <c r="V158" s="130" t="s">
        <v>452</v>
      </c>
      <c r="W158" s="130">
        <v>2.1452776400000002E-2</v>
      </c>
      <c r="X158" s="130">
        <v>1.1453619E-3</v>
      </c>
      <c r="Y158" s="130">
        <v>2.0998301E-3</v>
      </c>
      <c r="Z158" s="130">
        <v>7.1333940000000004E-4</v>
      </c>
      <c r="AA158" s="130">
        <v>2.4615232999999999E-3</v>
      </c>
      <c r="AB158" s="130">
        <v>6.4200548E-3</v>
      </c>
      <c r="AC158" s="130" t="s">
        <v>452</v>
      </c>
      <c r="AD158" s="130" t="s">
        <v>452</v>
      </c>
      <c r="AE158" s="51"/>
      <c r="AF158" s="130">
        <v>9867.1285621999996</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37.869292303999998</v>
      </c>
      <c r="F159" s="130">
        <v>1.6083047332</v>
      </c>
      <c r="G159" s="130">
        <v>9.4632451741000008</v>
      </c>
      <c r="H159" s="130" t="s">
        <v>452</v>
      </c>
      <c r="I159" s="130">
        <v>2.1517115733000001</v>
      </c>
      <c r="J159" s="130">
        <v>2.2649595508</v>
      </c>
      <c r="K159" s="130">
        <v>2.2649595508</v>
      </c>
      <c r="L159" s="130">
        <v>0.9148316769</v>
      </c>
      <c r="M159" s="130">
        <v>1.9433682192999999</v>
      </c>
      <c r="N159" s="130">
        <v>0.3470221879</v>
      </c>
      <c r="O159" s="130">
        <v>3.4702218799999997E-2</v>
      </c>
      <c r="P159" s="130">
        <v>8.0174597E-2</v>
      </c>
      <c r="Q159" s="130">
        <v>0.19528960989999999</v>
      </c>
      <c r="R159" s="130">
        <v>0.43437444860000002</v>
      </c>
      <c r="S159" s="130">
        <v>0.1828447436</v>
      </c>
      <c r="T159" s="130" t="s">
        <v>452</v>
      </c>
      <c r="U159" s="130" t="s">
        <v>452</v>
      </c>
      <c r="V159" s="130" t="s">
        <v>452</v>
      </c>
      <c r="W159" s="130">
        <v>2.6805078886000002</v>
      </c>
      <c r="X159" s="130">
        <v>3.1798121000000002E-3</v>
      </c>
      <c r="Y159" s="130">
        <v>1.2289603099999999E-2</v>
      </c>
      <c r="Z159" s="130">
        <v>5.7121942000000004E-3</v>
      </c>
      <c r="AA159" s="130">
        <v>2.0473879300000001E-2</v>
      </c>
      <c r="AB159" s="130">
        <v>4.16554887E-2</v>
      </c>
      <c r="AC159" s="130">
        <v>7.2718843000000005E-2</v>
      </c>
      <c r="AD159" s="130">
        <v>0.31723571369999998</v>
      </c>
      <c r="AE159" s="51"/>
      <c r="AF159" s="130">
        <v>28104.668358999999</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3553"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23554"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3D7CAE-EC47-478B-B6E5-8537273F8C83}">
  <sheetPr codeName="Tabelle18"/>
  <dimension ref="A1:BO193"/>
  <sheetViews>
    <sheetView topLeftCell="AA106"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2005</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2005</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1.1615909366999999</v>
      </c>
      <c r="F14" s="102">
        <v>0.63535488250000005</v>
      </c>
      <c r="G14" s="102">
        <v>1.2306806849</v>
      </c>
      <c r="H14" s="102" t="s">
        <v>452</v>
      </c>
      <c r="I14" s="102">
        <v>0.16816069580000001</v>
      </c>
      <c r="J14" s="102">
        <v>0.26713550489999999</v>
      </c>
      <c r="K14" s="102">
        <v>0.36502996910000002</v>
      </c>
      <c r="L14" s="102">
        <v>1.40427652E-2</v>
      </c>
      <c r="M14" s="102">
        <v>1.9004482954999999</v>
      </c>
      <c r="N14" s="102">
        <v>7.0105168400000001E-2</v>
      </c>
      <c r="O14" s="102">
        <v>2.7372289399999999E-2</v>
      </c>
      <c r="P14" s="102">
        <v>1.30090003E-2</v>
      </c>
      <c r="Q14" s="102">
        <v>4.9228108399999998E-2</v>
      </c>
      <c r="R14" s="102">
        <v>5.6613506500000001E-2</v>
      </c>
      <c r="S14" s="102">
        <v>0.14120422429999999</v>
      </c>
      <c r="T14" s="102" t="s">
        <v>452</v>
      </c>
      <c r="U14" s="102" t="s">
        <v>452</v>
      </c>
      <c r="V14" s="102" t="s">
        <v>452</v>
      </c>
      <c r="W14" s="102">
        <v>0.6918377993</v>
      </c>
      <c r="X14" s="102">
        <v>3.9991650000000001E-4</v>
      </c>
      <c r="Y14" s="102">
        <v>2.8317575E-3</v>
      </c>
      <c r="Z14" s="102">
        <v>2.4409950000000001E-3</v>
      </c>
      <c r="AA14" s="102">
        <v>2.6394355E-3</v>
      </c>
      <c r="AB14" s="102">
        <v>8.3121045000000005E-3</v>
      </c>
      <c r="AC14" s="102">
        <v>3.8496953299999997E-2</v>
      </c>
      <c r="AD14" s="102">
        <v>1.0245035499999999E-2</v>
      </c>
      <c r="AE14" s="103"/>
      <c r="AF14" s="104">
        <v>912.70717671</v>
      </c>
      <c r="AG14" s="104">
        <v>1340.9296999999999</v>
      </c>
      <c r="AH14" s="104">
        <v>563.61208280000005</v>
      </c>
      <c r="AI14" s="104">
        <v>3153.7300845999998</v>
      </c>
      <c r="AJ14" s="104">
        <v>7205.3674203</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0.99311209359999997</v>
      </c>
      <c r="F15" s="102">
        <v>5.8167978500000002E-2</v>
      </c>
      <c r="G15" s="102">
        <v>0.20982765919999999</v>
      </c>
      <c r="H15" s="102" t="s">
        <v>452</v>
      </c>
      <c r="I15" s="102">
        <v>8.5644417799999997E-2</v>
      </c>
      <c r="J15" s="102">
        <v>8.5644445200000002E-2</v>
      </c>
      <c r="K15" s="102">
        <v>8.5644481499999994E-2</v>
      </c>
      <c r="L15" s="102">
        <v>5.9274693999999996E-3</v>
      </c>
      <c r="M15" s="102">
        <v>7.6800000000000002E-4</v>
      </c>
      <c r="N15" s="102">
        <v>3.8399999999999998E-5</v>
      </c>
      <c r="O15" s="102">
        <v>3.8399999999999997E-6</v>
      </c>
      <c r="P15" s="102">
        <v>1.9199999999999999E-5</v>
      </c>
      <c r="Q15" s="102">
        <v>2.6968586000000001E-3</v>
      </c>
      <c r="R15" s="102">
        <v>1.4812947E-2</v>
      </c>
      <c r="S15" s="102">
        <v>1.1293552E-2</v>
      </c>
      <c r="T15" s="102" t="s">
        <v>452</v>
      </c>
      <c r="U15" s="102" t="s">
        <v>452</v>
      </c>
      <c r="V15" s="102" t="s">
        <v>452</v>
      </c>
      <c r="W15" s="102">
        <v>3.8399999999999998E-5</v>
      </c>
      <c r="X15" s="102">
        <v>2.1810900000000002E-5</v>
      </c>
      <c r="Y15" s="102">
        <v>5.9896099999999997E-5</v>
      </c>
      <c r="Z15" s="102">
        <v>3.3009600000000003E-5</v>
      </c>
      <c r="AA15" s="102">
        <v>3.27207E-5</v>
      </c>
      <c r="AB15" s="102">
        <v>1.4743730000000001E-4</v>
      </c>
      <c r="AC15" s="102" t="s">
        <v>241</v>
      </c>
      <c r="AD15" s="102">
        <v>1.5391872E-6</v>
      </c>
      <c r="AE15" s="103"/>
      <c r="AF15" s="104">
        <v>19370.55672</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48.375548825000003</v>
      </c>
      <c r="F16" s="102">
        <v>1.6287720334</v>
      </c>
      <c r="G16" s="102">
        <v>0.51774151960000003</v>
      </c>
      <c r="H16" s="102" t="s">
        <v>452</v>
      </c>
      <c r="I16" s="102">
        <v>0.83943510020000001</v>
      </c>
      <c r="J16" s="102">
        <v>0.86174316289999997</v>
      </c>
      <c r="K16" s="102">
        <v>0.86874809890000004</v>
      </c>
      <c r="L16" s="102">
        <v>0.16707552789999999</v>
      </c>
      <c r="M16" s="102">
        <v>8.5816303445000006</v>
      </c>
      <c r="N16" s="102">
        <v>2.7556111599999999E-2</v>
      </c>
      <c r="O16" s="102">
        <v>9.8054903000000006E-3</v>
      </c>
      <c r="P16" s="102">
        <v>1.7457028699999998E-2</v>
      </c>
      <c r="Q16" s="102">
        <v>2.9248824900000001E-2</v>
      </c>
      <c r="R16" s="102">
        <v>9.8979710499999998E-2</v>
      </c>
      <c r="S16" s="102">
        <v>8.0639097600000001E-2</v>
      </c>
      <c r="T16" s="102" t="s">
        <v>452</v>
      </c>
      <c r="U16" s="102" t="s">
        <v>452</v>
      </c>
      <c r="V16" s="102" t="s">
        <v>452</v>
      </c>
      <c r="W16" s="102">
        <v>1.2413580047999999</v>
      </c>
      <c r="X16" s="102">
        <v>8.3432900000000005E-5</v>
      </c>
      <c r="Y16" s="102">
        <v>1.7492669999999999E-4</v>
      </c>
      <c r="Z16" s="102">
        <v>1.7499179999999999E-4</v>
      </c>
      <c r="AA16" s="102">
        <v>2.020499E-4</v>
      </c>
      <c r="AB16" s="102">
        <v>6.3540129999999995E-4</v>
      </c>
      <c r="AC16" s="102">
        <v>1.2103360000000001E-2</v>
      </c>
      <c r="AD16" s="102">
        <v>5.3807907600000003E-2</v>
      </c>
      <c r="AE16" s="103"/>
      <c r="AF16" s="104">
        <v>11428.970798</v>
      </c>
      <c r="AG16" s="104" t="s">
        <v>54</v>
      </c>
      <c r="AH16" s="104">
        <v>173969.29977000001</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0.14045369229999999</v>
      </c>
      <c r="F17" s="102">
        <v>3.8999999999999998E-3</v>
      </c>
      <c r="G17" s="102">
        <v>1.2975799999999999E-2</v>
      </c>
      <c r="H17" s="102" t="s">
        <v>452</v>
      </c>
      <c r="I17" s="102">
        <v>1.1368612E-2</v>
      </c>
      <c r="J17" s="102">
        <v>1.51030361E-2</v>
      </c>
      <c r="K17" s="102">
        <v>2.03881689E-2</v>
      </c>
      <c r="L17" s="102">
        <v>5.6265350000000004E-4</v>
      </c>
      <c r="M17" s="102">
        <v>0.27365508649999998</v>
      </c>
      <c r="N17" s="102">
        <v>9.7545930000000002E-4</v>
      </c>
      <c r="O17" s="102">
        <v>1.006235E-4</v>
      </c>
      <c r="P17" s="102">
        <v>4.8933739999999998E-4</v>
      </c>
      <c r="Q17" s="102">
        <v>1.4972697999999999E-3</v>
      </c>
      <c r="R17" s="102">
        <v>1.8235356E-3</v>
      </c>
      <c r="S17" s="102">
        <v>1.9437987999999999E-3</v>
      </c>
      <c r="T17" s="102" t="s">
        <v>452</v>
      </c>
      <c r="U17" s="102" t="s">
        <v>452</v>
      </c>
      <c r="V17" s="102" t="s">
        <v>452</v>
      </c>
      <c r="W17" s="102">
        <v>1.0882279999999999E-3</v>
      </c>
      <c r="X17" s="102">
        <v>4.7920340999999998E-7</v>
      </c>
      <c r="Y17" s="102">
        <v>1.0814044E-6</v>
      </c>
      <c r="Z17" s="102">
        <v>6.0797989999999998E-7</v>
      </c>
      <c r="AA17" s="102">
        <v>8.6092456000000003E-7</v>
      </c>
      <c r="AB17" s="102">
        <v>3.0295123000000001E-6</v>
      </c>
      <c r="AC17" s="102">
        <v>1.692547E-4</v>
      </c>
      <c r="AD17" s="102">
        <v>2.2090999999999999E-5</v>
      </c>
      <c r="AE17" s="103"/>
      <c r="AF17" s="104">
        <v>436.63659999999999</v>
      </c>
      <c r="AG17" s="104">
        <v>575.44734817999995</v>
      </c>
      <c r="AH17" s="104">
        <v>66.170024897999994</v>
      </c>
      <c r="AI17" s="104" t="s">
        <v>54</v>
      </c>
      <c r="AJ17" s="104" t="s">
        <v>54</v>
      </c>
      <c r="AK17" s="104" t="s">
        <v>241</v>
      </c>
      <c r="AL17" s="105" t="s">
        <v>50</v>
      </c>
    </row>
    <row r="18" spans="1:39" s="6" customFormat="1" ht="24.75" customHeight="1" thickBot="1" x14ac:dyDescent="0.3">
      <c r="A18" s="99" t="s">
        <v>55</v>
      </c>
      <c r="B18" s="99" t="s">
        <v>62</v>
      </c>
      <c r="C18" s="100" t="s">
        <v>63</v>
      </c>
      <c r="D18" s="101"/>
      <c r="E18" s="102">
        <v>0.35162635320000002</v>
      </c>
      <c r="F18" s="102">
        <v>3.7155000000000001E-3</v>
      </c>
      <c r="G18" s="102">
        <v>1.44445488E-2</v>
      </c>
      <c r="H18" s="102" t="s">
        <v>452</v>
      </c>
      <c r="I18" s="102">
        <v>6.0421169999999996E-3</v>
      </c>
      <c r="J18" s="102">
        <v>6.2313450000000001E-3</v>
      </c>
      <c r="K18" s="102">
        <v>6.4847220000000001E-3</v>
      </c>
      <c r="L18" s="102">
        <v>4.610579E-4</v>
      </c>
      <c r="M18" s="102">
        <v>1.8576200000000001E-2</v>
      </c>
      <c r="N18" s="102">
        <v>1.4226770000000001E-4</v>
      </c>
      <c r="O18" s="102">
        <v>5.4345000000000002E-5</v>
      </c>
      <c r="P18" s="102">
        <v>8.3720600000000006E-5</v>
      </c>
      <c r="Q18" s="102">
        <v>2.6525609999999999E-4</v>
      </c>
      <c r="R18" s="102">
        <v>1.0770936000000001E-3</v>
      </c>
      <c r="S18" s="102">
        <v>8.4148459999999997E-4</v>
      </c>
      <c r="T18" s="102" t="s">
        <v>452</v>
      </c>
      <c r="U18" s="102" t="s">
        <v>452</v>
      </c>
      <c r="V18" s="102" t="s">
        <v>452</v>
      </c>
      <c r="W18" s="102">
        <v>2.8153900000000001E-3</v>
      </c>
      <c r="X18" s="102">
        <v>6.2134091000000005E-7</v>
      </c>
      <c r="Y18" s="102">
        <v>1.3722329000000001E-6</v>
      </c>
      <c r="Z18" s="102">
        <v>8.5311278999999995E-7</v>
      </c>
      <c r="AA18" s="102">
        <v>9.0689033000000002E-7</v>
      </c>
      <c r="AB18" s="102">
        <v>3.7535769E-6</v>
      </c>
      <c r="AC18" s="102">
        <v>2.2574999999999999E-7</v>
      </c>
      <c r="AD18" s="102">
        <v>3.4755100000000002E-5</v>
      </c>
      <c r="AE18" s="103"/>
      <c r="AF18" s="104">
        <v>1422.9857999999999</v>
      </c>
      <c r="AG18" s="104" t="s">
        <v>54</v>
      </c>
      <c r="AH18" s="104">
        <v>1651.9039734999999</v>
      </c>
      <c r="AI18" s="104" t="s">
        <v>54</v>
      </c>
      <c r="AJ18" s="104">
        <v>4.0599999999999997E-2</v>
      </c>
      <c r="AK18" s="104" t="s">
        <v>241</v>
      </c>
      <c r="AL18" s="105" t="s">
        <v>50</v>
      </c>
    </row>
    <row r="19" spans="1:39" s="6" customFormat="1" ht="24.75" customHeight="1" thickBot="1" x14ac:dyDescent="0.3">
      <c r="A19" s="99" t="s">
        <v>55</v>
      </c>
      <c r="B19" s="99" t="s">
        <v>64</v>
      </c>
      <c r="C19" s="100" t="s">
        <v>65</v>
      </c>
      <c r="D19" s="101"/>
      <c r="E19" s="102">
        <v>1.1072235709</v>
      </c>
      <c r="F19" s="102">
        <v>7.4697833899999996E-2</v>
      </c>
      <c r="G19" s="102">
        <v>0.54952040629999999</v>
      </c>
      <c r="H19" s="102">
        <v>1.646064E-4</v>
      </c>
      <c r="I19" s="102">
        <v>9.2106280099999993E-2</v>
      </c>
      <c r="J19" s="102">
        <v>0.11142559690000001</v>
      </c>
      <c r="K19" s="102">
        <v>0.12846776230000001</v>
      </c>
      <c r="L19" s="102">
        <v>2.03133915E-2</v>
      </c>
      <c r="M19" s="102">
        <v>0.28887239999999997</v>
      </c>
      <c r="N19" s="102">
        <v>5.6092022499999998E-2</v>
      </c>
      <c r="O19" s="102">
        <v>7.9745830000000004E-3</v>
      </c>
      <c r="P19" s="102">
        <v>1.1509138699999999E-2</v>
      </c>
      <c r="Q19" s="102">
        <v>3.4420382999999999E-2</v>
      </c>
      <c r="R19" s="102">
        <v>0.23982510460000001</v>
      </c>
      <c r="S19" s="102">
        <v>0.17734499570000001</v>
      </c>
      <c r="T19" s="102" t="s">
        <v>452</v>
      </c>
      <c r="U19" s="102" t="s">
        <v>452</v>
      </c>
      <c r="V19" s="102" t="s">
        <v>452</v>
      </c>
      <c r="W19" s="102">
        <v>6.3094654900000005E-2</v>
      </c>
      <c r="X19" s="102">
        <v>2.0780749999999999E-4</v>
      </c>
      <c r="Y19" s="102">
        <v>4.266656E-4</v>
      </c>
      <c r="Z19" s="102">
        <v>3.4966450000000003E-4</v>
      </c>
      <c r="AA19" s="102">
        <v>2.1449629999999999E-4</v>
      </c>
      <c r="AB19" s="102">
        <v>1.1986339E-3</v>
      </c>
      <c r="AC19" s="102">
        <v>4.0231666999999997E-3</v>
      </c>
      <c r="AD19" s="102">
        <v>2.6191525999999998E-3</v>
      </c>
      <c r="AE19" s="103"/>
      <c r="AF19" s="104">
        <v>17092.637900000002</v>
      </c>
      <c r="AG19" s="104">
        <v>472.67162999999999</v>
      </c>
      <c r="AH19" s="104">
        <v>4041.0005737000001</v>
      </c>
      <c r="AI19" s="104">
        <v>245.60605000000001</v>
      </c>
      <c r="AJ19" s="104">
        <v>744.09220248999998</v>
      </c>
      <c r="AK19" s="104" t="s">
        <v>241</v>
      </c>
      <c r="AL19" s="105" t="s">
        <v>50</v>
      </c>
    </row>
    <row r="20" spans="1:39" s="6" customFormat="1" ht="24.75" customHeight="1" thickBot="1" x14ac:dyDescent="0.3">
      <c r="A20" s="99" t="s">
        <v>55</v>
      </c>
      <c r="B20" s="99" t="s">
        <v>66</v>
      </c>
      <c r="C20" s="100" t="s">
        <v>67</v>
      </c>
      <c r="D20" s="101"/>
      <c r="E20" s="102">
        <v>1.6532424614000001</v>
      </c>
      <c r="F20" s="102">
        <v>0.39752662449999998</v>
      </c>
      <c r="G20" s="102">
        <v>1.284415176</v>
      </c>
      <c r="H20" s="102">
        <v>6.6492074E-3</v>
      </c>
      <c r="I20" s="102">
        <v>0.13727032080000001</v>
      </c>
      <c r="J20" s="102">
        <v>0.1563612392</v>
      </c>
      <c r="K20" s="102">
        <v>0.1710210985</v>
      </c>
      <c r="L20" s="102">
        <v>3.7814415499999997E-2</v>
      </c>
      <c r="M20" s="102">
        <v>4.1431784647000001</v>
      </c>
      <c r="N20" s="102">
        <v>0.41007791989999998</v>
      </c>
      <c r="O20" s="102">
        <v>0.1208912176</v>
      </c>
      <c r="P20" s="102">
        <v>4.4116361399999998E-2</v>
      </c>
      <c r="Q20" s="102">
        <v>0.23857538659999999</v>
      </c>
      <c r="R20" s="102">
        <v>0.84081346670000001</v>
      </c>
      <c r="S20" s="102">
        <v>0.84808674620000002</v>
      </c>
      <c r="T20" s="102" t="s">
        <v>452</v>
      </c>
      <c r="U20" s="102" t="s">
        <v>452</v>
      </c>
      <c r="V20" s="102" t="s">
        <v>452</v>
      </c>
      <c r="W20" s="102">
        <v>1.1391796454000001</v>
      </c>
      <c r="X20" s="102">
        <v>1.4417435000000001E-3</v>
      </c>
      <c r="Y20" s="102">
        <v>1.8536867299999999E-2</v>
      </c>
      <c r="Z20" s="102">
        <v>9.1493431000000004E-3</v>
      </c>
      <c r="AA20" s="102">
        <v>1.2707513E-3</v>
      </c>
      <c r="AB20" s="102">
        <v>3.0398705200000001E-2</v>
      </c>
      <c r="AC20" s="102">
        <v>3.3361138899999997E-2</v>
      </c>
      <c r="AD20" s="102">
        <v>3.3569529899999999E-2</v>
      </c>
      <c r="AE20" s="103"/>
      <c r="AF20" s="104">
        <v>5080.2497999999996</v>
      </c>
      <c r="AG20" s="104" t="s">
        <v>54</v>
      </c>
      <c r="AH20" s="104">
        <v>297.10390158000001</v>
      </c>
      <c r="AI20" s="104">
        <v>10596.137074</v>
      </c>
      <c r="AJ20" s="104">
        <v>705.83100000000002</v>
      </c>
      <c r="AK20" s="104" t="s">
        <v>241</v>
      </c>
      <c r="AL20" s="105" t="s">
        <v>50</v>
      </c>
    </row>
    <row r="21" spans="1:39" s="6" customFormat="1" ht="24.75" customHeight="1" thickBot="1" x14ac:dyDescent="0.3">
      <c r="A21" s="99" t="s">
        <v>55</v>
      </c>
      <c r="B21" s="99" t="s">
        <v>68</v>
      </c>
      <c r="C21" s="100" t="s">
        <v>69</v>
      </c>
      <c r="D21" s="101"/>
      <c r="E21" s="102">
        <v>0.33261222200000001</v>
      </c>
      <c r="F21" s="102">
        <v>3.3417248199999999E-2</v>
      </c>
      <c r="G21" s="102">
        <v>0.24820004000000001</v>
      </c>
      <c r="H21" s="102" t="s">
        <v>452</v>
      </c>
      <c r="I21" s="102">
        <v>1.9816726E-2</v>
      </c>
      <c r="J21" s="102">
        <v>3.20637857E-2</v>
      </c>
      <c r="K21" s="102">
        <v>4.2203211599999998E-2</v>
      </c>
      <c r="L21" s="102">
        <v>7.5577908999999999E-3</v>
      </c>
      <c r="M21" s="102">
        <v>0.14360972</v>
      </c>
      <c r="N21" s="102">
        <v>1.54160185E-2</v>
      </c>
      <c r="O21" s="102">
        <v>1.5718412000000001E-3</v>
      </c>
      <c r="P21" s="102">
        <v>5.0681709999999998E-3</v>
      </c>
      <c r="Q21" s="102">
        <v>8.4405448999999994E-3</v>
      </c>
      <c r="R21" s="102">
        <v>1.5347326200000001E-2</v>
      </c>
      <c r="S21" s="102">
        <v>8.7159196000000001E-3</v>
      </c>
      <c r="T21" s="102" t="s">
        <v>452</v>
      </c>
      <c r="U21" s="102" t="s">
        <v>452</v>
      </c>
      <c r="V21" s="102" t="s">
        <v>452</v>
      </c>
      <c r="W21" s="102">
        <v>9.4609654999999997E-3</v>
      </c>
      <c r="X21" s="102">
        <v>1.5937999999999999E-5</v>
      </c>
      <c r="Y21" s="102">
        <v>2.3578200000000001E-5</v>
      </c>
      <c r="Z21" s="102">
        <v>1.7719699999999999E-5</v>
      </c>
      <c r="AA21" s="102">
        <v>2.4238699999999999E-5</v>
      </c>
      <c r="AB21" s="102">
        <v>8.1474600000000001E-5</v>
      </c>
      <c r="AC21" s="102">
        <v>1.481036E-4</v>
      </c>
      <c r="AD21" s="102">
        <v>1.1422667000000001E-3</v>
      </c>
      <c r="AE21" s="103"/>
      <c r="AF21" s="104">
        <v>3728.1821</v>
      </c>
      <c r="AG21" s="104" t="s">
        <v>54</v>
      </c>
      <c r="AH21" s="104">
        <v>849.01872433999995</v>
      </c>
      <c r="AI21" s="104" t="s">
        <v>54</v>
      </c>
      <c r="AJ21" s="104">
        <v>37.537064528000002</v>
      </c>
      <c r="AK21" s="104" t="s">
        <v>241</v>
      </c>
      <c r="AL21" s="105" t="s">
        <v>50</v>
      </c>
    </row>
    <row r="22" spans="1:39" s="6" customFormat="1" ht="24.75" customHeight="1" thickBot="1" x14ac:dyDescent="0.3">
      <c r="A22" s="99" t="s">
        <v>55</v>
      </c>
      <c r="B22" s="106" t="s">
        <v>70</v>
      </c>
      <c r="C22" s="100" t="s">
        <v>71</v>
      </c>
      <c r="D22" s="101"/>
      <c r="E22" s="102">
        <v>2.8408201624</v>
      </c>
      <c r="F22" s="102">
        <v>9.6994871199999999E-2</v>
      </c>
      <c r="G22" s="102">
        <v>0.3366829314</v>
      </c>
      <c r="H22" s="102">
        <v>2.1601920000000001E-4</v>
      </c>
      <c r="I22" s="102">
        <v>1.2609748E-2</v>
      </c>
      <c r="J22" s="102">
        <v>1.7551644000000002E-2</v>
      </c>
      <c r="K22" s="102">
        <v>2.5300580999999999E-2</v>
      </c>
      <c r="L22" s="102">
        <v>4.4362241000000004E-3</v>
      </c>
      <c r="M22" s="102">
        <v>0.84119306940000005</v>
      </c>
      <c r="N22" s="102">
        <v>2.2219084900000002E-2</v>
      </c>
      <c r="O22" s="102">
        <v>7.5485051999999997E-3</v>
      </c>
      <c r="P22" s="102">
        <v>9.1072562000000003E-3</v>
      </c>
      <c r="Q22" s="102">
        <v>1.53801639E-2</v>
      </c>
      <c r="R22" s="102">
        <v>0.14923985200000001</v>
      </c>
      <c r="S22" s="102">
        <v>0.20618694970000001</v>
      </c>
      <c r="T22" s="102" t="s">
        <v>452</v>
      </c>
      <c r="U22" s="102" t="s">
        <v>452</v>
      </c>
      <c r="V22" s="102" t="s">
        <v>452</v>
      </c>
      <c r="W22" s="102">
        <v>9.4267216000000001E-2</v>
      </c>
      <c r="X22" s="102">
        <v>4.0405190999999998E-3</v>
      </c>
      <c r="Y22" s="102">
        <v>2.8527468399999999E-2</v>
      </c>
      <c r="Z22" s="102">
        <v>3.6811867000000002E-3</v>
      </c>
      <c r="AA22" s="102">
        <v>3.2047758999999999E-3</v>
      </c>
      <c r="AB22" s="102">
        <v>3.9453950100000003E-2</v>
      </c>
      <c r="AC22" s="102">
        <v>6.8626301999999998E-3</v>
      </c>
      <c r="AD22" s="102">
        <v>0.16692750949999999</v>
      </c>
      <c r="AE22" s="103"/>
      <c r="AF22" s="104">
        <v>2747.3013999999998</v>
      </c>
      <c r="AG22" s="104">
        <v>3648.9569000000001</v>
      </c>
      <c r="AH22" s="104">
        <v>71.289724215999996</v>
      </c>
      <c r="AI22" s="104">
        <v>174.12264999999999</v>
      </c>
      <c r="AJ22" s="104">
        <v>2940.1324162000001</v>
      </c>
      <c r="AK22" s="104" t="s">
        <v>241</v>
      </c>
      <c r="AL22" s="105" t="s">
        <v>50</v>
      </c>
    </row>
    <row r="23" spans="1:39" s="6" customFormat="1" ht="24.75" customHeight="1" thickBot="1" x14ac:dyDescent="0.3">
      <c r="A23" s="99" t="s">
        <v>72</v>
      </c>
      <c r="B23" s="106" t="s">
        <v>73</v>
      </c>
      <c r="C23" s="100" t="s">
        <v>74</v>
      </c>
      <c r="D23" s="107"/>
      <c r="E23" s="102">
        <v>8.1820218342000004</v>
      </c>
      <c r="F23" s="102">
        <v>0.4332736962</v>
      </c>
      <c r="G23" s="102">
        <v>0.22896294340000001</v>
      </c>
      <c r="H23" s="102">
        <v>2.2720889000000001E-3</v>
      </c>
      <c r="I23" s="102">
        <v>0.12131048780000001</v>
      </c>
      <c r="J23" s="102">
        <v>0.12769525030000001</v>
      </c>
      <c r="K23" s="102">
        <v>0.12769525030000001</v>
      </c>
      <c r="L23" s="102">
        <v>4.9737299899999997E-2</v>
      </c>
      <c r="M23" s="102">
        <v>1.9617465886000001</v>
      </c>
      <c r="N23" s="102">
        <v>2.8620367899999999E-2</v>
      </c>
      <c r="O23" s="102">
        <v>2.8620367999999999E-3</v>
      </c>
      <c r="P23" s="102">
        <v>6.582685E-4</v>
      </c>
      <c r="Q23" s="102">
        <v>1.4310184E-2</v>
      </c>
      <c r="R23" s="102">
        <v>1.4310184E-2</v>
      </c>
      <c r="S23" s="102">
        <v>0.48654625460000001</v>
      </c>
      <c r="T23" s="102" t="s">
        <v>452</v>
      </c>
      <c r="U23" s="102" t="s">
        <v>452</v>
      </c>
      <c r="V23" s="102" t="s">
        <v>452</v>
      </c>
      <c r="W23" s="102">
        <v>2.8620367899999999E-2</v>
      </c>
      <c r="X23" s="102">
        <v>8.5861103999999994E-3</v>
      </c>
      <c r="Y23" s="102">
        <v>1.4310184E-2</v>
      </c>
      <c r="Z23" s="102" t="s">
        <v>452</v>
      </c>
      <c r="AA23" s="102" t="s">
        <v>452</v>
      </c>
      <c r="AB23" s="102">
        <v>2.2896294300000002E-2</v>
      </c>
      <c r="AC23" s="102" t="s">
        <v>241</v>
      </c>
      <c r="AD23" s="102" t="s">
        <v>452</v>
      </c>
      <c r="AE23" s="103"/>
      <c r="AF23" s="104">
        <v>12335.378574</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0.48019084890000002</v>
      </c>
      <c r="F24" s="102">
        <v>0.26866016349999999</v>
      </c>
      <c r="G24" s="102">
        <v>0.31291203080000002</v>
      </c>
      <c r="H24" s="102">
        <v>3.6757071999999999E-3</v>
      </c>
      <c r="I24" s="102">
        <v>0.436126772</v>
      </c>
      <c r="J24" s="102">
        <v>0.45028846519999999</v>
      </c>
      <c r="K24" s="102">
        <v>0.49699027130000001</v>
      </c>
      <c r="L24" s="102">
        <v>6.6349917300000005E-2</v>
      </c>
      <c r="M24" s="102">
        <v>2.8678756861000001</v>
      </c>
      <c r="N24" s="102">
        <v>8.4297291999999996E-2</v>
      </c>
      <c r="O24" s="102">
        <v>2.25003511E-2</v>
      </c>
      <c r="P24" s="102">
        <v>8.1837070000000001E-3</v>
      </c>
      <c r="Q24" s="102">
        <v>4.2930896500000003E-2</v>
      </c>
      <c r="R24" s="102">
        <v>0.17315955720000001</v>
      </c>
      <c r="S24" s="102">
        <v>0.17653885080000001</v>
      </c>
      <c r="T24" s="102" t="s">
        <v>452</v>
      </c>
      <c r="U24" s="102" t="s">
        <v>452</v>
      </c>
      <c r="V24" s="102" t="s">
        <v>452</v>
      </c>
      <c r="W24" s="102">
        <v>0.2075496144</v>
      </c>
      <c r="X24" s="102">
        <v>3.3489560000000003E-4</v>
      </c>
      <c r="Y24" s="102">
        <v>3.8635192999999998E-3</v>
      </c>
      <c r="Z24" s="102">
        <v>1.6538538000000001E-3</v>
      </c>
      <c r="AA24" s="102">
        <v>2.8694819999999999E-4</v>
      </c>
      <c r="AB24" s="102">
        <v>6.1392169000000002E-3</v>
      </c>
      <c r="AC24" s="102">
        <v>1.6239441399999999E-2</v>
      </c>
      <c r="AD24" s="102">
        <v>9.1558209000000002E-3</v>
      </c>
      <c r="AE24" s="103"/>
      <c r="AF24" s="104">
        <v>3734.924919</v>
      </c>
      <c r="AG24" s="104">
        <v>0.28499999999999998</v>
      </c>
      <c r="AH24" s="104">
        <v>440.90781383000001</v>
      </c>
      <c r="AI24" s="104">
        <v>2962.8096156000001</v>
      </c>
      <c r="AJ24" s="104">
        <v>166.17580000000001</v>
      </c>
      <c r="AK24" s="104" t="s">
        <v>241</v>
      </c>
      <c r="AL24" s="105" t="s">
        <v>50</v>
      </c>
    </row>
    <row r="25" spans="1:39" s="6" customFormat="1" ht="24.75" customHeight="1" thickBot="1" x14ac:dyDescent="0.3">
      <c r="A25" s="99" t="s">
        <v>77</v>
      </c>
      <c r="B25" s="106" t="s">
        <v>78</v>
      </c>
      <c r="C25" s="109" t="s">
        <v>79</v>
      </c>
      <c r="D25" s="101"/>
      <c r="E25" s="102">
        <v>0.48247376510000001</v>
      </c>
      <c r="F25" s="102">
        <v>7.2304747899999994E-2</v>
      </c>
      <c r="G25" s="102">
        <v>1.2018598599999999E-2</v>
      </c>
      <c r="H25" s="102" t="s">
        <v>241</v>
      </c>
      <c r="I25" s="102">
        <v>4.8675324000000001E-3</v>
      </c>
      <c r="J25" s="102">
        <v>4.8675324000000001E-3</v>
      </c>
      <c r="K25" s="102">
        <v>4.8675324000000001E-3</v>
      </c>
      <c r="L25" s="102">
        <v>2.3350419999999998E-3</v>
      </c>
      <c r="M25" s="102">
        <v>0.68234735280000003</v>
      </c>
      <c r="N25" s="102">
        <v>3.0046497000000001E-3</v>
      </c>
      <c r="O25" s="102">
        <v>4.292357E-4</v>
      </c>
      <c r="P25" s="102">
        <v>1.2877069999999999E-3</v>
      </c>
      <c r="Q25" s="102">
        <v>2.1461783E-3</v>
      </c>
      <c r="R25" s="102">
        <v>2.1461783E-3</v>
      </c>
      <c r="S25" s="102">
        <v>2.1461783E-3</v>
      </c>
      <c r="T25" s="102" t="s">
        <v>452</v>
      </c>
      <c r="U25" s="102" t="s">
        <v>452</v>
      </c>
      <c r="V25" s="102" t="s">
        <v>452</v>
      </c>
      <c r="W25" s="102">
        <v>2.5754139999999998E-3</v>
      </c>
      <c r="X25" s="102">
        <v>2.148153E-4</v>
      </c>
      <c r="Y25" s="102">
        <v>3.9382799999999998E-4</v>
      </c>
      <c r="Z25" s="102">
        <v>1.3378850000000001E-4</v>
      </c>
      <c r="AA25" s="102">
        <v>4.616644E-4</v>
      </c>
      <c r="AB25" s="102">
        <v>1.2040962000000001E-3</v>
      </c>
      <c r="AC25" s="102" t="s">
        <v>241</v>
      </c>
      <c r="AD25" s="102" t="s">
        <v>452</v>
      </c>
      <c r="AE25" s="103"/>
      <c r="AF25" s="104">
        <v>1850.0057185000001</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0.91400762440000005</v>
      </c>
      <c r="F26" s="102">
        <v>0.26895451259999997</v>
      </c>
      <c r="G26" s="102">
        <v>2.3464855900000001E-2</v>
      </c>
      <c r="H26" s="102" t="s">
        <v>452</v>
      </c>
      <c r="I26" s="102">
        <v>8.9915594999999994E-3</v>
      </c>
      <c r="J26" s="102">
        <v>8.9915594999999994E-3</v>
      </c>
      <c r="K26" s="102">
        <v>8.9915594999999994E-3</v>
      </c>
      <c r="L26" s="102">
        <v>4.2805669000000003E-3</v>
      </c>
      <c r="M26" s="102">
        <v>1.4896819066</v>
      </c>
      <c r="N26" s="102">
        <v>0.25623334790000002</v>
      </c>
      <c r="O26" s="102">
        <v>8.3644229999999995E-4</v>
      </c>
      <c r="P26" s="102">
        <v>2.4982095000000001E-3</v>
      </c>
      <c r="Q26" s="102">
        <v>4.1822116999999997E-3</v>
      </c>
      <c r="R26" s="102">
        <v>4.1822116999999997E-3</v>
      </c>
      <c r="S26" s="102">
        <v>4.7936767999999996E-3</v>
      </c>
      <c r="T26" s="102" t="s">
        <v>452</v>
      </c>
      <c r="U26" s="102" t="s">
        <v>452</v>
      </c>
      <c r="V26" s="102" t="s">
        <v>452</v>
      </c>
      <c r="W26" s="102">
        <v>5.7375886999999999E-3</v>
      </c>
      <c r="X26" s="102">
        <v>4.1860589999999999E-4</v>
      </c>
      <c r="Y26" s="102">
        <v>7.6744420000000001E-4</v>
      </c>
      <c r="Z26" s="102">
        <v>2.6071070000000001E-4</v>
      </c>
      <c r="AA26" s="102">
        <v>8.9963559999999996E-4</v>
      </c>
      <c r="AB26" s="102">
        <v>2.3463963999999999E-3</v>
      </c>
      <c r="AC26" s="102" t="s">
        <v>241</v>
      </c>
      <c r="AD26" s="102" t="s">
        <v>452</v>
      </c>
      <c r="AE26" s="103"/>
      <c r="AF26" s="104">
        <v>3605.3629810000002</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15.272508336</v>
      </c>
      <c r="F27" s="102">
        <v>12.719579506000001</v>
      </c>
      <c r="G27" s="102">
        <v>2.2277485999999999E-2</v>
      </c>
      <c r="H27" s="102">
        <v>1.8544116131999999</v>
      </c>
      <c r="I27" s="102">
        <v>0.46033240790000002</v>
      </c>
      <c r="J27" s="102">
        <v>0.46033240790000002</v>
      </c>
      <c r="K27" s="102">
        <v>0.46033240790000002</v>
      </c>
      <c r="L27" s="102">
        <v>0.30434580189999999</v>
      </c>
      <c r="M27" s="102">
        <v>88.695780745999997</v>
      </c>
      <c r="N27" s="102">
        <v>7.2093918800000004E-2</v>
      </c>
      <c r="O27" s="102">
        <v>1.66825419E-2</v>
      </c>
      <c r="P27" s="102">
        <v>1.20906338E-2</v>
      </c>
      <c r="Q27" s="102">
        <v>8.3422922699999999E-2</v>
      </c>
      <c r="R27" s="102">
        <v>8.3469151000000005E-2</v>
      </c>
      <c r="S27" s="102">
        <v>2.8360751269</v>
      </c>
      <c r="T27" s="102" t="s">
        <v>452</v>
      </c>
      <c r="U27" s="102" t="s">
        <v>452</v>
      </c>
      <c r="V27" s="102" t="s">
        <v>452</v>
      </c>
      <c r="W27" s="102">
        <v>0.1669866803</v>
      </c>
      <c r="X27" s="102">
        <v>7.6527607499999997E-2</v>
      </c>
      <c r="Y27" s="102">
        <v>8.6553976399999996E-2</v>
      </c>
      <c r="Z27" s="102">
        <v>6.4063317499999994E-2</v>
      </c>
      <c r="AA27" s="102">
        <v>8.3881891400000005E-2</v>
      </c>
      <c r="AB27" s="102">
        <v>0.31102679280000001</v>
      </c>
      <c r="AC27" s="102">
        <v>0.13404004950000001</v>
      </c>
      <c r="AD27" s="102">
        <v>0.33771067570000002</v>
      </c>
      <c r="AE27" s="103"/>
      <c r="AF27" s="104">
        <v>73079.737792999993</v>
      </c>
      <c r="AG27" s="104" t="s">
        <v>241</v>
      </c>
      <c r="AH27" s="104" t="s">
        <v>54</v>
      </c>
      <c r="AI27" s="104">
        <v>24.390390379999999</v>
      </c>
      <c r="AJ27" s="104" t="s">
        <v>241</v>
      </c>
      <c r="AK27" s="104" t="s">
        <v>241</v>
      </c>
      <c r="AL27" s="105" t="s">
        <v>50</v>
      </c>
    </row>
    <row r="28" spans="1:39" s="6" customFormat="1" ht="24.75" customHeight="1" thickBot="1" x14ac:dyDescent="0.3">
      <c r="A28" s="99" t="s">
        <v>82</v>
      </c>
      <c r="B28" s="99" t="s">
        <v>85</v>
      </c>
      <c r="C28" s="100" t="s">
        <v>86</v>
      </c>
      <c r="D28" s="101"/>
      <c r="E28" s="102">
        <v>6.9071116708</v>
      </c>
      <c r="F28" s="102">
        <v>1.3885102868999999</v>
      </c>
      <c r="G28" s="102">
        <v>1.01432038E-2</v>
      </c>
      <c r="H28" s="102">
        <v>9.8788705500000004E-2</v>
      </c>
      <c r="I28" s="102">
        <v>0.74161502530000001</v>
      </c>
      <c r="J28" s="102">
        <v>0.74161502530000001</v>
      </c>
      <c r="K28" s="102">
        <v>0.74161502530000001</v>
      </c>
      <c r="L28" s="102">
        <v>0.5228266962</v>
      </c>
      <c r="M28" s="102">
        <v>18.520618899999999</v>
      </c>
      <c r="N28" s="102">
        <v>3.6045423E-2</v>
      </c>
      <c r="O28" s="102">
        <v>4.1714491999999999E-3</v>
      </c>
      <c r="P28" s="102">
        <v>1.4518250999999999E-3</v>
      </c>
      <c r="Q28" s="102">
        <v>2.08572458E-2</v>
      </c>
      <c r="R28" s="102">
        <v>2.08572458E-2</v>
      </c>
      <c r="S28" s="102">
        <v>0.70914635810000004</v>
      </c>
      <c r="T28" s="102" t="s">
        <v>452</v>
      </c>
      <c r="U28" s="102" t="s">
        <v>452</v>
      </c>
      <c r="V28" s="102" t="s">
        <v>452</v>
      </c>
      <c r="W28" s="102">
        <v>4.1714491700000002E-2</v>
      </c>
      <c r="X28" s="102">
        <v>4.0592536999999998E-2</v>
      </c>
      <c r="Y28" s="102">
        <v>4.56542957E-2</v>
      </c>
      <c r="Z28" s="102">
        <v>3.5495283500000002E-2</v>
      </c>
      <c r="AA28" s="102">
        <v>3.8632532599999998E-2</v>
      </c>
      <c r="AB28" s="102">
        <v>0.1603746489</v>
      </c>
      <c r="AC28" s="102">
        <v>0.1102975034</v>
      </c>
      <c r="AD28" s="102">
        <v>0.33318567729999998</v>
      </c>
      <c r="AE28" s="103"/>
      <c r="AF28" s="104">
        <v>18013.245459999998</v>
      </c>
      <c r="AG28" s="104" t="s">
        <v>241</v>
      </c>
      <c r="AH28" s="104" t="s">
        <v>54</v>
      </c>
      <c r="AI28" s="104">
        <v>26.033044018999998</v>
      </c>
      <c r="AJ28" s="104" t="s">
        <v>241</v>
      </c>
      <c r="AK28" s="104" t="s">
        <v>241</v>
      </c>
      <c r="AL28" s="105" t="s">
        <v>50</v>
      </c>
    </row>
    <row r="29" spans="1:39" s="6" customFormat="1" ht="24.75" customHeight="1" thickBot="1" x14ac:dyDescent="0.3">
      <c r="A29" s="99" t="s">
        <v>82</v>
      </c>
      <c r="B29" s="99" t="s">
        <v>87</v>
      </c>
      <c r="C29" s="100" t="s">
        <v>88</v>
      </c>
      <c r="D29" s="101"/>
      <c r="E29" s="102">
        <v>28.140081413000001</v>
      </c>
      <c r="F29" s="102">
        <v>2.0867699935999999</v>
      </c>
      <c r="G29" s="102">
        <v>2.36571379E-2</v>
      </c>
      <c r="H29" s="102">
        <v>8.5682070999999992E-3</v>
      </c>
      <c r="I29" s="102">
        <v>0.76391113200000005</v>
      </c>
      <c r="J29" s="102">
        <v>0.76391113200000005</v>
      </c>
      <c r="K29" s="102">
        <v>0.76391113200000005</v>
      </c>
      <c r="L29" s="102">
        <v>0.4886188689</v>
      </c>
      <c r="M29" s="102">
        <v>7.8135303259000004</v>
      </c>
      <c r="N29" s="102">
        <v>8.5020011300000004E-2</v>
      </c>
      <c r="O29" s="102">
        <v>8.7218528000000007E-3</v>
      </c>
      <c r="P29" s="102">
        <v>2.1919205000000002E-3</v>
      </c>
      <c r="Q29" s="102">
        <v>4.3600310500000003E-2</v>
      </c>
      <c r="R29" s="102">
        <v>4.36330765E-2</v>
      </c>
      <c r="S29" s="102">
        <v>1.4821949098</v>
      </c>
      <c r="T29" s="102" t="s">
        <v>452</v>
      </c>
      <c r="U29" s="102" t="s">
        <v>452</v>
      </c>
      <c r="V29" s="102" t="s">
        <v>452</v>
      </c>
      <c r="W29" s="102">
        <v>8.7281392900000004E-2</v>
      </c>
      <c r="X29" s="102">
        <v>2.3712996E-2</v>
      </c>
      <c r="Y29" s="102">
        <v>0.1444110787</v>
      </c>
      <c r="Z29" s="102">
        <v>0.16138465790000001</v>
      </c>
      <c r="AA29" s="102">
        <v>3.7173817599999999E-2</v>
      </c>
      <c r="AB29" s="102">
        <v>0.36668255030000002</v>
      </c>
      <c r="AC29" s="102">
        <v>6.5866032099999999E-2</v>
      </c>
      <c r="AD29" s="102">
        <v>17.724271777999999</v>
      </c>
      <c r="AE29" s="103"/>
      <c r="AF29" s="104">
        <v>37525.717688999997</v>
      </c>
      <c r="AG29" s="104" t="s">
        <v>241</v>
      </c>
      <c r="AH29" s="104">
        <v>68.605987628999998</v>
      </c>
      <c r="AI29" s="104">
        <v>65.122441434999999</v>
      </c>
      <c r="AJ29" s="104" t="s">
        <v>241</v>
      </c>
      <c r="AK29" s="104" t="s">
        <v>241</v>
      </c>
      <c r="AL29" s="105" t="s">
        <v>50</v>
      </c>
    </row>
    <row r="30" spans="1:39" s="6" customFormat="1" ht="24.75" customHeight="1" thickBot="1" x14ac:dyDescent="0.3">
      <c r="A30" s="99" t="s">
        <v>82</v>
      </c>
      <c r="B30" s="99" t="s">
        <v>89</v>
      </c>
      <c r="C30" s="100" t="s">
        <v>90</v>
      </c>
      <c r="D30" s="101"/>
      <c r="E30" s="102">
        <v>0.14697511890000001</v>
      </c>
      <c r="F30" s="102">
        <v>2.0731069928000001</v>
      </c>
      <c r="G30" s="102">
        <v>3.3905529999999999E-4</v>
      </c>
      <c r="H30" s="102">
        <v>1.6224649E-3</v>
      </c>
      <c r="I30" s="102">
        <v>0.1130930968</v>
      </c>
      <c r="J30" s="102">
        <v>0.1130930968</v>
      </c>
      <c r="K30" s="102">
        <v>0.1130930968</v>
      </c>
      <c r="L30" s="102">
        <v>1.8808134399999999E-2</v>
      </c>
      <c r="M30" s="102">
        <v>7.8390630694999999</v>
      </c>
      <c r="N30" s="102">
        <v>1.0171658000000001E-3</v>
      </c>
      <c r="O30" s="102">
        <v>3.3905529999999999E-4</v>
      </c>
      <c r="P30" s="102">
        <v>2.848064E-4</v>
      </c>
      <c r="Q30" s="102">
        <v>1.6952763E-3</v>
      </c>
      <c r="R30" s="102">
        <v>1.6952763E-3</v>
      </c>
      <c r="S30" s="102">
        <v>5.7639393099999998E-2</v>
      </c>
      <c r="T30" s="102" t="s">
        <v>452</v>
      </c>
      <c r="U30" s="102" t="s">
        <v>452</v>
      </c>
      <c r="V30" s="102" t="s">
        <v>452</v>
      </c>
      <c r="W30" s="102">
        <v>3.3905525E-3</v>
      </c>
      <c r="X30" s="102">
        <v>1.3562209999999999E-3</v>
      </c>
      <c r="Y30" s="102">
        <v>1.3562209999999999E-3</v>
      </c>
      <c r="Z30" s="102" t="s">
        <v>452</v>
      </c>
      <c r="AA30" s="102" t="s">
        <v>452</v>
      </c>
      <c r="AB30" s="102">
        <v>2.7124419999999998E-3</v>
      </c>
      <c r="AC30" s="102">
        <v>3.1063099999999997E-5</v>
      </c>
      <c r="AD30" s="102">
        <v>6.7811049999999995E-4</v>
      </c>
      <c r="AE30" s="103"/>
      <c r="AF30" s="104">
        <v>1488.4525619000001</v>
      </c>
      <c r="AG30" s="104" t="s">
        <v>241</v>
      </c>
      <c r="AH30" s="104" t="s">
        <v>54</v>
      </c>
      <c r="AI30" s="104" t="s">
        <v>453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2.9754188396000001</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65812.724822999997</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0.35712198560000002</v>
      </c>
      <c r="J32" s="102">
        <v>0.50533826130000004</v>
      </c>
      <c r="K32" s="102">
        <v>4.0252908772999998</v>
      </c>
      <c r="L32" s="102">
        <v>1.43140925E-2</v>
      </c>
      <c r="M32" s="102" t="s">
        <v>241</v>
      </c>
      <c r="N32" s="102">
        <v>1.3748477471</v>
      </c>
      <c r="O32" s="102">
        <v>3.72507E-4</v>
      </c>
      <c r="P32" s="102">
        <v>3.0448644000000001E-3</v>
      </c>
      <c r="Q32" s="102">
        <v>1.7718939999999999E-4</v>
      </c>
      <c r="R32" s="102">
        <v>2.1904744699999999E-2</v>
      </c>
      <c r="S32" s="102">
        <v>12.414743079999999</v>
      </c>
      <c r="T32" s="102" t="s">
        <v>452</v>
      </c>
      <c r="U32" s="102" t="s">
        <v>452</v>
      </c>
      <c r="V32" s="102" t="s">
        <v>452</v>
      </c>
      <c r="W32" s="102" t="s">
        <v>241</v>
      </c>
      <c r="X32" s="102" t="s">
        <v>452</v>
      </c>
      <c r="Y32" s="102">
        <v>0.21416589750000001</v>
      </c>
      <c r="Z32" s="102" t="s">
        <v>452</v>
      </c>
      <c r="AA32" s="102" t="s">
        <v>452</v>
      </c>
      <c r="AB32" s="102">
        <v>0.21416589750000001</v>
      </c>
      <c r="AC32" s="102" t="s">
        <v>452</v>
      </c>
      <c r="AD32" s="102" t="s">
        <v>452</v>
      </c>
      <c r="AE32" s="103"/>
      <c r="AF32" s="104" t="s">
        <v>241</v>
      </c>
      <c r="AG32" s="104" t="s">
        <v>241</v>
      </c>
      <c r="AH32" s="104" t="s">
        <v>241</v>
      </c>
      <c r="AI32" s="104" t="s">
        <v>241</v>
      </c>
      <c r="AJ32" s="104" t="s">
        <v>241</v>
      </c>
      <c r="AK32" s="104">
        <v>38774.053817</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0.85209330009999995</v>
      </c>
      <c r="J33" s="102">
        <v>10.845999999</v>
      </c>
      <c r="K33" s="102">
        <v>38.735719625000002</v>
      </c>
      <c r="L33" s="102">
        <v>0.30127778020000001</v>
      </c>
      <c r="M33" s="102" t="s">
        <v>241</v>
      </c>
      <c r="N33" s="102" t="s">
        <v>452</v>
      </c>
      <c r="O33" s="102">
        <v>0.244035</v>
      </c>
      <c r="P33" s="102" t="s">
        <v>452</v>
      </c>
      <c r="Q33" s="102" t="s">
        <v>452</v>
      </c>
      <c r="R33" s="102" t="s">
        <v>452</v>
      </c>
      <c r="S33" s="102" t="s">
        <v>452</v>
      </c>
      <c r="T33" s="102" t="s">
        <v>452</v>
      </c>
      <c r="U33" s="102" t="s">
        <v>452</v>
      </c>
      <c r="V33" s="102" t="s">
        <v>452</v>
      </c>
      <c r="W33" s="102" t="s">
        <v>241</v>
      </c>
      <c r="X33" s="102" t="s">
        <v>452</v>
      </c>
      <c r="Y33" s="102">
        <v>5.9652999999999998E-2</v>
      </c>
      <c r="Z33" s="102" t="s">
        <v>452</v>
      </c>
      <c r="AA33" s="102" t="s">
        <v>452</v>
      </c>
      <c r="AB33" s="102">
        <v>5.9652999999999998E-2</v>
      </c>
      <c r="AC33" s="102" t="s">
        <v>452</v>
      </c>
      <c r="AD33" s="102" t="s">
        <v>452</v>
      </c>
      <c r="AE33" s="103"/>
      <c r="AF33" s="104" t="s">
        <v>241</v>
      </c>
      <c r="AG33" s="104" t="s">
        <v>241</v>
      </c>
      <c r="AH33" s="104" t="s">
        <v>241</v>
      </c>
      <c r="AI33" s="104" t="s">
        <v>241</v>
      </c>
      <c r="AJ33" s="104" t="s">
        <v>241</v>
      </c>
      <c r="AK33" s="104">
        <v>37724.759951</v>
      </c>
      <c r="AL33" s="105" t="s">
        <v>95</v>
      </c>
    </row>
    <row r="34" spans="1:38" s="6" customFormat="1" ht="24.75" customHeight="1" thickBot="1" x14ac:dyDescent="0.3">
      <c r="A34" s="99" t="s">
        <v>72</v>
      </c>
      <c r="B34" s="99" t="s">
        <v>98</v>
      </c>
      <c r="C34" s="100" t="s">
        <v>99</v>
      </c>
      <c r="D34" s="101"/>
      <c r="E34" s="102">
        <v>0.73109127169999999</v>
      </c>
      <c r="F34" s="102">
        <v>6.2220533799999998E-2</v>
      </c>
      <c r="G34" s="102">
        <v>1.24441068E-2</v>
      </c>
      <c r="H34" s="102">
        <v>1.0888589999999999E-4</v>
      </c>
      <c r="I34" s="102">
        <v>2.13105328E-2</v>
      </c>
      <c r="J34" s="102">
        <v>2.23993922E-2</v>
      </c>
      <c r="K34" s="102">
        <v>2.3643802799999999E-2</v>
      </c>
      <c r="L34" s="102">
        <v>1.38518463E-2</v>
      </c>
      <c r="M34" s="102">
        <v>0.1711064678</v>
      </c>
      <c r="N34" s="102">
        <v>1.5555133E-3</v>
      </c>
      <c r="O34" s="102">
        <v>1.555513E-4</v>
      </c>
      <c r="P34" s="102">
        <v>3.5776799999999999E-5</v>
      </c>
      <c r="Q34" s="102">
        <v>7.7775670000000002E-4</v>
      </c>
      <c r="R34" s="102">
        <v>7.7775670000000002E-4</v>
      </c>
      <c r="S34" s="102">
        <v>1.0162937268000001</v>
      </c>
      <c r="T34" s="102" t="s">
        <v>452</v>
      </c>
      <c r="U34" s="102" t="s">
        <v>452</v>
      </c>
      <c r="V34" s="102" t="s">
        <v>452</v>
      </c>
      <c r="W34" s="102">
        <v>1.5555133E-3</v>
      </c>
      <c r="X34" s="102">
        <v>4.6665399999999999E-4</v>
      </c>
      <c r="Y34" s="102">
        <v>7.7775670000000002E-4</v>
      </c>
      <c r="Z34" s="102" t="s">
        <v>452</v>
      </c>
      <c r="AA34" s="102" t="s">
        <v>452</v>
      </c>
      <c r="AB34" s="102">
        <v>1.2444107000000001E-3</v>
      </c>
      <c r="AC34" s="102" t="s">
        <v>452</v>
      </c>
      <c r="AD34" s="102">
        <v>1.53426337E-2</v>
      </c>
      <c r="AE34" s="103"/>
      <c r="AF34" s="104">
        <v>670.42625125999996</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40.836986152000001</v>
      </c>
      <c r="F36" s="102">
        <v>2.3757863587000001</v>
      </c>
      <c r="G36" s="102">
        <v>1.8945473415</v>
      </c>
      <c r="H36" s="102" t="s">
        <v>241</v>
      </c>
      <c r="I36" s="102">
        <v>1.5166653661</v>
      </c>
      <c r="J36" s="102">
        <v>1.5964740445000001</v>
      </c>
      <c r="K36" s="102">
        <v>1.5964740445000001</v>
      </c>
      <c r="L36" s="102">
        <v>0.62661253910000003</v>
      </c>
      <c r="M36" s="102">
        <v>3.0903465523999998</v>
      </c>
      <c r="N36" s="102">
        <v>9.38715834E-2</v>
      </c>
      <c r="O36" s="102">
        <v>9.4028162000000005E-3</v>
      </c>
      <c r="P36" s="102">
        <v>3.9983556099999998E-2</v>
      </c>
      <c r="Q36" s="102">
        <v>4.8594242500000003E-2</v>
      </c>
      <c r="R36" s="102">
        <v>5.9785321199999998E-2</v>
      </c>
      <c r="S36" s="102">
        <v>4.7780232700000001E-2</v>
      </c>
      <c r="T36" s="102" t="s">
        <v>452</v>
      </c>
      <c r="U36" s="102" t="s">
        <v>452</v>
      </c>
      <c r="V36" s="102" t="s">
        <v>452</v>
      </c>
      <c r="W36" s="102">
        <v>2.9199874377000001</v>
      </c>
      <c r="X36" s="102">
        <v>4.3111054999999997E-3</v>
      </c>
      <c r="Y36" s="102">
        <v>1.7901762500000001E-2</v>
      </c>
      <c r="Z36" s="102">
        <v>8.3726574000000005E-3</v>
      </c>
      <c r="AA36" s="102">
        <v>3.2163101100000001E-2</v>
      </c>
      <c r="AB36" s="102">
        <v>6.2748626500000002E-2</v>
      </c>
      <c r="AC36" s="102">
        <v>6.5416148800000004E-2</v>
      </c>
      <c r="AD36" s="102">
        <v>0.28859598650000001</v>
      </c>
      <c r="AE36" s="103"/>
      <c r="AF36" s="104">
        <v>31399.824947000001</v>
      </c>
      <c r="AG36" s="104" t="s">
        <v>54</v>
      </c>
      <c r="AH36" s="104">
        <v>336.65552355</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0.49463894339999998</v>
      </c>
      <c r="F39" s="102">
        <v>7.7442559300000005E-2</v>
      </c>
      <c r="G39" s="102">
        <v>0.21546564609999999</v>
      </c>
      <c r="H39" s="102">
        <v>1.9688609999999999E-4</v>
      </c>
      <c r="I39" s="102">
        <v>7.7133901899999996E-2</v>
      </c>
      <c r="J39" s="102">
        <v>9.7965496900000004E-2</v>
      </c>
      <c r="K39" s="102">
        <v>0.1256212937</v>
      </c>
      <c r="L39" s="102">
        <v>3.7476807299999998E-2</v>
      </c>
      <c r="M39" s="102">
        <v>0.47308423080000001</v>
      </c>
      <c r="N39" s="102">
        <v>0.1411054517</v>
      </c>
      <c r="O39" s="102">
        <v>7.6130360999999997E-3</v>
      </c>
      <c r="P39" s="102">
        <v>9.8418532999999999E-3</v>
      </c>
      <c r="Q39" s="102">
        <v>1.8013882299999999E-2</v>
      </c>
      <c r="R39" s="102">
        <v>0.26206465620000002</v>
      </c>
      <c r="S39" s="102">
        <v>0.2154958079</v>
      </c>
      <c r="T39" s="102" t="s">
        <v>452</v>
      </c>
      <c r="U39" s="102" t="s">
        <v>452</v>
      </c>
      <c r="V39" s="102" t="s">
        <v>452</v>
      </c>
      <c r="W39" s="102">
        <v>5.9532514600000003E-2</v>
      </c>
      <c r="X39" s="102">
        <v>6.3096650000000001E-4</v>
      </c>
      <c r="Y39" s="102">
        <v>5.0312626000000001E-3</v>
      </c>
      <c r="Z39" s="102">
        <v>6.514801E-4</v>
      </c>
      <c r="AA39" s="102">
        <v>5.0504510000000001E-4</v>
      </c>
      <c r="AB39" s="102">
        <v>6.8187543000000003E-3</v>
      </c>
      <c r="AC39" s="102">
        <v>3.9584412000000001E-3</v>
      </c>
      <c r="AD39" s="102">
        <v>8.5108259999999995E-4</v>
      </c>
      <c r="AE39" s="103"/>
      <c r="AF39" s="104">
        <v>6511.5705188000002</v>
      </c>
      <c r="AG39" s="104">
        <v>3.9340000000000002</v>
      </c>
      <c r="AH39" s="104">
        <v>370.07618314000001</v>
      </c>
      <c r="AI39" s="104">
        <v>1068.5344992</v>
      </c>
      <c r="AJ39" s="104">
        <v>329.34719999999999</v>
      </c>
      <c r="AK39" s="104" t="s">
        <v>241</v>
      </c>
      <c r="AL39" s="105" t="s">
        <v>50</v>
      </c>
    </row>
    <row r="40" spans="1:38" s="6" customFormat="1" ht="24.75" customHeight="1" thickBot="1" x14ac:dyDescent="0.3">
      <c r="A40" s="99" t="s">
        <v>72</v>
      </c>
      <c r="B40" s="99" t="s">
        <v>112</v>
      </c>
      <c r="C40" s="100" t="s">
        <v>113</v>
      </c>
      <c r="D40" s="101"/>
      <c r="E40" s="102">
        <v>3.1656940109999998</v>
      </c>
      <c r="F40" s="102">
        <v>0.16776904649999999</v>
      </c>
      <c r="G40" s="102">
        <v>9.0815961900000006E-2</v>
      </c>
      <c r="H40" s="102">
        <v>8.789739E-4</v>
      </c>
      <c r="I40" s="102">
        <v>4.6929835000000003E-2</v>
      </c>
      <c r="J40" s="102">
        <v>4.9399826299999998E-2</v>
      </c>
      <c r="K40" s="102">
        <v>4.9399826299999998E-2</v>
      </c>
      <c r="L40" s="102">
        <v>1.9241232300000001E-2</v>
      </c>
      <c r="M40" s="102">
        <v>0.75933578130000001</v>
      </c>
      <c r="N40" s="102">
        <v>1.1099995200000001E-2</v>
      </c>
      <c r="O40" s="102">
        <v>1.1076195E-3</v>
      </c>
      <c r="P40" s="102">
        <v>2.616559E-4</v>
      </c>
      <c r="Q40" s="102">
        <v>5.5484575999999999E-3</v>
      </c>
      <c r="R40" s="102">
        <v>5.5450975999999999E-3</v>
      </c>
      <c r="S40" s="102">
        <v>0.18823609899999999</v>
      </c>
      <c r="T40" s="102" t="s">
        <v>452</v>
      </c>
      <c r="U40" s="102" t="s">
        <v>452</v>
      </c>
      <c r="V40" s="102" t="s">
        <v>452</v>
      </c>
      <c r="W40" s="102">
        <v>1.1295995200000001E-2</v>
      </c>
      <c r="X40" s="102">
        <v>3.3226397999999999E-3</v>
      </c>
      <c r="Y40" s="102">
        <v>5.5373484999999998E-3</v>
      </c>
      <c r="Z40" s="102">
        <v>5.4356315999999995E-7</v>
      </c>
      <c r="AA40" s="102">
        <v>4.2430038000000001E-7</v>
      </c>
      <c r="AB40" s="102">
        <v>8.8609562000000006E-3</v>
      </c>
      <c r="AC40" s="102" t="s">
        <v>452</v>
      </c>
      <c r="AD40" s="102">
        <v>2.91234E-5</v>
      </c>
      <c r="AE40" s="103"/>
      <c r="AF40" s="104">
        <v>4772.0299464</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1.8007141355</v>
      </c>
      <c r="F41" s="102">
        <v>26.606816036000001</v>
      </c>
      <c r="G41" s="102">
        <v>0.57861216550000005</v>
      </c>
      <c r="H41" s="102">
        <v>8.5308909299999999E-2</v>
      </c>
      <c r="I41" s="102">
        <v>22.253144647999999</v>
      </c>
      <c r="J41" s="102">
        <v>24.461736709</v>
      </c>
      <c r="K41" s="102">
        <v>25.417983826</v>
      </c>
      <c r="L41" s="102">
        <v>1.1588006528999999</v>
      </c>
      <c r="M41" s="102">
        <v>131.03614594000001</v>
      </c>
      <c r="N41" s="102">
        <v>0.64674965650000005</v>
      </c>
      <c r="O41" s="102">
        <v>0.2093773152</v>
      </c>
      <c r="P41" s="102">
        <v>1.33106374E-2</v>
      </c>
      <c r="Q41" s="102">
        <v>1.44398419E-2</v>
      </c>
      <c r="R41" s="102">
        <v>0.20691169810000001</v>
      </c>
      <c r="S41" s="102">
        <v>0.47208582199999999</v>
      </c>
      <c r="T41" s="102" t="s">
        <v>452</v>
      </c>
      <c r="U41" s="102" t="s">
        <v>452</v>
      </c>
      <c r="V41" s="102" t="s">
        <v>452</v>
      </c>
      <c r="W41" s="102">
        <v>9.9561857307999997</v>
      </c>
      <c r="X41" s="102">
        <v>0.65679191619999999</v>
      </c>
      <c r="Y41" s="102">
        <v>1.0232492192</v>
      </c>
      <c r="Z41" s="102">
        <v>0.24421311449999999</v>
      </c>
      <c r="AA41" s="102">
        <v>0.47207722990000001</v>
      </c>
      <c r="AB41" s="102">
        <v>2.3963314799000002</v>
      </c>
      <c r="AC41" s="102">
        <v>0.1093303695</v>
      </c>
      <c r="AD41" s="102">
        <v>0.10895424519999999</v>
      </c>
      <c r="AE41" s="103"/>
      <c r="AF41" s="104">
        <v>8426.6357413999995</v>
      </c>
      <c r="AG41" s="104">
        <v>36.97</v>
      </c>
      <c r="AH41" s="104">
        <v>216.47800086000001</v>
      </c>
      <c r="AI41" s="104">
        <v>20157.881420000002</v>
      </c>
      <c r="AJ41" s="104" t="s">
        <v>54</v>
      </c>
      <c r="AK41" s="104" t="s">
        <v>241</v>
      </c>
      <c r="AL41" s="105" t="s">
        <v>50</v>
      </c>
    </row>
    <row r="42" spans="1:38" s="6" customFormat="1" ht="24.75" customHeight="1" thickBot="1" x14ac:dyDescent="0.3">
      <c r="A42" s="99" t="s">
        <v>72</v>
      </c>
      <c r="B42" s="99" t="s">
        <v>116</v>
      </c>
      <c r="C42" s="100" t="s">
        <v>117</v>
      </c>
      <c r="D42" s="101"/>
      <c r="E42" s="102">
        <v>2.6573121731999998</v>
      </c>
      <c r="F42" s="102">
        <v>11.683531220000001</v>
      </c>
      <c r="G42" s="102">
        <v>2.44220081E-2</v>
      </c>
      <c r="H42" s="102">
        <v>4.4337610000000003E-4</v>
      </c>
      <c r="I42" s="102">
        <v>0.4910031218</v>
      </c>
      <c r="J42" s="102">
        <v>0.4910031218</v>
      </c>
      <c r="K42" s="102">
        <v>0.4910031218</v>
      </c>
      <c r="L42" s="102">
        <v>8.5794549100000006E-2</v>
      </c>
      <c r="M42" s="102">
        <v>64.905350651999996</v>
      </c>
      <c r="N42" s="102">
        <v>5.4296928000000001E-3</v>
      </c>
      <c r="O42" s="102">
        <v>1.1217028999999999E-3</v>
      </c>
      <c r="P42" s="102">
        <v>7.6231669999999999E-4</v>
      </c>
      <c r="Q42" s="102">
        <v>5.6085146000000004E-3</v>
      </c>
      <c r="R42" s="102">
        <v>5.6085146000000004E-3</v>
      </c>
      <c r="S42" s="102">
        <v>0.19068949730000001</v>
      </c>
      <c r="T42" s="102" t="s">
        <v>452</v>
      </c>
      <c r="U42" s="102" t="s">
        <v>452</v>
      </c>
      <c r="V42" s="102" t="s">
        <v>452</v>
      </c>
      <c r="W42" s="102">
        <v>1.12170293E-2</v>
      </c>
      <c r="X42" s="102">
        <v>4.1918711000000003E-3</v>
      </c>
      <c r="Y42" s="102">
        <v>4.7817522999999999E-3</v>
      </c>
      <c r="Z42" s="102" t="s">
        <v>452</v>
      </c>
      <c r="AA42" s="102" t="s">
        <v>452</v>
      </c>
      <c r="AB42" s="102">
        <v>8.9736234000000002E-3</v>
      </c>
      <c r="AC42" s="102" t="s">
        <v>452</v>
      </c>
      <c r="AD42" s="102">
        <v>1.6535247E-3</v>
      </c>
      <c r="AE42" s="103"/>
      <c r="AF42" s="104">
        <v>4900.6805971000003</v>
      </c>
      <c r="AG42" s="104" t="s">
        <v>54</v>
      </c>
      <c r="AH42" s="104" t="s">
        <v>54</v>
      </c>
      <c r="AI42" s="104" t="s">
        <v>54</v>
      </c>
      <c r="AJ42" s="104" t="s">
        <v>54</v>
      </c>
      <c r="AK42" s="104" t="s">
        <v>241</v>
      </c>
      <c r="AL42" s="105" t="s">
        <v>50</v>
      </c>
    </row>
    <row r="43" spans="1:38" s="6" customFormat="1" ht="24.75" customHeight="1" thickBot="1" x14ac:dyDescent="0.3">
      <c r="A43" s="99" t="s">
        <v>109</v>
      </c>
      <c r="B43" s="99" t="s">
        <v>118</v>
      </c>
      <c r="C43" s="100" t="s">
        <v>119</v>
      </c>
      <c r="D43" s="101"/>
      <c r="E43" s="102">
        <v>9.7371295299999994E-2</v>
      </c>
      <c r="F43" s="102">
        <v>8.0708103999999996E-3</v>
      </c>
      <c r="G43" s="102">
        <v>2.3124013299999999E-2</v>
      </c>
      <c r="H43" s="102" t="s">
        <v>452</v>
      </c>
      <c r="I43" s="102">
        <v>8.7656369000000001E-3</v>
      </c>
      <c r="J43" s="102">
        <v>1.1500672300000001E-2</v>
      </c>
      <c r="K43" s="102">
        <v>1.44717162E-2</v>
      </c>
      <c r="L43" s="102">
        <v>4.6133928999999999E-3</v>
      </c>
      <c r="M43" s="102">
        <v>3.1094927099999999E-2</v>
      </c>
      <c r="N43" s="102">
        <v>1.9976668999999999E-2</v>
      </c>
      <c r="O43" s="102">
        <v>9.7066399999999999E-4</v>
      </c>
      <c r="P43" s="102">
        <v>9.6621890000000001E-4</v>
      </c>
      <c r="Q43" s="102">
        <v>2.1265046999999998E-3</v>
      </c>
      <c r="R43" s="102">
        <v>4.2209254299999999E-2</v>
      </c>
      <c r="S43" s="102">
        <v>3.4271884199999998E-2</v>
      </c>
      <c r="T43" s="102" t="s">
        <v>452</v>
      </c>
      <c r="U43" s="102" t="s">
        <v>452</v>
      </c>
      <c r="V43" s="102" t="s">
        <v>452</v>
      </c>
      <c r="W43" s="102">
        <v>7.9022879000000008E-3</v>
      </c>
      <c r="X43" s="102">
        <v>1.1087880000000001E-4</v>
      </c>
      <c r="Y43" s="102">
        <v>8.1473720000000002E-4</v>
      </c>
      <c r="Z43" s="102">
        <v>9.9426399999999994E-5</v>
      </c>
      <c r="AA43" s="102">
        <v>9.7486900000000003E-5</v>
      </c>
      <c r="AB43" s="102">
        <v>1.1225293E-3</v>
      </c>
      <c r="AC43" s="102">
        <v>2.9979600000000001E-4</v>
      </c>
      <c r="AD43" s="102">
        <v>6.4749299999999993E-5</v>
      </c>
      <c r="AE43" s="103"/>
      <c r="AF43" s="104">
        <v>802.03800794999995</v>
      </c>
      <c r="AG43" s="104" t="s">
        <v>54</v>
      </c>
      <c r="AH43" s="104">
        <v>660.81431339000005</v>
      </c>
      <c r="AI43" s="104" t="s">
        <v>54</v>
      </c>
      <c r="AJ43" s="104">
        <v>53.916800000000002</v>
      </c>
      <c r="AK43" s="104" t="s">
        <v>241</v>
      </c>
      <c r="AL43" s="105" t="s">
        <v>50</v>
      </c>
    </row>
    <row r="44" spans="1:38" s="6" customFormat="1" ht="24.75" customHeight="1" thickBot="1" x14ac:dyDescent="0.3">
      <c r="A44" s="99" t="s">
        <v>72</v>
      </c>
      <c r="B44" s="99" t="s">
        <v>120</v>
      </c>
      <c r="C44" s="100" t="s">
        <v>121</v>
      </c>
      <c r="D44" s="101"/>
      <c r="E44" s="102">
        <v>2.6290605773000002</v>
      </c>
      <c r="F44" s="102">
        <v>0.3662226938</v>
      </c>
      <c r="G44" s="102">
        <v>8.6668387099999994E-2</v>
      </c>
      <c r="H44" s="102">
        <v>8.1565860000000002E-4</v>
      </c>
      <c r="I44" s="102">
        <v>0.30901739309999998</v>
      </c>
      <c r="J44" s="102">
        <v>0.32528132679999999</v>
      </c>
      <c r="K44" s="102">
        <v>0.32528132679999999</v>
      </c>
      <c r="L44" s="102">
        <v>0.126696524</v>
      </c>
      <c r="M44" s="102">
        <v>1.6474790681</v>
      </c>
      <c r="N44" s="102">
        <v>1.0833624700000001E-2</v>
      </c>
      <c r="O44" s="102">
        <v>1.083381E-3</v>
      </c>
      <c r="P44" s="102">
        <v>2.4919379999999999E-4</v>
      </c>
      <c r="Q44" s="102">
        <v>5.4169051999999997E-3</v>
      </c>
      <c r="R44" s="102">
        <v>5.4169051999999997E-3</v>
      </c>
      <c r="S44" s="102">
        <v>0.18417477669999999</v>
      </c>
      <c r="T44" s="102" t="s">
        <v>452</v>
      </c>
      <c r="U44" s="102" t="s">
        <v>452</v>
      </c>
      <c r="V44" s="102" t="s">
        <v>452</v>
      </c>
      <c r="W44" s="102">
        <v>1.0833810399999999E-2</v>
      </c>
      <c r="X44" s="102">
        <v>3.2501696E-3</v>
      </c>
      <c r="Y44" s="102">
        <v>5.4168786999999998E-3</v>
      </c>
      <c r="Z44" s="102" t="s">
        <v>452</v>
      </c>
      <c r="AA44" s="102" t="s">
        <v>452</v>
      </c>
      <c r="AB44" s="102">
        <v>8.6670483000000006E-3</v>
      </c>
      <c r="AC44" s="102" t="s">
        <v>452</v>
      </c>
      <c r="AD44" s="102">
        <v>0.1068555261</v>
      </c>
      <c r="AE44" s="103"/>
      <c r="AF44" s="104">
        <v>4669.3744016999999</v>
      </c>
      <c r="AG44" s="104" t="s">
        <v>241</v>
      </c>
      <c r="AH44" s="104" t="s">
        <v>241</v>
      </c>
      <c r="AI44" s="104" t="s">
        <v>54</v>
      </c>
      <c r="AJ44" s="104" t="s">
        <v>241</v>
      </c>
      <c r="AK44" s="104" t="s">
        <v>241</v>
      </c>
      <c r="AL44" s="105" t="s">
        <v>50</v>
      </c>
    </row>
    <row r="45" spans="1:38" s="6" customFormat="1" ht="24.75" customHeight="1" thickBot="1" x14ac:dyDescent="0.3">
      <c r="A45" s="99" t="s">
        <v>72</v>
      </c>
      <c r="B45" s="99" t="s">
        <v>122</v>
      </c>
      <c r="C45" s="100" t="s">
        <v>123</v>
      </c>
      <c r="D45" s="101"/>
      <c r="E45" s="102">
        <v>11.893726435</v>
      </c>
      <c r="F45" s="102">
        <v>0.3236253241</v>
      </c>
      <c r="G45" s="102">
        <v>0.65275758890000002</v>
      </c>
      <c r="H45" s="102" t="s">
        <v>241</v>
      </c>
      <c r="I45" s="102">
        <v>0.48082790380000001</v>
      </c>
      <c r="J45" s="102">
        <v>0.50613463550000004</v>
      </c>
      <c r="K45" s="102">
        <v>0.50613463550000004</v>
      </c>
      <c r="L45" s="102">
        <v>0.19871371539999999</v>
      </c>
      <c r="M45" s="102">
        <v>1.8161745843999999</v>
      </c>
      <c r="N45" s="102">
        <v>2.6681918999999998E-2</v>
      </c>
      <c r="O45" s="102">
        <v>2.6681919000000002E-3</v>
      </c>
      <c r="P45" s="102">
        <v>1.2129987E-2</v>
      </c>
      <c r="Q45" s="102">
        <v>1.3623519799999999E-2</v>
      </c>
      <c r="R45" s="102">
        <v>1.4507513999999999E-2</v>
      </c>
      <c r="S45" s="102">
        <v>1.3462056700000001E-2</v>
      </c>
      <c r="T45" s="102" t="s">
        <v>452</v>
      </c>
      <c r="U45" s="102" t="s">
        <v>452</v>
      </c>
      <c r="V45" s="102" t="s">
        <v>452</v>
      </c>
      <c r="W45" s="102">
        <v>0.92196005489999999</v>
      </c>
      <c r="X45" s="102">
        <v>1.3600226E-3</v>
      </c>
      <c r="Y45" s="102">
        <v>5.644179E-3</v>
      </c>
      <c r="Z45" s="102">
        <v>2.6396815999999998E-3</v>
      </c>
      <c r="AA45" s="102">
        <v>1.0135228099999999E-2</v>
      </c>
      <c r="AB45" s="102">
        <v>1.9779111200000001E-2</v>
      </c>
      <c r="AC45" s="102">
        <v>2.0690749200000001E-2</v>
      </c>
      <c r="AD45" s="102">
        <v>9.1271948300000003E-2</v>
      </c>
      <c r="AE45" s="103"/>
      <c r="AF45" s="104">
        <v>9924.0281541000004</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2.0949019499999999E-2</v>
      </c>
      <c r="F46" s="102">
        <v>3.3516441E-3</v>
      </c>
      <c r="G46" s="102">
        <v>6.7019947E-3</v>
      </c>
      <c r="H46" s="102" t="s">
        <v>452</v>
      </c>
      <c r="I46" s="102">
        <v>9.9691020000000001E-4</v>
      </c>
      <c r="J46" s="102">
        <v>1.2903681000000001E-3</v>
      </c>
      <c r="K46" s="102">
        <v>2.3964504000000002E-3</v>
      </c>
      <c r="L46" s="102">
        <v>8.0600599999999995E-4</v>
      </c>
      <c r="M46" s="102">
        <v>1.6758220599999998E-2</v>
      </c>
      <c r="N46" s="102">
        <v>8.3783640000000003E-4</v>
      </c>
      <c r="O46" s="102">
        <v>8.3791100000000005E-5</v>
      </c>
      <c r="P46" s="102">
        <v>4.1890580000000002E-4</v>
      </c>
      <c r="Q46" s="102">
        <v>4.189555E-4</v>
      </c>
      <c r="R46" s="102">
        <v>3.3516440000000002E-4</v>
      </c>
      <c r="S46" s="102">
        <v>4.189555E-4</v>
      </c>
      <c r="T46" s="102" t="s">
        <v>452</v>
      </c>
      <c r="U46" s="102" t="s">
        <v>452</v>
      </c>
      <c r="V46" s="102" t="s">
        <v>452</v>
      </c>
      <c r="W46" s="102">
        <v>8.3791099999999999E-4</v>
      </c>
      <c r="X46" s="102">
        <v>1.9152216000000001E-7</v>
      </c>
      <c r="Y46" s="102">
        <v>9.5761499999999994E-8</v>
      </c>
      <c r="Z46" s="102">
        <v>1.6758220999999999E-7</v>
      </c>
      <c r="AA46" s="102">
        <v>3.8304516E-7</v>
      </c>
      <c r="AB46" s="102">
        <v>8.3791103000000005E-7</v>
      </c>
      <c r="AC46" s="102">
        <v>7.9427100000000004E-5</v>
      </c>
      <c r="AD46" s="102">
        <v>3.3586E-5</v>
      </c>
      <c r="AE46" s="103"/>
      <c r="AF46" s="104">
        <v>361.13965436000001</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2.5327484541</v>
      </c>
      <c r="F47" s="102">
        <v>0.1127368135</v>
      </c>
      <c r="G47" s="102">
        <v>6.9777495600000003E-2</v>
      </c>
      <c r="H47" s="102">
        <v>1.6317060000000001E-4</v>
      </c>
      <c r="I47" s="102">
        <v>5.3596302200000001E-2</v>
      </c>
      <c r="J47" s="102">
        <v>5.5828085700000002E-2</v>
      </c>
      <c r="K47" s="102">
        <v>5.5828085700000002E-2</v>
      </c>
      <c r="L47" s="102">
        <v>2.26847887E-2</v>
      </c>
      <c r="M47" s="102">
        <v>0.50497258509999998</v>
      </c>
      <c r="N47" s="102">
        <v>1.9187584000000001E-2</v>
      </c>
      <c r="O47" s="102">
        <v>9.6770600000000003E-4</v>
      </c>
      <c r="P47" s="102">
        <v>3.3926327999999999E-3</v>
      </c>
      <c r="Q47" s="102">
        <v>4.8385299000000001E-3</v>
      </c>
      <c r="R47" s="102">
        <v>4.5587353999999997E-3</v>
      </c>
      <c r="S47" s="102">
        <v>9.0481248999999993E-3</v>
      </c>
      <c r="T47" s="102" t="s">
        <v>452</v>
      </c>
      <c r="U47" s="102" t="s">
        <v>452</v>
      </c>
      <c r="V47" s="102" t="s">
        <v>452</v>
      </c>
      <c r="W47" s="102">
        <v>0.1161796449</v>
      </c>
      <c r="X47" s="102">
        <v>6.2066469999999996E-4</v>
      </c>
      <c r="Y47" s="102">
        <v>1.6544273999999999E-3</v>
      </c>
      <c r="Z47" s="102">
        <v>7.9900130000000002E-4</v>
      </c>
      <c r="AA47" s="102">
        <v>2.2261450000000001E-3</v>
      </c>
      <c r="AB47" s="102">
        <v>5.3002385000000003E-3</v>
      </c>
      <c r="AC47" s="102">
        <v>2.4544975000000001E-3</v>
      </c>
      <c r="AD47" s="102">
        <v>3.22633924E-2</v>
      </c>
      <c r="AE47" s="103"/>
      <c r="AF47" s="104">
        <v>4170.7832882000002</v>
      </c>
      <c r="AG47" s="104" t="s">
        <v>241</v>
      </c>
      <c r="AH47" s="104" t="s">
        <v>241</v>
      </c>
      <c r="AI47" s="104">
        <v>0.10867874769999999</v>
      </c>
      <c r="AJ47" s="104" t="s">
        <v>241</v>
      </c>
      <c r="AK47" s="104" t="s">
        <v>241</v>
      </c>
      <c r="AL47" s="105" t="s">
        <v>50</v>
      </c>
    </row>
    <row r="48" spans="1:38" s="6" customFormat="1" ht="24.75" customHeight="1" thickBot="1" x14ac:dyDescent="0.3">
      <c r="A48" s="99" t="s">
        <v>128</v>
      </c>
      <c r="B48" s="99" t="s">
        <v>129</v>
      </c>
      <c r="C48" s="100" t="s">
        <v>130</v>
      </c>
      <c r="D48" s="101"/>
      <c r="E48" s="102" t="s">
        <v>241</v>
      </c>
      <c r="F48" s="102">
        <v>0.80587900000000001</v>
      </c>
      <c r="G48" s="102" t="s">
        <v>241</v>
      </c>
      <c r="H48" s="102" t="s">
        <v>241</v>
      </c>
      <c r="I48" s="102">
        <v>8.4429750000000001E-3</v>
      </c>
      <c r="J48" s="102">
        <v>7.0920990000000003E-2</v>
      </c>
      <c r="K48" s="102">
        <v>0.150284955</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1.6885950000000001</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v>8.0000000000000002E-3</v>
      </c>
      <c r="F50" s="102" t="s">
        <v>241</v>
      </c>
      <c r="G50" s="102">
        <v>8.0000000000000002E-3</v>
      </c>
      <c r="H50" s="102" t="s">
        <v>241</v>
      </c>
      <c r="I50" s="102">
        <v>4.0999999999999999E-4</v>
      </c>
      <c r="J50" s="102">
        <v>5.6999999999999998E-4</v>
      </c>
      <c r="K50" s="102">
        <v>8.0000000000000004E-4</v>
      </c>
      <c r="L50" s="102">
        <v>8.1999999999999994E-6</v>
      </c>
      <c r="M50" s="102" t="s">
        <v>241</v>
      </c>
      <c r="N50" s="102">
        <v>1E-4</v>
      </c>
      <c r="O50" s="102">
        <v>1.5E-6</v>
      </c>
      <c r="P50" s="102">
        <v>2.5000000000000001E-5</v>
      </c>
      <c r="Q50" s="102">
        <v>4.4499999999999997E-5</v>
      </c>
      <c r="R50" s="102">
        <v>3.2499999999999997E-5</v>
      </c>
      <c r="S50" s="102">
        <v>4.35E-5</v>
      </c>
      <c r="T50" s="102" t="s">
        <v>452</v>
      </c>
      <c r="U50" s="102" t="s">
        <v>452</v>
      </c>
      <c r="V50" s="102" t="s">
        <v>452</v>
      </c>
      <c r="W50" s="102">
        <v>8.0000000000000004E-4</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93.902530437999999</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132.26741390000001</v>
      </c>
      <c r="AL51" s="105" t="s">
        <v>389</v>
      </c>
    </row>
    <row r="52" spans="1:38" s="6" customFormat="1" ht="24.75" customHeight="1" thickBot="1" x14ac:dyDescent="0.3">
      <c r="A52" s="99" t="s">
        <v>128</v>
      </c>
      <c r="B52" s="106" t="s">
        <v>140</v>
      </c>
      <c r="C52" s="109" t="s">
        <v>141</v>
      </c>
      <c r="D52" s="111"/>
      <c r="E52" s="102">
        <v>1.2649999999999999</v>
      </c>
      <c r="F52" s="102">
        <v>1.0210424988</v>
      </c>
      <c r="G52" s="102">
        <v>1.4359999999999999</v>
      </c>
      <c r="H52" s="102" t="s">
        <v>241</v>
      </c>
      <c r="I52" s="102">
        <v>9.7140000000000004E-2</v>
      </c>
      <c r="J52" s="102">
        <v>9.7140000000000004E-2</v>
      </c>
      <c r="K52" s="102">
        <v>9.7140000000000004E-2</v>
      </c>
      <c r="L52" s="102">
        <v>1.5542400000000001E-4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13.365326</v>
      </c>
      <c r="AL52" s="105" t="s">
        <v>142</v>
      </c>
    </row>
    <row r="53" spans="1:38" s="6" customFormat="1" ht="24.75" customHeight="1" thickBot="1" x14ac:dyDescent="0.3">
      <c r="A53" s="99" t="s">
        <v>128</v>
      </c>
      <c r="B53" s="106" t="s">
        <v>143</v>
      </c>
      <c r="C53" s="109" t="s">
        <v>144</v>
      </c>
      <c r="D53" s="111"/>
      <c r="E53" s="102" t="s">
        <v>241</v>
      </c>
      <c r="F53" s="102">
        <v>3.3663139609999999</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1.5817239999999999</v>
      </c>
      <c r="AL53" s="105" t="s">
        <v>145</v>
      </c>
    </row>
    <row r="54" spans="1:38" s="6" customFormat="1" ht="23.5" thickBot="1" x14ac:dyDescent="0.3">
      <c r="A54" s="99" t="s">
        <v>128</v>
      </c>
      <c r="B54" s="106" t="s">
        <v>146</v>
      </c>
      <c r="C54" s="109" t="s">
        <v>147</v>
      </c>
      <c r="D54" s="111"/>
      <c r="E54" s="102" t="s">
        <v>241</v>
      </c>
      <c r="F54" s="102">
        <v>0.49705002999999998</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0.99142969520000002</v>
      </c>
      <c r="F55" s="102">
        <v>11.249292078</v>
      </c>
      <c r="G55" s="102">
        <v>1.01723408E-2</v>
      </c>
      <c r="H55" s="102" t="s">
        <v>452</v>
      </c>
      <c r="I55" s="102">
        <v>0.48159630460000002</v>
      </c>
      <c r="J55" s="102">
        <v>0.51117165730000003</v>
      </c>
      <c r="K55" s="102">
        <v>0.52497346499999997</v>
      </c>
      <c r="L55" s="102">
        <v>0.3664002368</v>
      </c>
      <c r="M55" s="102">
        <v>0.81355418150000003</v>
      </c>
      <c r="N55" s="102">
        <v>1.2070079999999999E-4</v>
      </c>
      <c r="O55" s="102">
        <v>8.2076510000000003E-4</v>
      </c>
      <c r="P55" s="102">
        <v>4.8280300000000002E-4</v>
      </c>
      <c r="Q55" s="102">
        <v>1.9088274E-3</v>
      </c>
      <c r="R55" s="102">
        <v>1.0548783000000001E-2</v>
      </c>
      <c r="S55" s="102">
        <v>8.0371680000000008E-3</v>
      </c>
      <c r="T55" s="102" t="s">
        <v>452</v>
      </c>
      <c r="U55" s="102" t="s">
        <v>452</v>
      </c>
      <c r="V55" s="102" t="s">
        <v>452</v>
      </c>
      <c r="W55" s="102">
        <v>6.3573989999999997E-2</v>
      </c>
      <c r="X55" s="102">
        <v>1.20641E-5</v>
      </c>
      <c r="Y55" s="102">
        <v>9.6693910000000003E-4</v>
      </c>
      <c r="Z55" s="102">
        <v>1.13438E-5</v>
      </c>
      <c r="AA55" s="102">
        <v>1.13438E-5</v>
      </c>
      <c r="AB55" s="102">
        <v>1.0016909E-3</v>
      </c>
      <c r="AC55" s="102" t="s">
        <v>241</v>
      </c>
      <c r="AD55" s="102">
        <v>0.86754447999999995</v>
      </c>
      <c r="AE55" s="103"/>
      <c r="AF55" s="104">
        <v>930.81119999999999</v>
      </c>
      <c r="AG55" s="104" t="s">
        <v>241</v>
      </c>
      <c r="AH55" s="104">
        <v>20000.184322000001</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0.71265000000000001</v>
      </c>
      <c r="H57" s="102" t="s">
        <v>241</v>
      </c>
      <c r="I57" s="102">
        <v>0.05</v>
      </c>
      <c r="J57" s="102">
        <v>0.09</v>
      </c>
      <c r="K57" s="102">
        <v>0.1</v>
      </c>
      <c r="L57" s="102">
        <v>1.5E-3</v>
      </c>
      <c r="M57" s="102" t="s">
        <v>241</v>
      </c>
      <c r="N57" s="102">
        <v>2.1100000000000001E-2</v>
      </c>
      <c r="O57" s="102">
        <v>1.1999999999999999E-3</v>
      </c>
      <c r="P57" s="102">
        <v>4.9500000000000002E-2</v>
      </c>
      <c r="Q57" s="102">
        <v>1.1999999999999999E-3</v>
      </c>
      <c r="R57" s="102">
        <v>2.2100000000000002E-2</v>
      </c>
      <c r="S57" s="102">
        <v>8.0399999999999999E-2</v>
      </c>
      <c r="T57" s="102" t="s">
        <v>452</v>
      </c>
      <c r="U57" s="102" t="s">
        <v>452</v>
      </c>
      <c r="V57" s="102" t="s">
        <v>452</v>
      </c>
      <c r="W57" s="102">
        <v>4.2200000000000001E-2</v>
      </c>
      <c r="X57" s="102" t="s">
        <v>241</v>
      </c>
      <c r="Y57" s="102" t="s">
        <v>241</v>
      </c>
      <c r="Z57" s="102" t="s">
        <v>241</v>
      </c>
      <c r="AA57" s="102" t="s">
        <v>241</v>
      </c>
      <c r="AB57" s="102" t="s">
        <v>241</v>
      </c>
      <c r="AC57" s="102">
        <v>6.6895959999999999E-3</v>
      </c>
      <c r="AD57" s="102" t="s">
        <v>241</v>
      </c>
      <c r="AE57" s="103"/>
      <c r="AF57" s="104" t="s">
        <v>241</v>
      </c>
      <c r="AG57" s="104" t="s">
        <v>241</v>
      </c>
      <c r="AH57" s="104" t="s">
        <v>241</v>
      </c>
      <c r="AI57" s="104" t="s">
        <v>241</v>
      </c>
      <c r="AJ57" s="104" t="s">
        <v>241</v>
      </c>
      <c r="AK57" s="104">
        <v>1454.26</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3.24426E-4</v>
      </c>
      <c r="J58" s="102">
        <v>1.6221300000000001E-3</v>
      </c>
      <c r="K58" s="102">
        <v>4.1700000000000001E-3</v>
      </c>
      <c r="L58" s="102">
        <v>1.5011999999999999E-6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1.5809133999999999E-3</v>
      </c>
      <c r="AD58" s="102" t="s">
        <v>241</v>
      </c>
      <c r="AE58" s="103"/>
      <c r="AF58" s="104" t="s">
        <v>241</v>
      </c>
      <c r="AG58" s="104" t="s">
        <v>241</v>
      </c>
      <c r="AH58" s="104" t="s">
        <v>241</v>
      </c>
      <c r="AI58" s="104" t="s">
        <v>241</v>
      </c>
      <c r="AJ58" s="104" t="s">
        <v>241</v>
      </c>
      <c r="AK58" s="104">
        <v>102.62345569999999</v>
      </c>
      <c r="AL58" s="105" t="s">
        <v>160</v>
      </c>
    </row>
    <row r="59" spans="1:38" s="6" customFormat="1" ht="24.75" customHeight="1" thickBot="1" x14ac:dyDescent="0.3">
      <c r="A59" s="99" t="s">
        <v>55</v>
      </c>
      <c r="B59" s="112" t="s">
        <v>161</v>
      </c>
      <c r="C59" s="100" t="s">
        <v>162</v>
      </c>
      <c r="D59" s="101"/>
      <c r="E59" s="102">
        <v>3.2300000000000002E-2</v>
      </c>
      <c r="F59" s="102" t="s">
        <v>452</v>
      </c>
      <c r="G59" s="102" t="s">
        <v>452</v>
      </c>
      <c r="H59" s="102">
        <v>6.8900000000000003E-2</v>
      </c>
      <c r="I59" s="102">
        <v>3.4520000000000002E-2</v>
      </c>
      <c r="J59" s="102">
        <v>3.8835000000000001E-2</v>
      </c>
      <c r="K59" s="102">
        <v>4.3150000000000001E-2</v>
      </c>
      <c r="L59" s="102">
        <v>2.0712000000000001E-5</v>
      </c>
      <c r="M59" s="102" t="s">
        <v>452</v>
      </c>
      <c r="N59" s="102">
        <v>1.3100000000000001E-2</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1.93195E-3</v>
      </c>
      <c r="J60" s="102">
        <v>1.893311E-2</v>
      </c>
      <c r="K60" s="102">
        <v>3.8639E-2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0.21076882499999999</v>
      </c>
      <c r="J61" s="102">
        <v>2.1076882480000001</v>
      </c>
      <c r="K61" s="102">
        <v>6.9932038250000002</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754.59770000000003</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6.6571428599999996E-2</v>
      </c>
      <c r="H63" s="102">
        <v>6.54E-2</v>
      </c>
      <c r="I63" s="102">
        <v>0.3350514</v>
      </c>
      <c r="J63" s="102">
        <v>2.7475830000000001</v>
      </c>
      <c r="K63" s="102">
        <v>5.535698</v>
      </c>
      <c r="L63" s="102">
        <v>9.6180299999999996E-3</v>
      </c>
      <c r="M63" s="102" t="s">
        <v>452</v>
      </c>
      <c r="N63" s="102">
        <v>4.5999999999999999E-3</v>
      </c>
      <c r="O63" s="102">
        <v>6.0000000000000002E-5</v>
      </c>
      <c r="P63" s="102">
        <v>1.6719999999999999E-2</v>
      </c>
      <c r="Q63" s="102">
        <v>2.0300000000000001E-3</v>
      </c>
      <c r="R63" s="102">
        <v>4.802E-2</v>
      </c>
      <c r="S63" s="102" t="s">
        <v>452</v>
      </c>
      <c r="T63" s="102" t="s">
        <v>452</v>
      </c>
      <c r="U63" s="102" t="s">
        <v>452</v>
      </c>
      <c r="V63" s="102" t="s">
        <v>452</v>
      </c>
      <c r="W63" s="102" t="s">
        <v>452</v>
      </c>
      <c r="X63" s="102" t="s">
        <v>452</v>
      </c>
      <c r="Y63" s="102" t="s">
        <v>452</v>
      </c>
      <c r="Z63" s="102" t="s">
        <v>452</v>
      </c>
      <c r="AA63" s="102" t="s">
        <v>452</v>
      </c>
      <c r="AB63" s="102" t="s">
        <v>452</v>
      </c>
      <c r="AC63" s="102" t="s">
        <v>452</v>
      </c>
      <c r="AD63" s="102">
        <v>5.9661395000000002E-3</v>
      </c>
      <c r="AE63" s="103"/>
      <c r="AF63" s="104" t="s">
        <v>241</v>
      </c>
      <c r="AG63" s="104" t="s">
        <v>241</v>
      </c>
      <c r="AH63" s="104" t="s">
        <v>241</v>
      </c>
      <c r="AI63" s="104" t="s">
        <v>241</v>
      </c>
      <c r="AJ63" s="104" t="s">
        <v>241</v>
      </c>
      <c r="AK63" s="104">
        <v>53000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2.1962219999999998E-3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366.03699999999998</v>
      </c>
      <c r="AL64" s="105" t="s">
        <v>177</v>
      </c>
    </row>
    <row r="65" spans="1:38" s="6" customFormat="1" ht="24.75" customHeight="1" thickBot="1" x14ac:dyDescent="0.3">
      <c r="A65" s="99" t="s">
        <v>55</v>
      </c>
      <c r="B65" s="106" t="s">
        <v>178</v>
      </c>
      <c r="C65" s="100" t="s">
        <v>179</v>
      </c>
      <c r="D65" s="101"/>
      <c r="E65" s="102">
        <v>1.37375</v>
      </c>
      <c r="F65" s="102" t="s">
        <v>241</v>
      </c>
      <c r="G65" s="102" t="s">
        <v>241</v>
      </c>
      <c r="H65" s="102">
        <v>0.39610000000000001</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1589.058</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0.3775464</v>
      </c>
      <c r="G67" s="102">
        <v>1.8660000000000001</v>
      </c>
      <c r="H67" s="102" t="s">
        <v>241</v>
      </c>
      <c r="I67" s="102">
        <v>0.32879999999999998</v>
      </c>
      <c r="J67" s="102">
        <v>0.32879999999999998</v>
      </c>
      <c r="K67" s="102">
        <v>0.32879999999999998</v>
      </c>
      <c r="L67" s="102">
        <v>5.9183999999999999E-3</v>
      </c>
      <c r="M67" s="102">
        <v>17.4604</v>
      </c>
      <c r="N67" s="102">
        <v>0.1678</v>
      </c>
      <c r="O67" s="102">
        <v>2.5409999999999999E-2</v>
      </c>
      <c r="P67" s="102">
        <v>1.7489999999999999E-3</v>
      </c>
      <c r="Q67" s="102">
        <v>2.0500000000000001E-2</v>
      </c>
      <c r="R67" s="102">
        <v>0.1241</v>
      </c>
      <c r="S67" s="102">
        <v>0.12570000000000001</v>
      </c>
      <c r="T67" s="102" t="s">
        <v>452</v>
      </c>
      <c r="U67" s="102" t="s">
        <v>452</v>
      </c>
      <c r="V67" s="102" t="s">
        <v>452</v>
      </c>
      <c r="W67" s="102" t="s">
        <v>452</v>
      </c>
      <c r="X67" s="102">
        <v>2.085E-2</v>
      </c>
      <c r="Y67" s="102">
        <v>4.6912500000000003E-2</v>
      </c>
      <c r="Z67" s="102">
        <v>2.6062499999999999E-2</v>
      </c>
      <c r="AA67" s="102">
        <v>1.0425E-2</v>
      </c>
      <c r="AB67" s="102">
        <v>0.10425</v>
      </c>
      <c r="AC67" s="102" t="s">
        <v>452</v>
      </c>
      <c r="AD67" s="102" t="s">
        <v>452</v>
      </c>
      <c r="AE67" s="103"/>
      <c r="AF67" s="104" t="s">
        <v>241</v>
      </c>
      <c r="AG67" s="104" t="s">
        <v>241</v>
      </c>
      <c r="AH67" s="104" t="s">
        <v>241</v>
      </c>
      <c r="AI67" s="104" t="s">
        <v>241</v>
      </c>
      <c r="AJ67" s="104" t="s">
        <v>241</v>
      </c>
      <c r="AK67" s="104">
        <v>34.957999999999998</v>
      </c>
      <c r="AL67" s="105" t="s">
        <v>186</v>
      </c>
    </row>
    <row r="68" spans="1:38" s="6" customFormat="1" ht="24.75" customHeight="1" thickBot="1" x14ac:dyDescent="0.3">
      <c r="A68" s="99" t="s">
        <v>55</v>
      </c>
      <c r="B68" s="106" t="s">
        <v>187</v>
      </c>
      <c r="C68" s="100" t="s">
        <v>188</v>
      </c>
      <c r="D68" s="101"/>
      <c r="E68" s="102">
        <v>0.32050000000000001</v>
      </c>
      <c r="F68" s="102" t="s">
        <v>452</v>
      </c>
      <c r="G68" s="102">
        <v>1.754E-2</v>
      </c>
      <c r="H68" s="102" t="s">
        <v>452</v>
      </c>
      <c r="I68" s="102">
        <v>5.9080000000000001E-2</v>
      </c>
      <c r="J68" s="102">
        <v>5.9080000000000001E-2</v>
      </c>
      <c r="K68" s="102">
        <v>5.9080000000000001E-2</v>
      </c>
      <c r="L68" s="102">
        <v>1.0634399999999999E-3</v>
      </c>
      <c r="M68" s="102" t="s">
        <v>452</v>
      </c>
      <c r="N68" s="102">
        <v>2.58E-2</v>
      </c>
      <c r="O68" s="102">
        <v>5.5000000000000003E-4</v>
      </c>
      <c r="P68" s="102">
        <v>1.8400000000000001E-3</v>
      </c>
      <c r="Q68" s="102">
        <v>3.6000000000000002E-4</v>
      </c>
      <c r="R68" s="102">
        <v>1.77E-2</v>
      </c>
      <c r="S68" s="102">
        <v>2.1900000000000001E-3</v>
      </c>
      <c r="T68" s="102" t="s">
        <v>452</v>
      </c>
      <c r="U68" s="102" t="s">
        <v>452</v>
      </c>
      <c r="V68" s="102" t="s">
        <v>452</v>
      </c>
      <c r="W68" s="102">
        <v>0.107</v>
      </c>
      <c r="X68" s="102">
        <v>1.08E-3</v>
      </c>
      <c r="Y68" s="102">
        <v>2.4299999999999999E-3</v>
      </c>
      <c r="Z68" s="102">
        <v>1.3500000000000001E-3</v>
      </c>
      <c r="AA68" s="102">
        <v>5.4000000000000001E-4</v>
      </c>
      <c r="AB68" s="102">
        <v>5.4000000000000003E-3</v>
      </c>
      <c r="AC68" s="102" t="s">
        <v>241</v>
      </c>
      <c r="AD68" s="102">
        <v>9.0390945000000007E-3</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0.1017853309</v>
      </c>
      <c r="F70" s="102">
        <v>0.58393770710000004</v>
      </c>
      <c r="G70" s="102">
        <v>3.725E-3</v>
      </c>
      <c r="H70" s="102">
        <v>2.3999999999999998E-3</v>
      </c>
      <c r="I70" s="102">
        <v>0.325080223</v>
      </c>
      <c r="J70" s="102">
        <v>0.43560502299999998</v>
      </c>
      <c r="K70" s="102">
        <v>0.550967023</v>
      </c>
      <c r="L70" s="102">
        <v>9.9090014000000008E-3</v>
      </c>
      <c r="M70" s="102">
        <v>8.7030000000000007E-3</v>
      </c>
      <c r="N70" s="102">
        <v>2.094505E-4</v>
      </c>
      <c r="O70" s="102">
        <v>8.3863399999999994E-5</v>
      </c>
      <c r="P70" s="102">
        <v>5.8019999999999997E-6</v>
      </c>
      <c r="Q70" s="102">
        <v>1.2389040000000001E-4</v>
      </c>
      <c r="R70" s="102">
        <v>1.057868E-3</v>
      </c>
      <c r="S70" s="102">
        <v>3.575328E-3</v>
      </c>
      <c r="T70" s="102" t="s">
        <v>452</v>
      </c>
      <c r="U70" s="102" t="s">
        <v>452</v>
      </c>
      <c r="V70" s="102" t="s">
        <v>452</v>
      </c>
      <c r="W70" s="102">
        <v>3.2900999999999998E-3</v>
      </c>
      <c r="X70" s="102">
        <v>9.3819071999999998E-7</v>
      </c>
      <c r="Y70" s="102">
        <v>1.5963245E-6</v>
      </c>
      <c r="Z70" s="102">
        <v>8.8217934000000002E-7</v>
      </c>
      <c r="AA70" s="102">
        <v>8.8217934000000002E-7</v>
      </c>
      <c r="AB70" s="102">
        <v>4.2988739000000002E-6</v>
      </c>
      <c r="AC70" s="102">
        <v>1.128E-2</v>
      </c>
      <c r="AD70" s="102">
        <v>1.3894656000000001E-3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3.1599424000000001E-2</v>
      </c>
      <c r="G72" s="102" t="s">
        <v>452</v>
      </c>
      <c r="H72" s="102" t="s">
        <v>452</v>
      </c>
      <c r="I72" s="102">
        <v>7.6473984999999994E-2</v>
      </c>
      <c r="J72" s="102">
        <v>8.4259899999999999E-2</v>
      </c>
      <c r="K72" s="102">
        <v>0.105633</v>
      </c>
      <c r="L72" s="102">
        <v>5.2816499999999998E-5</v>
      </c>
      <c r="M72" s="102">
        <v>1.1678048000000001</v>
      </c>
      <c r="N72" s="102">
        <v>2.5579299999999998</v>
      </c>
      <c r="O72" s="102">
        <v>0.05</v>
      </c>
      <c r="P72" s="102">
        <v>0.11310000000000001</v>
      </c>
      <c r="Q72" s="102">
        <v>7.0000000000000001E-3</v>
      </c>
      <c r="R72" s="102">
        <v>0.21099999999999999</v>
      </c>
      <c r="S72" s="102">
        <v>0.27966000000000002</v>
      </c>
      <c r="T72" s="102" t="s">
        <v>452</v>
      </c>
      <c r="U72" s="102" t="s">
        <v>452</v>
      </c>
      <c r="V72" s="102" t="s">
        <v>452</v>
      </c>
      <c r="W72" s="102">
        <v>0.6</v>
      </c>
      <c r="X72" s="102">
        <v>1.7999999999999999E-2</v>
      </c>
      <c r="Y72" s="102">
        <v>4.0500000000000001E-2</v>
      </c>
      <c r="Z72" s="102">
        <v>2.2499999999999999E-2</v>
      </c>
      <c r="AA72" s="102">
        <v>8.9999999999999993E-3</v>
      </c>
      <c r="AB72" s="102">
        <v>0.09</v>
      </c>
      <c r="AC72" s="102">
        <v>2.0608319999999999E-2</v>
      </c>
      <c r="AD72" s="102">
        <v>3.6675677699999999E-2</v>
      </c>
      <c r="AE72" s="103"/>
      <c r="AF72" s="104" t="s">
        <v>241</v>
      </c>
      <c r="AG72" s="104" t="s">
        <v>241</v>
      </c>
      <c r="AH72" s="104" t="s">
        <v>241</v>
      </c>
      <c r="AI72" s="104" t="s">
        <v>241</v>
      </c>
      <c r="AJ72" s="104" t="s">
        <v>241</v>
      </c>
      <c r="AK72" s="104">
        <v>686.94399999999996</v>
      </c>
      <c r="AL72" s="105" t="s">
        <v>199</v>
      </c>
    </row>
    <row r="73" spans="1:38" s="6" customFormat="1" ht="24.75" customHeight="1" thickBot="1" x14ac:dyDescent="0.3">
      <c r="A73" s="99" t="s">
        <v>55</v>
      </c>
      <c r="B73" s="99" t="s">
        <v>200</v>
      </c>
      <c r="C73" s="100" t="s">
        <v>201</v>
      </c>
      <c r="D73" s="101"/>
      <c r="E73" s="102">
        <v>9.7409999999999997</v>
      </c>
      <c r="F73" s="102">
        <v>1.3030850114999999</v>
      </c>
      <c r="G73" s="102">
        <v>6.4904999999999999</v>
      </c>
      <c r="H73" s="102" t="s">
        <v>452</v>
      </c>
      <c r="I73" s="102">
        <v>3.5577999999999999</v>
      </c>
      <c r="J73" s="102">
        <v>3.5577999999999999</v>
      </c>
      <c r="K73" s="102">
        <v>3.5577999999999999</v>
      </c>
      <c r="L73" s="102">
        <v>1.068972E-2</v>
      </c>
      <c r="M73" s="102" t="s">
        <v>452</v>
      </c>
      <c r="N73" s="102">
        <v>0.41527999999999998</v>
      </c>
      <c r="O73" s="102">
        <v>8.1899999999999994E-3</v>
      </c>
      <c r="P73" s="102">
        <v>5.3429999999999998E-2</v>
      </c>
      <c r="Q73" s="102">
        <v>0.16705999999999999</v>
      </c>
      <c r="R73" s="102">
        <v>7.6289999999999997E-2</v>
      </c>
      <c r="S73" s="102">
        <v>0.35028999999999999</v>
      </c>
      <c r="T73" s="102" t="s">
        <v>452</v>
      </c>
      <c r="U73" s="102" t="s">
        <v>452</v>
      </c>
      <c r="V73" s="102" t="s">
        <v>452</v>
      </c>
      <c r="W73" s="102">
        <v>1.3807754576</v>
      </c>
      <c r="X73" s="102">
        <v>2.7303000000000001E-2</v>
      </c>
      <c r="Y73" s="102">
        <v>6.143175E-2</v>
      </c>
      <c r="Z73" s="102">
        <v>3.4128749999999999E-2</v>
      </c>
      <c r="AA73" s="102">
        <v>1.36515E-2</v>
      </c>
      <c r="AB73" s="102">
        <v>0.136515</v>
      </c>
      <c r="AC73" s="102" t="s">
        <v>241</v>
      </c>
      <c r="AD73" s="102">
        <v>5.9566049999999998E-4</v>
      </c>
      <c r="AE73" s="103"/>
      <c r="AF73" s="104" t="s">
        <v>241</v>
      </c>
      <c r="AG73" s="104" t="s">
        <v>241</v>
      </c>
      <c r="AH73" s="104" t="s">
        <v>241</v>
      </c>
      <c r="AI73" s="104" t="s">
        <v>241</v>
      </c>
      <c r="AJ73" s="104" t="s">
        <v>241</v>
      </c>
      <c r="AK73" s="104">
        <v>933.88825199999997</v>
      </c>
      <c r="AL73" s="105" t="s">
        <v>392</v>
      </c>
    </row>
    <row r="74" spans="1:38" s="6" customFormat="1" ht="24.75" customHeight="1" thickBot="1" x14ac:dyDescent="0.3">
      <c r="A74" s="99" t="s">
        <v>55</v>
      </c>
      <c r="B74" s="99" t="s">
        <v>202</v>
      </c>
      <c r="C74" s="100" t="s">
        <v>203</v>
      </c>
      <c r="D74" s="101"/>
      <c r="E74" s="102">
        <v>0.98621342999999995</v>
      </c>
      <c r="F74" s="102" t="s">
        <v>452</v>
      </c>
      <c r="G74" s="102">
        <v>1.6974359999999999</v>
      </c>
      <c r="H74" s="102" t="s">
        <v>452</v>
      </c>
      <c r="I74" s="102">
        <v>1.7079667999999999</v>
      </c>
      <c r="J74" s="102">
        <v>2.1251948600000001</v>
      </c>
      <c r="K74" s="102">
        <v>2.55213</v>
      </c>
      <c r="L74" s="102">
        <v>3.9262741699999999E-2</v>
      </c>
      <c r="M74" s="102">
        <v>166.68396000000001</v>
      </c>
      <c r="N74" s="102">
        <v>0.445216</v>
      </c>
      <c r="O74" s="102">
        <v>9.4404000000000002E-2</v>
      </c>
      <c r="P74" s="102">
        <v>4.0999999999999999E-4</v>
      </c>
      <c r="Q74" s="102">
        <v>0.47011500000000001</v>
      </c>
      <c r="R74" s="102">
        <v>8.7468000000000004E-2</v>
      </c>
      <c r="S74" s="102">
        <v>1.3158879999999999</v>
      </c>
      <c r="T74" s="102" t="s">
        <v>452</v>
      </c>
      <c r="U74" s="102" t="s">
        <v>452</v>
      </c>
      <c r="V74" s="102" t="s">
        <v>452</v>
      </c>
      <c r="W74" s="102">
        <v>1.151819696</v>
      </c>
      <c r="X74" s="102">
        <v>2.5796250000000001</v>
      </c>
      <c r="Y74" s="102">
        <v>5.7933750000000002</v>
      </c>
      <c r="Z74" s="102">
        <v>3.222375</v>
      </c>
      <c r="AA74" s="102">
        <v>1.294125</v>
      </c>
      <c r="AB74" s="102">
        <v>12.8895</v>
      </c>
      <c r="AC74" s="102">
        <v>0.1319215034</v>
      </c>
      <c r="AD74" s="102">
        <v>4.1776809900000003E-2</v>
      </c>
      <c r="AE74" s="103"/>
      <c r="AF74" s="104" t="s">
        <v>241</v>
      </c>
      <c r="AG74" s="104" t="s">
        <v>241</v>
      </c>
      <c r="AH74" s="104" t="s">
        <v>241</v>
      </c>
      <c r="AI74" s="104" t="s">
        <v>241</v>
      </c>
      <c r="AJ74" s="104" t="s">
        <v>241</v>
      </c>
      <c r="AK74" s="104">
        <v>1389.0329999999999</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v>2.8000000000000001E-2</v>
      </c>
      <c r="X75" s="102" t="s">
        <v>54</v>
      </c>
      <c r="Y75" s="102" t="s">
        <v>54</v>
      </c>
      <c r="Z75" s="102" t="s">
        <v>54</v>
      </c>
      <c r="AA75" s="102" t="s">
        <v>54</v>
      </c>
      <c r="AB75" s="102" t="s">
        <v>54</v>
      </c>
      <c r="AC75" s="102">
        <v>0.06</v>
      </c>
      <c r="AD75" s="102" t="s">
        <v>54</v>
      </c>
      <c r="AE75" s="103"/>
      <c r="AF75" s="104" t="s">
        <v>241</v>
      </c>
      <c r="AG75" s="104" t="s">
        <v>241</v>
      </c>
      <c r="AH75" s="104" t="s">
        <v>241</v>
      </c>
      <c r="AI75" s="104" t="s">
        <v>241</v>
      </c>
      <c r="AJ75" s="104" t="s">
        <v>241</v>
      </c>
      <c r="AK75" s="104">
        <v>23.306999999999999</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2.9270000000000001E-2</v>
      </c>
      <c r="H77" s="102" t="s">
        <v>452</v>
      </c>
      <c r="I77" s="102">
        <v>9.92E-3</v>
      </c>
      <c r="J77" s="102">
        <v>1.116E-2</v>
      </c>
      <c r="K77" s="102">
        <v>1.24E-2</v>
      </c>
      <c r="L77" s="102" t="s">
        <v>452</v>
      </c>
      <c r="M77" s="102" t="s">
        <v>452</v>
      </c>
      <c r="N77" s="102">
        <v>6.7000000000000004E-2</v>
      </c>
      <c r="O77" s="102">
        <v>2.1999999999999999E-2</v>
      </c>
      <c r="P77" s="102">
        <v>1.5299999999999999E-3</v>
      </c>
      <c r="Q77" s="102">
        <v>6.9899999999999997E-3</v>
      </c>
      <c r="R77" s="102">
        <v>2.3E-3</v>
      </c>
      <c r="S77" s="102">
        <v>3.2000000000000001E-2</v>
      </c>
      <c r="T77" s="102" t="s">
        <v>452</v>
      </c>
      <c r="U77" s="102" t="s">
        <v>452</v>
      </c>
      <c r="V77" s="102" t="s">
        <v>452</v>
      </c>
      <c r="W77" s="102">
        <v>0.75697000000000003</v>
      </c>
      <c r="X77" s="102" t="s">
        <v>452</v>
      </c>
      <c r="Y77" s="102" t="s">
        <v>452</v>
      </c>
      <c r="Z77" s="102" t="s">
        <v>452</v>
      </c>
      <c r="AA77" s="102" t="s">
        <v>452</v>
      </c>
      <c r="AB77" s="102" t="s">
        <v>452</v>
      </c>
      <c r="AC77" s="102" t="s">
        <v>452</v>
      </c>
      <c r="AD77" s="102">
        <v>3.0278800000000002E-4</v>
      </c>
      <c r="AE77" s="103"/>
      <c r="AF77" s="104" t="s">
        <v>241</v>
      </c>
      <c r="AG77" s="104" t="s">
        <v>241</v>
      </c>
      <c r="AH77" s="104" t="s">
        <v>241</v>
      </c>
      <c r="AI77" s="104" t="s">
        <v>241</v>
      </c>
      <c r="AJ77" s="104" t="s">
        <v>241</v>
      </c>
      <c r="AK77" s="104">
        <v>151.39400000000001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4.6299999999999996E-3</v>
      </c>
      <c r="F79" s="102" t="s">
        <v>452</v>
      </c>
      <c r="G79" s="102">
        <v>0.18129999999999999</v>
      </c>
      <c r="H79" s="102">
        <v>4.5999999999999999E-3</v>
      </c>
      <c r="I79" s="102">
        <v>8.8999999999999995E-4</v>
      </c>
      <c r="J79" s="102">
        <v>8.8999999999999995E-4</v>
      </c>
      <c r="K79" s="102">
        <v>8.8999999999999995E-4</v>
      </c>
      <c r="L79" s="102" t="s">
        <v>452</v>
      </c>
      <c r="M79" s="102" t="s">
        <v>452</v>
      </c>
      <c r="N79" s="102" t="s">
        <v>452</v>
      </c>
      <c r="O79" s="102" t="s">
        <v>452</v>
      </c>
      <c r="P79" s="102" t="s">
        <v>452</v>
      </c>
      <c r="Q79" s="102" t="s">
        <v>452</v>
      </c>
      <c r="R79" s="102" t="s">
        <v>452</v>
      </c>
      <c r="S79" s="102">
        <v>1.25</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84.8</v>
      </c>
      <c r="AL79" s="105" t="s">
        <v>219</v>
      </c>
    </row>
    <row r="80" spans="1:38" s="6" customFormat="1" ht="24.75" customHeight="1" thickBot="1" x14ac:dyDescent="0.3">
      <c r="A80" s="99" t="s">
        <v>55</v>
      </c>
      <c r="B80" s="106" t="s">
        <v>220</v>
      </c>
      <c r="C80" s="109" t="s">
        <v>221</v>
      </c>
      <c r="D80" s="101"/>
      <c r="E80" s="102">
        <v>0.13425999999999999</v>
      </c>
      <c r="F80" s="102" t="s">
        <v>241</v>
      </c>
      <c r="G80" s="102">
        <v>0.93500000000000005</v>
      </c>
      <c r="H80" s="102" t="s">
        <v>452</v>
      </c>
      <c r="I80" s="102">
        <v>2.6638499999999999E-2</v>
      </c>
      <c r="J80" s="102">
        <v>6.0091499999999999E-2</v>
      </c>
      <c r="K80" s="102">
        <v>6.1949999999999998E-2</v>
      </c>
      <c r="L80" s="102">
        <v>2.4780000000000002E-3</v>
      </c>
      <c r="M80" s="102" t="s">
        <v>241</v>
      </c>
      <c r="N80" s="102">
        <v>0.2</v>
      </c>
      <c r="O80" s="102">
        <v>2.0999999999999999E-3</v>
      </c>
      <c r="P80" s="102">
        <v>7.1000000000000004E-3</v>
      </c>
      <c r="Q80" s="102">
        <v>0.29799999999999999</v>
      </c>
      <c r="R80" s="102" t="s">
        <v>452</v>
      </c>
      <c r="S80" s="102" t="s">
        <v>452</v>
      </c>
      <c r="T80" s="102" t="s">
        <v>452</v>
      </c>
      <c r="U80" s="102" t="s">
        <v>452</v>
      </c>
      <c r="V80" s="102" t="s">
        <v>452</v>
      </c>
      <c r="W80" s="102" t="s">
        <v>241</v>
      </c>
      <c r="X80" s="102">
        <v>5.6030000000000003E-2</v>
      </c>
      <c r="Y80" s="102">
        <v>0.1260675</v>
      </c>
      <c r="Z80" s="102">
        <v>7.0037500000000003E-2</v>
      </c>
      <c r="AA80" s="102">
        <v>2.8015000000000002E-2</v>
      </c>
      <c r="AB80" s="102">
        <v>0.28015000000000001</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6.8874065699999996</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10.35975528</v>
      </c>
      <c r="AL82" s="105" t="s">
        <v>236</v>
      </c>
    </row>
    <row r="83" spans="1:38" s="6" customFormat="1" ht="24.75" customHeight="1" thickBot="1" x14ac:dyDescent="0.3">
      <c r="A83" s="99" t="s">
        <v>225</v>
      </c>
      <c r="B83" s="115" t="s">
        <v>228</v>
      </c>
      <c r="C83" s="116" t="s">
        <v>229</v>
      </c>
      <c r="D83" s="101"/>
      <c r="E83" s="102" t="s">
        <v>241</v>
      </c>
      <c r="F83" s="102">
        <v>4.0832000000000004E-3</v>
      </c>
      <c r="G83" s="102" t="s">
        <v>241</v>
      </c>
      <c r="H83" s="102" t="s">
        <v>241</v>
      </c>
      <c r="I83" s="102">
        <v>2.5520000000000001E-2</v>
      </c>
      <c r="J83" s="102">
        <v>0.51039999999999996</v>
      </c>
      <c r="K83" s="102">
        <v>3.8279999999999998</v>
      </c>
      <c r="L83" s="102">
        <v>1.4546400000000001E-3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255.2</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11.992611467</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14.600398</v>
      </c>
      <c r="AL85" s="105" t="s">
        <v>236</v>
      </c>
    </row>
    <row r="86" spans="1:38" s="6" customFormat="1" ht="24.75" customHeight="1" thickBot="1" x14ac:dyDescent="0.3">
      <c r="A86" s="99" t="s">
        <v>225</v>
      </c>
      <c r="B86" s="109" t="s">
        <v>234</v>
      </c>
      <c r="C86" s="114" t="s">
        <v>235</v>
      </c>
      <c r="D86" s="101"/>
      <c r="E86" s="102" t="s">
        <v>241</v>
      </c>
      <c r="F86" s="102">
        <v>0.75618576100000001</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3.2782719999999999</v>
      </c>
      <c r="AL86" s="105" t="s">
        <v>236</v>
      </c>
    </row>
    <row r="87" spans="1:38" s="6" customFormat="1" ht="24.75" customHeight="1" thickBot="1" x14ac:dyDescent="0.3">
      <c r="A87" s="99" t="s">
        <v>225</v>
      </c>
      <c r="B87" s="109" t="s">
        <v>237</v>
      </c>
      <c r="C87" s="114" t="s">
        <v>238</v>
      </c>
      <c r="D87" s="101"/>
      <c r="E87" s="102" t="s">
        <v>241</v>
      </c>
      <c r="F87" s="102">
        <v>0.1290866</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0.43637700000000001</v>
      </c>
      <c r="AL87" s="105" t="s">
        <v>236</v>
      </c>
    </row>
    <row r="88" spans="1:38" s="6" customFormat="1" ht="24.75" customHeight="1" thickBot="1" x14ac:dyDescent="0.3">
      <c r="A88" s="99" t="s">
        <v>225</v>
      </c>
      <c r="B88" s="109" t="s">
        <v>239</v>
      </c>
      <c r="C88" s="114" t="s">
        <v>240</v>
      </c>
      <c r="D88" s="101"/>
      <c r="E88" s="102" t="s">
        <v>452</v>
      </c>
      <c r="F88" s="102">
        <v>1.253659399</v>
      </c>
      <c r="G88" s="102" t="s">
        <v>452</v>
      </c>
      <c r="H88" s="102">
        <v>1E-3</v>
      </c>
      <c r="I88" s="102" t="s">
        <v>452</v>
      </c>
      <c r="J88" s="102">
        <v>1.4E-3</v>
      </c>
      <c r="K88" s="102">
        <v>1.4E-3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0.20288524999999999</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0.67794200000000004</v>
      </c>
      <c r="AL89" s="105" t="s">
        <v>236</v>
      </c>
    </row>
    <row r="90" spans="1:38" s="21" customFormat="1" ht="24.75" customHeight="1" thickBot="1" x14ac:dyDescent="0.3">
      <c r="A90" s="99" t="s">
        <v>225</v>
      </c>
      <c r="B90" s="109" t="s">
        <v>244</v>
      </c>
      <c r="C90" s="114" t="s">
        <v>245</v>
      </c>
      <c r="D90" s="101"/>
      <c r="E90" s="102" t="s">
        <v>241</v>
      </c>
      <c r="F90" s="102">
        <v>18.210714989</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8.2659360000000002E-4</v>
      </c>
      <c r="Z90" s="102">
        <v>8.2659360000000002E-4</v>
      </c>
      <c r="AA90" s="102" t="s">
        <v>241</v>
      </c>
      <c r="AB90" s="102">
        <v>1.6531873000000001E-3</v>
      </c>
      <c r="AC90" s="102" t="s">
        <v>241</v>
      </c>
      <c r="AD90" s="102" t="s">
        <v>241</v>
      </c>
      <c r="AE90" s="103"/>
      <c r="AF90" s="104" t="s">
        <v>241</v>
      </c>
      <c r="AG90" s="104" t="s">
        <v>241</v>
      </c>
      <c r="AH90" s="104" t="s">
        <v>241</v>
      </c>
      <c r="AI90" s="104" t="s">
        <v>241</v>
      </c>
      <c r="AJ90" s="104" t="s">
        <v>241</v>
      </c>
      <c r="AK90" s="104">
        <v>838.4589757</v>
      </c>
      <c r="AL90" s="105" t="s">
        <v>236</v>
      </c>
    </row>
    <row r="91" spans="1:38" s="6" customFormat="1" ht="24.75" customHeight="1" thickBot="1" x14ac:dyDescent="0.3">
      <c r="A91" s="99" t="s">
        <v>225</v>
      </c>
      <c r="B91" s="106" t="s">
        <v>246</v>
      </c>
      <c r="C91" s="109" t="s">
        <v>247</v>
      </c>
      <c r="D91" s="101"/>
      <c r="E91" s="102">
        <v>1.05396026E-2</v>
      </c>
      <c r="F91" s="102">
        <v>1.37801092E-2</v>
      </c>
      <c r="G91" s="102">
        <v>7.6668680000000003E-3</v>
      </c>
      <c r="H91" s="102">
        <v>1.1815589499999999E-2</v>
      </c>
      <c r="I91" s="102">
        <v>0.24574517409999999</v>
      </c>
      <c r="J91" s="102">
        <v>0.3675519042</v>
      </c>
      <c r="K91" s="102">
        <v>0.39271040130000001</v>
      </c>
      <c r="L91" s="102">
        <v>5.1248340000000002E-4</v>
      </c>
      <c r="M91" s="102">
        <v>0.36422034219999999</v>
      </c>
      <c r="N91" s="102">
        <v>1.9904815885</v>
      </c>
      <c r="O91" s="102">
        <v>4.041986E-3</v>
      </c>
      <c r="P91" s="102">
        <v>5.0029166E-2</v>
      </c>
      <c r="Q91" s="102">
        <v>3.8320091E-3</v>
      </c>
      <c r="R91" s="102">
        <v>1.1276146758000001</v>
      </c>
      <c r="S91" s="102">
        <v>4.0611572800000002E-2</v>
      </c>
      <c r="T91" s="102" t="s">
        <v>452</v>
      </c>
      <c r="U91" s="102" t="s">
        <v>452</v>
      </c>
      <c r="V91" s="102" t="s">
        <v>452</v>
      </c>
      <c r="W91" s="102">
        <v>3.7012690000000001E-3</v>
      </c>
      <c r="X91" s="102">
        <v>3.1318429999999998E-4</v>
      </c>
      <c r="Y91" s="102">
        <v>1.281209E-4</v>
      </c>
      <c r="Z91" s="102">
        <v>1.281209E-4</v>
      </c>
      <c r="AA91" s="102">
        <v>1.281209E-4</v>
      </c>
      <c r="AB91" s="102">
        <v>6.9754690000000004E-4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0.87898299999999996</v>
      </c>
      <c r="F92" s="102">
        <v>1.2031198999999999</v>
      </c>
      <c r="G92" s="102">
        <v>0.73099999999999998</v>
      </c>
      <c r="H92" s="102" t="s">
        <v>452</v>
      </c>
      <c r="I92" s="102">
        <v>0.16338</v>
      </c>
      <c r="J92" s="102">
        <v>0.21784000000000001</v>
      </c>
      <c r="K92" s="102">
        <v>0.27229999999999999</v>
      </c>
      <c r="L92" s="102">
        <v>7.8838799999999994E-3</v>
      </c>
      <c r="M92" s="102">
        <v>3.2082765000000002</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2.1076870562000001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2.7E-4</v>
      </c>
      <c r="J94" s="102">
        <v>2.6459999999999999E-3</v>
      </c>
      <c r="K94" s="102">
        <v>5.4000000000000003E-3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0.29809643000000002</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t="s">
        <v>452</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1.6278194999999999E-2</v>
      </c>
      <c r="F99" s="102">
        <v>2.7232615500000001</v>
      </c>
      <c r="G99" s="102" t="s">
        <v>241</v>
      </c>
      <c r="H99" s="102">
        <v>3.8074084520000002</v>
      </c>
      <c r="I99" s="102">
        <v>0.1048216357</v>
      </c>
      <c r="J99" s="102">
        <v>0.16106739140000001</v>
      </c>
      <c r="K99" s="102">
        <v>0.35281428590000002</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255.66252600000001</v>
      </c>
      <c r="AL99" s="105" t="s">
        <v>267</v>
      </c>
    </row>
    <row r="100" spans="1:38" s="6" customFormat="1" ht="24.75" customHeight="1" thickBot="1" x14ac:dyDescent="0.3">
      <c r="A100" s="99" t="s">
        <v>264</v>
      </c>
      <c r="B100" s="99" t="s">
        <v>268</v>
      </c>
      <c r="C100" s="100" t="s">
        <v>269</v>
      </c>
      <c r="D100" s="118"/>
      <c r="E100" s="102">
        <v>2.0377566999999999E-2</v>
      </c>
      <c r="F100" s="102">
        <v>3.3301610020000001</v>
      </c>
      <c r="G100" s="102" t="s">
        <v>241</v>
      </c>
      <c r="H100" s="102">
        <v>3.6553788319999998</v>
      </c>
      <c r="I100" s="102">
        <v>0.11273266899999999</v>
      </c>
      <c r="J100" s="102">
        <v>0.16921599300000001</v>
      </c>
      <c r="K100" s="102">
        <v>0.36965562499999999</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631.49211530000002</v>
      </c>
      <c r="AL100" s="105" t="s">
        <v>267</v>
      </c>
    </row>
    <row r="101" spans="1:38" s="6" customFormat="1" ht="24.75" customHeight="1" thickBot="1" x14ac:dyDescent="0.3">
      <c r="A101" s="99" t="s">
        <v>264</v>
      </c>
      <c r="B101" s="99" t="s">
        <v>270</v>
      </c>
      <c r="C101" s="100" t="s">
        <v>271</v>
      </c>
      <c r="D101" s="118"/>
      <c r="E101" s="102">
        <v>2.4589054999999999E-2</v>
      </c>
      <c r="F101" s="102">
        <v>0.33559063480000001</v>
      </c>
      <c r="G101" s="102" t="s">
        <v>241</v>
      </c>
      <c r="H101" s="102">
        <v>1.0739085129999999</v>
      </c>
      <c r="I101" s="102">
        <v>2.8051284700000002E-2</v>
      </c>
      <c r="J101" s="102">
        <v>8.4153854E-2</v>
      </c>
      <c r="K101" s="102">
        <v>0.1963589926</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1402.5642330000001</v>
      </c>
      <c r="AL101" s="105" t="s">
        <v>267</v>
      </c>
    </row>
    <row r="102" spans="1:38" s="6" customFormat="1" ht="24.75" customHeight="1" thickBot="1" x14ac:dyDescent="0.3">
      <c r="A102" s="99" t="s">
        <v>264</v>
      </c>
      <c r="B102" s="99" t="s">
        <v>272</v>
      </c>
      <c r="C102" s="100" t="s">
        <v>273</v>
      </c>
      <c r="D102" s="118"/>
      <c r="E102" s="102">
        <v>8.6372240000000006E-3</v>
      </c>
      <c r="F102" s="102">
        <v>0.29615899000000001</v>
      </c>
      <c r="G102" s="102" t="s">
        <v>241</v>
      </c>
      <c r="H102" s="102">
        <v>1.4747109169999999</v>
      </c>
      <c r="I102" s="102">
        <v>2.766456E-3</v>
      </c>
      <c r="J102" s="102">
        <v>6.0510078000000002E-2</v>
      </c>
      <c r="K102" s="102">
        <v>0.41068595499999999</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593.35628099999997</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2.6585350000000001E-3</v>
      </c>
      <c r="F104" s="102">
        <v>3.5650800000000003E-2</v>
      </c>
      <c r="G104" s="102" t="s">
        <v>241</v>
      </c>
      <c r="H104" s="102">
        <v>0.114974802</v>
      </c>
      <c r="I104" s="102">
        <v>1.25074E-3</v>
      </c>
      <c r="J104" s="102">
        <v>3.7522200000000001E-3</v>
      </c>
      <c r="K104" s="102">
        <v>8.7551799999999996E-3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62.536999999999999</v>
      </c>
      <c r="AL104" s="105" t="s">
        <v>267</v>
      </c>
    </row>
    <row r="105" spans="1:38" s="6" customFormat="1" ht="24.75" customHeight="1" thickBot="1" x14ac:dyDescent="0.3">
      <c r="A105" s="99" t="s">
        <v>264</v>
      </c>
      <c r="B105" s="99" t="s">
        <v>278</v>
      </c>
      <c r="C105" s="100" t="s">
        <v>279</v>
      </c>
      <c r="D105" s="118"/>
      <c r="E105" s="102">
        <v>1.1018356999999999E-2</v>
      </c>
      <c r="F105" s="102">
        <v>0.43549287739999998</v>
      </c>
      <c r="G105" s="102" t="s">
        <v>241</v>
      </c>
      <c r="H105" s="102">
        <v>0.45904041600000001</v>
      </c>
      <c r="I105" s="102">
        <v>8.6497599999999994E-3</v>
      </c>
      <c r="J105" s="102">
        <v>1.3592480000000001E-2</v>
      </c>
      <c r="K105" s="102">
        <v>2.965632E-2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61.783999999999999</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1.1905215E-2</v>
      </c>
      <c r="F107" s="102">
        <v>0.26135629999999999</v>
      </c>
      <c r="G107" s="102" t="s">
        <v>241</v>
      </c>
      <c r="H107" s="102">
        <v>0.30870851999999999</v>
      </c>
      <c r="I107" s="102">
        <v>1.0030229999999999E-2</v>
      </c>
      <c r="J107" s="102">
        <v>0.13373640000000001</v>
      </c>
      <c r="K107" s="102">
        <v>0.63524789999999998</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3343.41</v>
      </c>
      <c r="AL107" s="105" t="s">
        <v>267</v>
      </c>
    </row>
    <row r="108" spans="1:38" s="6" customFormat="1" ht="24.75" customHeight="1" thickBot="1" x14ac:dyDescent="0.3">
      <c r="A108" s="99" t="s">
        <v>264</v>
      </c>
      <c r="B108" s="99" t="s">
        <v>284</v>
      </c>
      <c r="C108" s="100" t="s">
        <v>285</v>
      </c>
      <c r="D108" s="118"/>
      <c r="E108" s="102">
        <v>8.3243510000000007E-3</v>
      </c>
      <c r="F108" s="102">
        <v>0.42581190000000002</v>
      </c>
      <c r="G108" s="102" t="s">
        <v>241</v>
      </c>
      <c r="H108" s="102">
        <v>0.25727644500000002</v>
      </c>
      <c r="I108" s="102">
        <v>1.7049439E-2</v>
      </c>
      <c r="J108" s="102">
        <v>0.1704943897</v>
      </c>
      <c r="K108" s="102">
        <v>0.3409887794</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8524.7194839999993</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1.910063E-3</v>
      </c>
      <c r="F110" s="102">
        <v>8.1494399999999995E-2</v>
      </c>
      <c r="G110" s="102" t="s">
        <v>241</v>
      </c>
      <c r="H110" s="102">
        <v>0.10534355500000001</v>
      </c>
      <c r="I110" s="102">
        <v>8.4126322000000007E-3</v>
      </c>
      <c r="J110" s="102">
        <v>4.6269477000000003E-2</v>
      </c>
      <c r="K110" s="102">
        <v>4.6269477000000003E-2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420.63160929999998</v>
      </c>
      <c r="AL110" s="105" t="s">
        <v>267</v>
      </c>
    </row>
    <row r="111" spans="1:38" s="6" customFormat="1" ht="24.75" customHeight="1" thickBot="1" x14ac:dyDescent="0.3">
      <c r="A111" s="99" t="s">
        <v>264</v>
      </c>
      <c r="B111" s="99" t="s">
        <v>290</v>
      </c>
      <c r="C111" s="100" t="s">
        <v>291</v>
      </c>
      <c r="D111" s="118" t="s">
        <v>395</v>
      </c>
      <c r="E111" s="102">
        <v>6.5689030000000001E-3</v>
      </c>
      <c r="F111" s="102">
        <v>5.8298299999999997E-2</v>
      </c>
      <c r="G111" s="102" t="s">
        <v>241</v>
      </c>
      <c r="H111" s="102">
        <v>0.15273324599999999</v>
      </c>
      <c r="I111" s="102">
        <v>7.0000970000000005E-4</v>
      </c>
      <c r="J111" s="102">
        <v>1.4000194000000001E-3</v>
      </c>
      <c r="K111" s="102">
        <v>3.1500436000000001E-3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413.78342400000002</v>
      </c>
      <c r="AL111" s="105" t="s">
        <v>267</v>
      </c>
    </row>
    <row r="112" spans="1:38" s="6" customFormat="1" ht="24.75" customHeight="1" thickBot="1" x14ac:dyDescent="0.3">
      <c r="A112" s="99" t="s">
        <v>292</v>
      </c>
      <c r="B112" s="99" t="s">
        <v>293</v>
      </c>
      <c r="C112" s="100" t="s">
        <v>294</v>
      </c>
      <c r="D112" s="101"/>
      <c r="E112" s="102">
        <v>4.2719071959999999</v>
      </c>
      <c r="F112" s="102" t="s">
        <v>241</v>
      </c>
      <c r="G112" s="102" t="s">
        <v>241</v>
      </c>
      <c r="H112" s="102">
        <v>2.2991951720000001</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106797679.90000001</v>
      </c>
      <c r="AL112" s="105" t="s">
        <v>396</v>
      </c>
    </row>
    <row r="113" spans="1:38" s="6" customFormat="1" ht="24.75" customHeight="1" thickBot="1" x14ac:dyDescent="0.3">
      <c r="A113" s="99" t="s">
        <v>292</v>
      </c>
      <c r="B113" s="119" t="s">
        <v>295</v>
      </c>
      <c r="C113" s="120" t="s">
        <v>296</v>
      </c>
      <c r="D113" s="101"/>
      <c r="E113" s="102">
        <v>2.0666122750000002</v>
      </c>
      <c r="F113" s="102">
        <v>2.696788379</v>
      </c>
      <c r="G113" s="102" t="s">
        <v>241</v>
      </c>
      <c r="H113" s="102">
        <v>12.941321930999999</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51665306.869999997</v>
      </c>
      <c r="AL113" s="105" t="s">
        <v>396</v>
      </c>
    </row>
    <row r="114" spans="1:38" s="6" customFormat="1" ht="24.75" customHeight="1" thickBot="1" x14ac:dyDescent="0.3">
      <c r="A114" s="99" t="s">
        <v>292</v>
      </c>
      <c r="B114" s="119" t="s">
        <v>297</v>
      </c>
      <c r="C114" s="120" t="s">
        <v>298</v>
      </c>
      <c r="D114" s="101"/>
      <c r="E114" s="102">
        <v>5.9356487999999999E-2</v>
      </c>
      <c r="F114" s="102" t="s">
        <v>241</v>
      </c>
      <c r="G114" s="102" t="s">
        <v>241</v>
      </c>
      <c r="H114" s="102">
        <v>0.23424613999999999</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1483912.2</v>
      </c>
      <c r="AL114" s="105" t="s">
        <v>396</v>
      </c>
    </row>
    <row r="115" spans="1:38" s="6" customFormat="1" ht="24.75" customHeight="1" thickBot="1" x14ac:dyDescent="0.3">
      <c r="A115" s="99" t="s">
        <v>292</v>
      </c>
      <c r="B115" s="119" t="s">
        <v>299</v>
      </c>
      <c r="C115" s="120" t="s">
        <v>300</v>
      </c>
      <c r="D115" s="101"/>
      <c r="E115" s="102">
        <v>1.1404474E-2</v>
      </c>
      <c r="F115" s="102" t="s">
        <v>241</v>
      </c>
      <c r="G115" s="102" t="s">
        <v>241</v>
      </c>
      <c r="H115" s="102">
        <v>2.7696599999999998E-2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285111.84999999998</v>
      </c>
      <c r="AL115" s="105" t="s">
        <v>396</v>
      </c>
    </row>
    <row r="116" spans="1:38" s="6" customFormat="1" ht="24.75" customHeight="1" thickBot="1" x14ac:dyDescent="0.3">
      <c r="A116" s="99" t="s">
        <v>292</v>
      </c>
      <c r="B116" s="99" t="s">
        <v>301</v>
      </c>
      <c r="C116" s="109" t="s">
        <v>302</v>
      </c>
      <c r="D116" s="101"/>
      <c r="E116" s="102">
        <v>1.061363531</v>
      </c>
      <c r="F116" s="102">
        <v>0.110324611</v>
      </c>
      <c r="G116" s="102" t="s">
        <v>241</v>
      </c>
      <c r="H116" s="102">
        <v>1.988831107</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26534088.27</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4.481106E-2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2678985.179</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2.2826849999999999E-2</v>
      </c>
      <c r="J119" s="102">
        <v>0.59349810000000003</v>
      </c>
      <c r="K119" s="102">
        <v>0.59349810000000003</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3804.4749999999999</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0.744971732</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8662.4619999999995</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1.7507347499999999E-2</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0.17922631410000001</v>
      </c>
      <c r="F123" s="102">
        <v>3.8962242199999997E-2</v>
      </c>
      <c r="G123" s="102">
        <v>3.8962242199999997E-2</v>
      </c>
      <c r="H123" s="102">
        <v>0.1870187626</v>
      </c>
      <c r="I123" s="102">
        <v>0.42079221579999998</v>
      </c>
      <c r="J123" s="102">
        <v>0.4441695611</v>
      </c>
      <c r="K123" s="102">
        <v>0.45196200949999998</v>
      </c>
      <c r="L123" s="102">
        <v>5.55445725E-2</v>
      </c>
      <c r="M123" s="102">
        <v>5.1975631094999999</v>
      </c>
      <c r="N123" s="102">
        <v>8.5716933000000006E-3</v>
      </c>
      <c r="O123" s="102">
        <v>6.8573546299999996E-2</v>
      </c>
      <c r="P123" s="102">
        <v>1.09094278E-2</v>
      </c>
      <c r="Q123" s="102">
        <v>4.9871669999999998E-4</v>
      </c>
      <c r="R123" s="102">
        <v>6.2339587999999998E-3</v>
      </c>
      <c r="S123" s="102">
        <v>5.6884874E-3</v>
      </c>
      <c r="T123" s="102" t="s">
        <v>452</v>
      </c>
      <c r="U123" s="102" t="s">
        <v>452</v>
      </c>
      <c r="V123" s="102" t="s">
        <v>452</v>
      </c>
      <c r="W123" s="102">
        <v>3.8962242199999997E-2</v>
      </c>
      <c r="X123" s="102">
        <v>3.0597828000000001E-2</v>
      </c>
      <c r="Y123" s="102">
        <v>8.5466016000000006E-2</v>
      </c>
      <c r="Z123" s="102">
        <v>3.6473334199999999E-2</v>
      </c>
      <c r="AA123" s="102">
        <v>2.6168600399999999E-2</v>
      </c>
      <c r="AB123" s="102">
        <v>0.1787057786</v>
      </c>
      <c r="AC123" s="102" t="s">
        <v>241</v>
      </c>
      <c r="AD123" s="102">
        <v>2.1039609999999999E-4</v>
      </c>
      <c r="AE123" s="103"/>
      <c r="AF123" s="104" t="s">
        <v>241</v>
      </c>
      <c r="AG123" s="104" t="s">
        <v>241</v>
      </c>
      <c r="AH123" s="104" t="s">
        <v>241</v>
      </c>
      <c r="AI123" s="104" t="s">
        <v>241</v>
      </c>
      <c r="AJ123" s="104" t="s">
        <v>241</v>
      </c>
      <c r="AK123" s="104">
        <v>77924.484400000001</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0.69498000000000004</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1287</v>
      </c>
      <c r="AL124" s="105" t="s">
        <v>400</v>
      </c>
    </row>
    <row r="125" spans="1:38" s="6" customFormat="1" ht="24.75" customHeight="1" thickBot="1" x14ac:dyDescent="0.3">
      <c r="A125" s="99" t="s">
        <v>320</v>
      </c>
      <c r="B125" s="99" t="s">
        <v>321</v>
      </c>
      <c r="C125" s="100" t="s">
        <v>322</v>
      </c>
      <c r="D125" s="101"/>
      <c r="E125" s="102" t="s">
        <v>241</v>
      </c>
      <c r="F125" s="102">
        <v>0.72389524699999996</v>
      </c>
      <c r="G125" s="102" t="s">
        <v>241</v>
      </c>
      <c r="H125" s="102" t="s">
        <v>452</v>
      </c>
      <c r="I125" s="102">
        <v>6.5868E-5</v>
      </c>
      <c r="J125" s="102">
        <v>4.37124E-4</v>
      </c>
      <c r="K125" s="102">
        <v>9.2414799999999996E-4</v>
      </c>
      <c r="L125" s="102">
        <v>3.2934E-5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4.01308238E-2</v>
      </c>
      <c r="I126" s="102" t="s">
        <v>452</v>
      </c>
      <c r="J126" s="102" t="s">
        <v>452</v>
      </c>
      <c r="K126" s="102" t="s">
        <v>452</v>
      </c>
      <c r="L126" s="102" t="s">
        <v>452</v>
      </c>
      <c r="M126" s="102">
        <v>8.7153622E-3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3.6282417000000002E-3</v>
      </c>
      <c r="F128" s="102" t="s">
        <v>452</v>
      </c>
      <c r="G128" s="102">
        <v>5.6628579999999998E-4</v>
      </c>
      <c r="H128" s="102" t="s">
        <v>452</v>
      </c>
      <c r="I128" s="102">
        <v>1.4870745999999999E-3</v>
      </c>
      <c r="J128" s="102">
        <v>1.4870745999999999E-3</v>
      </c>
      <c r="K128" s="102">
        <v>1.4870745999999999E-3</v>
      </c>
      <c r="L128" s="102">
        <v>1.0381459999999999E-4</v>
      </c>
      <c r="M128" s="102">
        <v>5.4723330000000004E-4</v>
      </c>
      <c r="N128" s="102">
        <v>6.0000000000000001E-3</v>
      </c>
      <c r="O128" s="102">
        <v>6.9999999999999999E-4</v>
      </c>
      <c r="P128" s="102">
        <v>3.3E-3</v>
      </c>
      <c r="Q128" s="102">
        <v>7.0392572000000002E-3</v>
      </c>
      <c r="R128" s="102">
        <v>3.5216947499999998E-2</v>
      </c>
      <c r="S128" s="102">
        <v>1.91652933E-2</v>
      </c>
      <c r="T128" s="102" t="s">
        <v>452</v>
      </c>
      <c r="U128" s="102" t="s">
        <v>452</v>
      </c>
      <c r="V128" s="102" t="s">
        <v>452</v>
      </c>
      <c r="W128" s="102">
        <v>0.01</v>
      </c>
      <c r="X128" s="102" t="s">
        <v>452</v>
      </c>
      <c r="Y128" s="102" t="s">
        <v>452</v>
      </c>
      <c r="Z128" s="102" t="s">
        <v>452</v>
      </c>
      <c r="AA128" s="102" t="s">
        <v>452</v>
      </c>
      <c r="AB128" s="102" t="s">
        <v>452</v>
      </c>
      <c r="AC128" s="102">
        <v>7.2341099999999998E-5</v>
      </c>
      <c r="AD128" s="102">
        <v>5.1271680000000001E-8</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v>2.0132489999999999E-4</v>
      </c>
      <c r="F131" s="102">
        <v>1.006625E-4</v>
      </c>
      <c r="G131" s="102">
        <v>2.0132489999999999E-4</v>
      </c>
      <c r="H131" s="102" t="s">
        <v>452</v>
      </c>
      <c r="I131" s="102">
        <v>4.3899999999999999E-4</v>
      </c>
      <c r="J131" s="102">
        <v>4.3899999999999999E-4</v>
      </c>
      <c r="K131" s="102">
        <v>4.3899999999999999E-4</v>
      </c>
      <c r="L131" s="102">
        <v>7.9019999999999999E-5</v>
      </c>
      <c r="M131" s="102">
        <v>4.0264979999999999E-4</v>
      </c>
      <c r="N131" s="102">
        <v>4.6569999999999997E-3</v>
      </c>
      <c r="O131" s="102">
        <v>4.351E-4</v>
      </c>
      <c r="P131" s="102">
        <v>2.2130000000000001E-4</v>
      </c>
      <c r="Q131" s="102">
        <v>3.4317290000000002E-4</v>
      </c>
      <c r="R131" s="102">
        <v>1.2609040000000001E-4</v>
      </c>
      <c r="S131" s="102">
        <v>9.8370680000000005E-4</v>
      </c>
      <c r="T131" s="102" t="s">
        <v>452</v>
      </c>
      <c r="U131" s="102" t="s">
        <v>452</v>
      </c>
      <c r="V131" s="102" t="s">
        <v>452</v>
      </c>
      <c r="W131" s="102">
        <v>2.1818231399999999E-2</v>
      </c>
      <c r="X131" s="102">
        <v>6.0109859999999999E-10</v>
      </c>
      <c r="Y131" s="102">
        <v>5.1481652999999998E-9</v>
      </c>
      <c r="Z131" s="102" t="s">
        <v>452</v>
      </c>
      <c r="AA131" s="102" t="s">
        <v>452</v>
      </c>
      <c r="AB131" s="102">
        <v>5.7492638999999996E-9</v>
      </c>
      <c r="AC131" s="102">
        <v>3.76618E-4</v>
      </c>
      <c r="AD131" s="102" t="s">
        <v>452</v>
      </c>
      <c r="AE131" s="103"/>
      <c r="AF131" s="104" t="s">
        <v>241</v>
      </c>
      <c r="AG131" s="104" t="s">
        <v>241</v>
      </c>
      <c r="AH131" s="104" t="s">
        <v>241</v>
      </c>
      <c r="AI131" s="104" t="s">
        <v>241</v>
      </c>
      <c r="AJ131" s="104" t="s">
        <v>241</v>
      </c>
      <c r="AK131" s="104">
        <v>0.1438035</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1.146255E-2</v>
      </c>
      <c r="F133" s="102">
        <v>1.8062199999999999E-4</v>
      </c>
      <c r="G133" s="102">
        <v>1.5700219999999999E-3</v>
      </c>
      <c r="H133" s="102" t="s">
        <v>241</v>
      </c>
      <c r="I133" s="102">
        <v>4.3071400000000001E-4</v>
      </c>
      <c r="J133" s="102">
        <v>4.8212180000000002E-4</v>
      </c>
      <c r="K133" s="102">
        <v>5.357526E-4</v>
      </c>
      <c r="L133" s="102">
        <v>2.1535700000000001E-4</v>
      </c>
      <c r="M133" s="102">
        <v>1.94516E-3</v>
      </c>
      <c r="N133" s="102">
        <v>4.1723679999999998E-4</v>
      </c>
      <c r="O133" s="102">
        <v>6.9886800000000003E-5</v>
      </c>
      <c r="P133" s="102">
        <v>2.0702060000000001E-2</v>
      </c>
      <c r="Q133" s="102">
        <v>1.8909729999999999E-4</v>
      </c>
      <c r="R133" s="102">
        <v>1.8840259999999999E-4</v>
      </c>
      <c r="S133" s="102">
        <v>1.727024E-4</v>
      </c>
      <c r="T133" s="102" t="s">
        <v>452</v>
      </c>
      <c r="U133" s="102" t="s">
        <v>452</v>
      </c>
      <c r="V133" s="102" t="s">
        <v>452</v>
      </c>
      <c r="W133" s="102">
        <v>3.7513800000000001E-4</v>
      </c>
      <c r="X133" s="102">
        <v>1.834008E-7</v>
      </c>
      <c r="Y133" s="102">
        <v>1.0017574000000001E-7</v>
      </c>
      <c r="Z133" s="102">
        <v>8.9477359999999997E-8</v>
      </c>
      <c r="AA133" s="102">
        <v>9.7119060000000004E-8</v>
      </c>
      <c r="AB133" s="102">
        <v>4.7017296000000002E-7</v>
      </c>
      <c r="AC133" s="102">
        <v>2.1059216E-3</v>
      </c>
      <c r="AD133" s="102">
        <v>5.7457862000000002E-3</v>
      </c>
      <c r="AE133" s="103"/>
      <c r="AF133" s="104" t="s">
        <v>241</v>
      </c>
      <c r="AG133" s="104" t="s">
        <v>241</v>
      </c>
      <c r="AH133" s="104" t="s">
        <v>241</v>
      </c>
      <c r="AI133" s="104" t="s">
        <v>241</v>
      </c>
      <c r="AJ133" s="104" t="s">
        <v>241</v>
      </c>
      <c r="AK133" s="104">
        <v>13894</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4.2099729000000001E-3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2.323537E-4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7.7424769999999996E-4</v>
      </c>
      <c r="F139" s="102">
        <v>3.2905525000000001E-3</v>
      </c>
      <c r="G139" s="102">
        <v>1.9356191E-3</v>
      </c>
      <c r="H139" s="102">
        <v>0.20919537399999999</v>
      </c>
      <c r="I139" s="102">
        <v>0.21063055999999999</v>
      </c>
      <c r="J139" s="102">
        <v>0.21221656</v>
      </c>
      <c r="K139" s="102">
        <v>0.21221656</v>
      </c>
      <c r="L139" s="102">
        <v>1.4915235000000001E-2</v>
      </c>
      <c r="M139" s="102">
        <v>2.4388801200000001E-2</v>
      </c>
      <c r="N139" s="102">
        <v>0.33596666809999998</v>
      </c>
      <c r="O139" s="102">
        <v>2.8432183999999999E-3</v>
      </c>
      <c r="P139" s="102">
        <v>7.5275838000000003E-3</v>
      </c>
      <c r="Q139" s="102">
        <v>2.2936971E-3</v>
      </c>
      <c r="R139" s="102">
        <v>4.2958809999999997E-3</v>
      </c>
      <c r="S139" s="102">
        <v>1.97837828E-2</v>
      </c>
      <c r="T139" s="102" t="s">
        <v>452</v>
      </c>
      <c r="U139" s="102" t="s">
        <v>452</v>
      </c>
      <c r="V139" s="102" t="s">
        <v>452</v>
      </c>
      <c r="W139" s="102">
        <v>2.1504990229000001</v>
      </c>
      <c r="X139" s="102">
        <v>2.8006820000000002E-2</v>
      </c>
      <c r="Y139" s="102">
        <v>4.1530449999999997E-2</v>
      </c>
      <c r="Z139" s="102">
        <v>1.8711749999999999E-2</v>
      </c>
      <c r="AA139" s="102">
        <v>3.3119285499999998E-2</v>
      </c>
      <c r="AB139" s="102">
        <v>0.1213683054</v>
      </c>
      <c r="AC139" s="102" t="s">
        <v>452</v>
      </c>
      <c r="AD139" s="102">
        <v>1.4253954003</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207.96848856290001</v>
      </c>
      <c r="F141" s="70">
        <f t="shared" ref="F141:AD141" si="0">SUM(F14:F140)</f>
        <v>235.21242873030008</v>
      </c>
      <c r="G141" s="70">
        <f t="shared" si="0"/>
        <v>22.929667918800003</v>
      </c>
      <c r="H141" s="70">
        <f t="shared" si="0"/>
        <v>32.691410738199991</v>
      </c>
      <c r="I141" s="70">
        <f t="shared" si="0"/>
        <v>39.190196570299989</v>
      </c>
      <c r="J141" s="70">
        <f t="shared" si="0"/>
        <v>58.738511335200009</v>
      </c>
      <c r="K141" s="70">
        <f t="shared" si="0"/>
        <v>104.97029430379997</v>
      </c>
      <c r="L141" s="70">
        <f t="shared" si="0"/>
        <v>4.8541977102000011</v>
      </c>
      <c r="M141" s="70">
        <f t="shared" si="0"/>
        <v>545.45710252740014</v>
      </c>
      <c r="N141" s="70">
        <f t="shared" si="0"/>
        <v>9.7854822403000021</v>
      </c>
      <c r="O141" s="70">
        <f t="shared" si="0"/>
        <v>0.99230884850000023</v>
      </c>
      <c r="P141" s="70">
        <f t="shared" si="0"/>
        <v>0.55248603359999993</v>
      </c>
      <c r="Q141" s="70">
        <f t="shared" si="0"/>
        <v>1.7020104902000002</v>
      </c>
      <c r="R141" s="70">
        <f>SUM(R14:R140)</f>
        <v>4.1659038930000012</v>
      </c>
      <c r="S141" s="70">
        <f t="shared" si="0"/>
        <v>25.5522271221</v>
      </c>
      <c r="T141" s="70">
        <f t="shared" si="0"/>
        <v>0</v>
      </c>
      <c r="U141" s="70">
        <f t="shared" si="0"/>
        <v>0</v>
      </c>
      <c r="V141" s="70">
        <f t="shared" si="0"/>
        <v>0</v>
      </c>
      <c r="W141" s="70">
        <f t="shared" si="0"/>
        <v>24.164269483400005</v>
      </c>
      <c r="X141" s="70">
        <f t="shared" si="0"/>
        <v>3.5948321565590979</v>
      </c>
      <c r="Y141" s="70">
        <f t="shared" si="0"/>
        <v>7.8921590493472058</v>
      </c>
      <c r="Z141" s="70">
        <f t="shared" si="0"/>
        <v>3.9682219199947601</v>
      </c>
      <c r="AA141" s="70">
        <f t="shared" si="0"/>
        <v>2.1013165992588303</v>
      </c>
      <c r="AB141" s="70">
        <f t="shared" si="0"/>
        <v>17.556529725396356</v>
      </c>
      <c r="AC141" s="70">
        <f t="shared" si="0"/>
        <v>0.87601091295</v>
      </c>
      <c r="AD141" s="70">
        <f t="shared" si="0"/>
        <v>21.713929397258884</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207.96848856290001</v>
      </c>
      <c r="F152" s="67">
        <f t="shared" ref="F152:AD152" si="1">SUM(F$141, F$151, IF(AND(ISNUMBER(SEARCH($B$4,"AT|BE|CH|GB|IE|LT|LU|NL")),SUM(F$143:F$149)&gt;0),SUM(F$143:F$149)-SUM(F$27:F$33),0))</f>
        <v>235.21242873030008</v>
      </c>
      <c r="G152" s="67">
        <f t="shared" si="1"/>
        <v>22.929667918800003</v>
      </c>
      <c r="H152" s="67">
        <f t="shared" si="1"/>
        <v>32.691410738199991</v>
      </c>
      <c r="I152" s="67">
        <f t="shared" si="1"/>
        <v>39.190196570299989</v>
      </c>
      <c r="J152" s="67">
        <f t="shared" si="1"/>
        <v>58.738511335200009</v>
      </c>
      <c r="K152" s="67">
        <f t="shared" si="1"/>
        <v>104.97029430379997</v>
      </c>
      <c r="L152" s="67">
        <f t="shared" si="1"/>
        <v>4.8541977102000011</v>
      </c>
      <c r="M152" s="67">
        <f t="shared" si="1"/>
        <v>545.45710252740014</v>
      </c>
      <c r="N152" s="67">
        <f t="shared" si="1"/>
        <v>9.7854822403000021</v>
      </c>
      <c r="O152" s="67">
        <f t="shared" si="1"/>
        <v>0.99230884850000023</v>
      </c>
      <c r="P152" s="67">
        <f t="shared" si="1"/>
        <v>0.55248603359999993</v>
      </c>
      <c r="Q152" s="67">
        <f t="shared" si="1"/>
        <v>1.7020104902000002</v>
      </c>
      <c r="R152" s="67">
        <f t="shared" si="1"/>
        <v>4.1659038930000012</v>
      </c>
      <c r="S152" s="67">
        <f t="shared" si="1"/>
        <v>25.5522271221</v>
      </c>
      <c r="T152" s="67">
        <f t="shared" si="1"/>
        <v>0</v>
      </c>
      <c r="U152" s="67">
        <f t="shared" si="1"/>
        <v>0</v>
      </c>
      <c r="V152" s="67">
        <f t="shared" si="1"/>
        <v>0</v>
      </c>
      <c r="W152" s="67">
        <f t="shared" si="1"/>
        <v>24.164269483400005</v>
      </c>
      <c r="X152" s="67">
        <f t="shared" si="1"/>
        <v>3.5948321565590979</v>
      </c>
      <c r="Y152" s="67">
        <f t="shared" si="1"/>
        <v>7.8921590493472058</v>
      </c>
      <c r="Z152" s="67">
        <f t="shared" si="1"/>
        <v>3.9682219199947601</v>
      </c>
      <c r="AA152" s="67">
        <f t="shared" si="1"/>
        <v>2.1013165992588303</v>
      </c>
      <c r="AB152" s="67">
        <f t="shared" si="1"/>
        <v>17.556529725396356</v>
      </c>
      <c r="AC152" s="67">
        <f t="shared" si="1"/>
        <v>0.87601091295</v>
      </c>
      <c r="AD152" s="67">
        <f t="shared" si="1"/>
        <v>21.713929397258884</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200.3855771339</v>
      </c>
      <c r="F154" s="67">
        <f>SUM(F$141, F$153, -1 * IF(OR($B$6=2005,$B$6&gt;=2020),SUM(F$99:F$122),0), IF(AND(ISNUMBER(SEARCH($B$4,"AT|BE|CH|GB|IE|LT|LU|NL")),SUM(F$143:F$149)&gt;0),SUM(F$143:F$149)-SUM(F$27:F$33),0))</f>
        <v>223.67706725410008</v>
      </c>
      <c r="G154" s="67">
        <f>SUM(G$141, G$153, IF(AND(ISNUMBER(SEARCH($B$4,"AT|BE|CH|GB|IE|LT|LU|NL")),SUM(G$143:G$149)&gt;0),SUM(G$143:G$149)-SUM(G$27:G$33),0))</f>
        <v>22.929667918800003</v>
      </c>
      <c r="H154" s="67">
        <f>SUM(H$141, H$153, IF(AND(ISNUMBER(SEARCH($B$4,"AT|BE|CH|GB|IE|LT|LU|NL")),SUM(H$143:H$149)&gt;0),SUM(H$143:H$149)-SUM(H$27:H$33),0))</f>
        <v>32.691410738199991</v>
      </c>
      <c r="I154" s="67">
        <f t="shared" ref="I154:AD154" si="2">SUM(I$141, I$153, IF(AND(ISNUMBER(SEARCH($B$4,"AT|BE|CH|GB|IE|LT|LU|NL")),SUM(I$143:I$149)&gt;0),SUM(I$143:I$149)-SUM(I$27:I$33),0))</f>
        <v>39.190196570299989</v>
      </c>
      <c r="J154" s="67">
        <f t="shared" si="2"/>
        <v>58.738511335200009</v>
      </c>
      <c r="K154" s="67">
        <f t="shared" si="2"/>
        <v>104.97029430379997</v>
      </c>
      <c r="L154" s="67">
        <f t="shared" si="2"/>
        <v>4.8541977102000011</v>
      </c>
      <c r="M154" s="67">
        <f t="shared" si="2"/>
        <v>545.45710252740014</v>
      </c>
      <c r="N154" s="67">
        <f t="shared" si="2"/>
        <v>9.7854822403000021</v>
      </c>
      <c r="O154" s="67">
        <f t="shared" si="2"/>
        <v>0.99230884850000023</v>
      </c>
      <c r="P154" s="67">
        <f t="shared" si="2"/>
        <v>0.55248603359999993</v>
      </c>
      <c r="Q154" s="67">
        <f t="shared" si="2"/>
        <v>1.7020104902000002</v>
      </c>
      <c r="R154" s="67">
        <f t="shared" si="2"/>
        <v>4.1659038930000012</v>
      </c>
      <c r="S154" s="67">
        <f t="shared" si="2"/>
        <v>25.5522271221</v>
      </c>
      <c r="T154" s="67">
        <f t="shared" si="2"/>
        <v>0</v>
      </c>
      <c r="U154" s="67">
        <f t="shared" si="2"/>
        <v>0</v>
      </c>
      <c r="V154" s="67">
        <f t="shared" si="2"/>
        <v>0</v>
      </c>
      <c r="W154" s="67">
        <f t="shared" si="2"/>
        <v>24.164269483400005</v>
      </c>
      <c r="X154" s="67">
        <f t="shared" si="2"/>
        <v>3.5948321565590979</v>
      </c>
      <c r="Y154" s="67">
        <f t="shared" si="2"/>
        <v>7.8921590493472058</v>
      </c>
      <c r="Z154" s="67">
        <f t="shared" si="2"/>
        <v>3.9682219199947601</v>
      </c>
      <c r="AA154" s="67">
        <f t="shared" si="2"/>
        <v>2.1013165992588303</v>
      </c>
      <c r="AB154" s="67">
        <f t="shared" si="2"/>
        <v>17.556529725396356</v>
      </c>
      <c r="AC154" s="67">
        <f t="shared" si="2"/>
        <v>0.87601091295</v>
      </c>
      <c r="AD154" s="67">
        <f t="shared" si="2"/>
        <v>21.713929397258884</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3.5364144413999998</v>
      </c>
      <c r="F157" s="130">
        <v>8.4089667199999996E-2</v>
      </c>
      <c r="G157" s="130">
        <v>6.8865477699999997E-2</v>
      </c>
      <c r="H157" s="130" t="s">
        <v>452</v>
      </c>
      <c r="I157" s="130">
        <v>3.6818435699999999E-2</v>
      </c>
      <c r="J157" s="130">
        <v>3.6818435699999999E-2</v>
      </c>
      <c r="K157" s="130">
        <v>3.6818435699999999E-2</v>
      </c>
      <c r="L157" s="130">
        <v>1.76836709E-2</v>
      </c>
      <c r="M157" s="130">
        <v>0.85398111259999998</v>
      </c>
      <c r="N157" s="130">
        <v>1.7216369400000001E-2</v>
      </c>
      <c r="O157" s="130">
        <v>2.4594813E-3</v>
      </c>
      <c r="P157" s="130">
        <v>7.3784439999999996E-3</v>
      </c>
      <c r="Q157" s="130">
        <v>1.2297406699999999E-2</v>
      </c>
      <c r="R157" s="130">
        <v>1.2297406699999999E-2</v>
      </c>
      <c r="S157" s="130">
        <v>1.2297406699999999E-2</v>
      </c>
      <c r="T157" s="130" t="s">
        <v>452</v>
      </c>
      <c r="U157" s="130" t="s">
        <v>452</v>
      </c>
      <c r="V157" s="130" t="s">
        <v>452</v>
      </c>
      <c r="W157" s="130">
        <v>1.4756888100000001E-2</v>
      </c>
      <c r="X157" s="130">
        <v>1.230872E-3</v>
      </c>
      <c r="Y157" s="130">
        <v>2.2565987000000001E-3</v>
      </c>
      <c r="Z157" s="130">
        <v>7.6659570000000004E-4</v>
      </c>
      <c r="AA157" s="130">
        <v>2.6452951999999998E-3</v>
      </c>
      <c r="AB157" s="130">
        <v>6.8993617000000004E-3</v>
      </c>
      <c r="AC157" s="130" t="s">
        <v>452</v>
      </c>
      <c r="AD157" s="130" t="s">
        <v>452</v>
      </c>
      <c r="AE157" s="51"/>
      <c r="AF157" s="130">
        <v>10600.364595999999</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2.9595397460999999</v>
      </c>
      <c r="F158" s="130">
        <v>0.96208132420000003</v>
      </c>
      <c r="G158" s="130">
        <v>6.2562756400000002E-2</v>
      </c>
      <c r="H158" s="130" t="s">
        <v>452</v>
      </c>
      <c r="I158" s="130">
        <v>2.8877991700000001E-2</v>
      </c>
      <c r="J158" s="130">
        <v>2.8877991700000001E-2</v>
      </c>
      <c r="K158" s="130">
        <v>2.8877991700000001E-2</v>
      </c>
      <c r="L158" s="130">
        <v>1.38110183E-2</v>
      </c>
      <c r="M158" s="130">
        <v>2.0646624363999999</v>
      </c>
      <c r="N158" s="130">
        <v>1.5152197103</v>
      </c>
      <c r="O158" s="130">
        <v>2.2248715E-3</v>
      </c>
      <c r="P158" s="130">
        <v>6.6080256999999998E-3</v>
      </c>
      <c r="Q158" s="130">
        <v>1.11243574E-2</v>
      </c>
      <c r="R158" s="130">
        <v>1.11243574E-2</v>
      </c>
      <c r="S158" s="130">
        <v>1.47867395E-2</v>
      </c>
      <c r="T158" s="130" t="s">
        <v>452</v>
      </c>
      <c r="U158" s="130" t="s">
        <v>452</v>
      </c>
      <c r="V158" s="130" t="s">
        <v>452</v>
      </c>
      <c r="W158" s="130">
        <v>1.76553024E-2</v>
      </c>
      <c r="X158" s="130">
        <v>1.1134592000000001E-3</v>
      </c>
      <c r="Y158" s="130">
        <v>2.0413418000000002E-3</v>
      </c>
      <c r="Z158" s="130">
        <v>6.9347020000000003E-4</v>
      </c>
      <c r="AA158" s="130">
        <v>2.3929605000000001E-3</v>
      </c>
      <c r="AB158" s="130">
        <v>6.2412316999999997E-3</v>
      </c>
      <c r="AC158" s="130" t="s">
        <v>452</v>
      </c>
      <c r="AD158" s="130" t="s">
        <v>452</v>
      </c>
      <c r="AE158" s="51"/>
      <c r="AF158" s="130">
        <v>9590.9717576000003</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45.600526369000001</v>
      </c>
      <c r="F159" s="130">
        <v>1.9578906398</v>
      </c>
      <c r="G159" s="130">
        <v>10.171345466</v>
      </c>
      <c r="H159" s="130" t="s">
        <v>452</v>
      </c>
      <c r="I159" s="130">
        <v>2.5526341870999998</v>
      </c>
      <c r="J159" s="130">
        <v>2.6869833547000002</v>
      </c>
      <c r="K159" s="130">
        <v>2.6869833547000002</v>
      </c>
      <c r="L159" s="130">
        <v>1.0838170988</v>
      </c>
      <c r="M159" s="130">
        <v>2.3657845230999999</v>
      </c>
      <c r="N159" s="130">
        <v>0.40362411799999998</v>
      </c>
      <c r="O159" s="130">
        <v>4.0362411799999998E-2</v>
      </c>
      <c r="P159" s="130">
        <v>9.4463611899999994E-2</v>
      </c>
      <c r="Q159" s="130">
        <v>0.22686002999999999</v>
      </c>
      <c r="R159" s="130">
        <v>0.50138639630000004</v>
      </c>
      <c r="S159" s="130">
        <v>0.21254690370000001</v>
      </c>
      <c r="T159" s="130" t="s">
        <v>452</v>
      </c>
      <c r="U159" s="130" t="s">
        <v>452</v>
      </c>
      <c r="V159" s="130" t="s">
        <v>452</v>
      </c>
      <c r="W159" s="130">
        <v>3.2631510663999999</v>
      </c>
      <c r="X159" s="130">
        <v>3.9386068000000002E-3</v>
      </c>
      <c r="Y159" s="130">
        <v>1.5323148999999999E-2</v>
      </c>
      <c r="Z159" s="130">
        <v>7.1264162999999997E-3</v>
      </c>
      <c r="AA159" s="130">
        <v>2.5718115400000002E-2</v>
      </c>
      <c r="AB159" s="130">
        <v>5.2106287500000001E-2</v>
      </c>
      <c r="AC159" s="130">
        <v>8.7412230300000004E-2</v>
      </c>
      <c r="AD159" s="130">
        <v>0.38159537430000001</v>
      </c>
      <c r="AE159" s="51"/>
      <c r="AF159" s="130">
        <v>34265.882346999999</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4577"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24578"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D5BF7-2092-40CB-B7C7-2C2F26AAF0E7}">
  <sheetPr codeName="Tabelle19"/>
  <dimension ref="A1:BO193"/>
  <sheetViews>
    <sheetView topLeftCell="Y112"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2006</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2006</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1.1411516960999999</v>
      </c>
      <c r="F14" s="102">
        <v>0.67292227319999998</v>
      </c>
      <c r="G14" s="102">
        <v>1.1770606209000001</v>
      </c>
      <c r="H14" s="102" t="s">
        <v>452</v>
      </c>
      <c r="I14" s="102">
        <v>0.19783467369999999</v>
      </c>
      <c r="J14" s="102">
        <v>0.29240809740000001</v>
      </c>
      <c r="K14" s="102">
        <v>0.38819671389999999</v>
      </c>
      <c r="L14" s="102">
        <v>1.8208951000000001E-2</v>
      </c>
      <c r="M14" s="102">
        <v>2.1423435816</v>
      </c>
      <c r="N14" s="102">
        <v>7.6631102500000006E-2</v>
      </c>
      <c r="O14" s="102">
        <v>2.6867382700000001E-2</v>
      </c>
      <c r="P14" s="102">
        <v>1.48061116E-2</v>
      </c>
      <c r="Q14" s="102">
        <v>4.8993686299999999E-2</v>
      </c>
      <c r="R14" s="102">
        <v>6.22032166E-2</v>
      </c>
      <c r="S14" s="102">
        <v>0.12353459999999999</v>
      </c>
      <c r="T14" s="102" t="s">
        <v>452</v>
      </c>
      <c r="U14" s="102" t="s">
        <v>452</v>
      </c>
      <c r="V14" s="102" t="s">
        <v>452</v>
      </c>
      <c r="W14" s="102">
        <v>0.6522669136</v>
      </c>
      <c r="X14" s="102">
        <v>4.0296160000000001E-4</v>
      </c>
      <c r="Y14" s="102">
        <v>2.9978282999999998E-3</v>
      </c>
      <c r="Z14" s="102">
        <v>2.4852228999999999E-3</v>
      </c>
      <c r="AA14" s="102">
        <v>2.7371916000000001E-3</v>
      </c>
      <c r="AB14" s="102">
        <v>8.6232044000000008E-3</v>
      </c>
      <c r="AC14" s="102">
        <v>4.0904796899999998E-2</v>
      </c>
      <c r="AD14" s="102">
        <v>1.0366049E-2</v>
      </c>
      <c r="AE14" s="103"/>
      <c r="AF14" s="104">
        <v>1303.2222838</v>
      </c>
      <c r="AG14" s="104">
        <v>1266.1873000000001</v>
      </c>
      <c r="AH14" s="104">
        <v>765.34712998999998</v>
      </c>
      <c r="AI14" s="104">
        <v>3339.2176595000001</v>
      </c>
      <c r="AJ14" s="104">
        <v>7476.6575779000004</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1.0804088838999999</v>
      </c>
      <c r="F15" s="102">
        <v>5.9119959600000001E-2</v>
      </c>
      <c r="G15" s="102">
        <v>0.45277186850000001</v>
      </c>
      <c r="H15" s="102" t="s">
        <v>452</v>
      </c>
      <c r="I15" s="102">
        <v>8.6664970300000005E-2</v>
      </c>
      <c r="J15" s="102">
        <v>8.6664984299999998E-2</v>
      </c>
      <c r="K15" s="102">
        <v>8.6665003000000004E-2</v>
      </c>
      <c r="L15" s="102">
        <v>5.9315560999999998E-3</v>
      </c>
      <c r="M15" s="102">
        <v>1.8200000000000001E-4</v>
      </c>
      <c r="N15" s="102">
        <v>9.0999999999999993E-6</v>
      </c>
      <c r="O15" s="102">
        <v>9.0999999999999997E-7</v>
      </c>
      <c r="P15" s="102">
        <v>4.5499999999999996E-6</v>
      </c>
      <c r="Q15" s="102">
        <v>2.7277705999999998E-3</v>
      </c>
      <c r="R15" s="102">
        <v>1.5053017E-2</v>
      </c>
      <c r="S15" s="102">
        <v>1.1470742000000001E-2</v>
      </c>
      <c r="T15" s="102" t="s">
        <v>452</v>
      </c>
      <c r="U15" s="102" t="s">
        <v>452</v>
      </c>
      <c r="V15" s="102" t="s">
        <v>452</v>
      </c>
      <c r="W15" s="102">
        <v>9.0999999999999993E-6</v>
      </c>
      <c r="X15" s="102">
        <v>2.2016999999999999E-5</v>
      </c>
      <c r="Y15" s="102">
        <v>5.9035500000000001E-5</v>
      </c>
      <c r="Z15" s="102">
        <v>3.3309999999999998E-5</v>
      </c>
      <c r="AA15" s="102">
        <v>3.30265E-5</v>
      </c>
      <c r="AB15" s="102">
        <v>1.4738899999999999E-4</v>
      </c>
      <c r="AC15" s="102" t="s">
        <v>241</v>
      </c>
      <c r="AD15" s="102">
        <v>3.6475529999999999E-7</v>
      </c>
      <c r="AE15" s="103"/>
      <c r="AF15" s="104">
        <v>20546.095565</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46.998353584</v>
      </c>
      <c r="F16" s="102">
        <v>1.6442042805999999</v>
      </c>
      <c r="G16" s="102">
        <v>0.69192391949999998</v>
      </c>
      <c r="H16" s="102" t="s">
        <v>452</v>
      </c>
      <c r="I16" s="102">
        <v>0.86344846679999998</v>
      </c>
      <c r="J16" s="102">
        <v>0.88692876200000004</v>
      </c>
      <c r="K16" s="102">
        <v>0.89542993699999995</v>
      </c>
      <c r="L16" s="102">
        <v>0.1693653779</v>
      </c>
      <c r="M16" s="102">
        <v>8.8978814376000006</v>
      </c>
      <c r="N16" s="102">
        <v>2.87152899E-2</v>
      </c>
      <c r="O16" s="102">
        <v>1.02321949E-2</v>
      </c>
      <c r="P16" s="102">
        <v>1.8199733400000001E-2</v>
      </c>
      <c r="Q16" s="102">
        <v>3.0510381499999999E-2</v>
      </c>
      <c r="R16" s="102">
        <v>0.1033210863</v>
      </c>
      <c r="S16" s="102">
        <v>8.4136193600000006E-2</v>
      </c>
      <c r="T16" s="102" t="s">
        <v>452</v>
      </c>
      <c r="U16" s="102" t="s">
        <v>452</v>
      </c>
      <c r="V16" s="102" t="s">
        <v>452</v>
      </c>
      <c r="W16" s="102">
        <v>1.2920654149999999</v>
      </c>
      <c r="X16" s="102">
        <v>8.7121700000000003E-5</v>
      </c>
      <c r="Y16" s="102">
        <v>1.8244680000000001E-4</v>
      </c>
      <c r="Z16" s="102">
        <v>1.825187E-4</v>
      </c>
      <c r="AA16" s="102">
        <v>2.1067540000000001E-4</v>
      </c>
      <c r="AB16" s="102">
        <v>6.6276270000000003E-4</v>
      </c>
      <c r="AC16" s="102">
        <v>1.16696665E-2</v>
      </c>
      <c r="AD16" s="102">
        <v>5.1879836300000003E-2</v>
      </c>
      <c r="AE16" s="103"/>
      <c r="AF16" s="104">
        <v>11909.069240999999</v>
      </c>
      <c r="AG16" s="104" t="s">
        <v>54</v>
      </c>
      <c r="AH16" s="104">
        <v>179619.89872</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0.16281449219999999</v>
      </c>
      <c r="F17" s="102">
        <v>3.1947999999999998E-3</v>
      </c>
      <c r="G17" s="102">
        <v>1.20389E-2</v>
      </c>
      <c r="H17" s="102" t="s">
        <v>452</v>
      </c>
      <c r="I17" s="102">
        <v>1.1784066899999999E-2</v>
      </c>
      <c r="J17" s="102">
        <v>1.51789392E-2</v>
      </c>
      <c r="K17" s="102">
        <v>1.9974458600000002E-2</v>
      </c>
      <c r="L17" s="102">
        <v>5.9096099999999998E-4</v>
      </c>
      <c r="M17" s="102">
        <v>0.25364759349999999</v>
      </c>
      <c r="N17" s="102">
        <v>7.9716879999999996E-4</v>
      </c>
      <c r="O17" s="102">
        <v>8.4554099999999997E-5</v>
      </c>
      <c r="P17" s="102">
        <v>4.0062540000000002E-4</v>
      </c>
      <c r="Q17" s="102">
        <v>1.3981556000000001E-3</v>
      </c>
      <c r="R17" s="102">
        <v>1.9613344E-3</v>
      </c>
      <c r="S17" s="102">
        <v>1.9907579E-3</v>
      </c>
      <c r="T17" s="102" t="s">
        <v>452</v>
      </c>
      <c r="U17" s="102" t="s">
        <v>452</v>
      </c>
      <c r="V17" s="102" t="s">
        <v>452</v>
      </c>
      <c r="W17" s="102">
        <v>9.5074799999999996E-4</v>
      </c>
      <c r="X17" s="102">
        <v>5.2772836000000001E-7</v>
      </c>
      <c r="Y17" s="102">
        <v>1.3958987E-6</v>
      </c>
      <c r="Z17" s="102">
        <v>7.2525201999999998E-7</v>
      </c>
      <c r="AA17" s="102">
        <v>9.3736959999999996E-7</v>
      </c>
      <c r="AB17" s="102">
        <v>3.5862487000000001E-6</v>
      </c>
      <c r="AC17" s="102">
        <v>1.5827889999999999E-4</v>
      </c>
      <c r="AD17" s="102">
        <v>2.4148600000000001E-5</v>
      </c>
      <c r="AE17" s="103"/>
      <c r="AF17" s="104">
        <v>355.2115</v>
      </c>
      <c r="AG17" s="104">
        <v>660.04276599000002</v>
      </c>
      <c r="AH17" s="104">
        <v>98.869038004999993</v>
      </c>
      <c r="AI17" s="104" t="s">
        <v>54</v>
      </c>
      <c r="AJ17" s="104" t="s">
        <v>54</v>
      </c>
      <c r="AK17" s="104" t="s">
        <v>241</v>
      </c>
      <c r="AL17" s="105" t="s">
        <v>50</v>
      </c>
    </row>
    <row r="18" spans="1:39" s="6" customFormat="1" ht="24.75" customHeight="1" thickBot="1" x14ac:dyDescent="0.3">
      <c r="A18" s="99" t="s">
        <v>55</v>
      </c>
      <c r="B18" s="99" t="s">
        <v>62</v>
      </c>
      <c r="C18" s="100" t="s">
        <v>63</v>
      </c>
      <c r="D18" s="101"/>
      <c r="E18" s="102">
        <v>0.38982037009999998</v>
      </c>
      <c r="F18" s="102">
        <v>2.7436000000000001E-3</v>
      </c>
      <c r="G18" s="102">
        <v>1.29465812E-2</v>
      </c>
      <c r="H18" s="102" t="s">
        <v>452</v>
      </c>
      <c r="I18" s="102">
        <v>6.8542090999999996E-3</v>
      </c>
      <c r="J18" s="102">
        <v>7.1255581000000002E-3</v>
      </c>
      <c r="K18" s="102">
        <v>7.4893310999999997E-3</v>
      </c>
      <c r="L18" s="102">
        <v>5.335521E-4</v>
      </c>
      <c r="M18" s="102">
        <v>1.3717999999999999E-2</v>
      </c>
      <c r="N18" s="102">
        <v>2.0241629999999999E-4</v>
      </c>
      <c r="O18" s="102">
        <v>6.8957799999999999E-5</v>
      </c>
      <c r="P18" s="102">
        <v>1.2516520000000001E-4</v>
      </c>
      <c r="Q18" s="102">
        <v>3.2952220000000002E-4</v>
      </c>
      <c r="R18" s="102">
        <v>1.2042654000000001E-3</v>
      </c>
      <c r="S18" s="102">
        <v>9.1038459999999996E-4</v>
      </c>
      <c r="T18" s="102" t="s">
        <v>452</v>
      </c>
      <c r="U18" s="102" t="s">
        <v>452</v>
      </c>
      <c r="V18" s="102" t="s">
        <v>452</v>
      </c>
      <c r="W18" s="102">
        <v>3.2735379999999999E-3</v>
      </c>
      <c r="X18" s="102">
        <v>6.6463285E-7</v>
      </c>
      <c r="Y18" s="102">
        <v>9.5998264000000004E-7</v>
      </c>
      <c r="Z18" s="102">
        <v>9.8055968000000004E-7</v>
      </c>
      <c r="AA18" s="102">
        <v>1.0375137E-6</v>
      </c>
      <c r="AB18" s="102">
        <v>3.6426887999999999E-6</v>
      </c>
      <c r="AC18" s="102" t="s">
        <v>241</v>
      </c>
      <c r="AD18" s="102">
        <v>2.8637599999999998E-5</v>
      </c>
      <c r="AE18" s="103"/>
      <c r="AF18" s="104">
        <v>1366.2756999999999</v>
      </c>
      <c r="AG18" s="104" t="s">
        <v>54</v>
      </c>
      <c r="AH18" s="104">
        <v>1909.7997739</v>
      </c>
      <c r="AI18" s="104" t="s">
        <v>54</v>
      </c>
      <c r="AJ18" s="104" t="s">
        <v>54</v>
      </c>
      <c r="AK18" s="104" t="s">
        <v>241</v>
      </c>
      <c r="AL18" s="105" t="s">
        <v>50</v>
      </c>
    </row>
    <row r="19" spans="1:39" s="6" customFormat="1" ht="24.75" customHeight="1" thickBot="1" x14ac:dyDescent="0.3">
      <c r="A19" s="99" t="s">
        <v>55</v>
      </c>
      <c r="B19" s="99" t="s">
        <v>64</v>
      </c>
      <c r="C19" s="100" t="s">
        <v>65</v>
      </c>
      <c r="D19" s="101"/>
      <c r="E19" s="102">
        <v>1.1504738750000001</v>
      </c>
      <c r="F19" s="102">
        <v>7.5662125900000002E-2</v>
      </c>
      <c r="G19" s="102">
        <v>0.53775187290000004</v>
      </c>
      <c r="H19" s="102">
        <v>1.4227559999999999E-4</v>
      </c>
      <c r="I19" s="102">
        <v>0.10032972549999999</v>
      </c>
      <c r="J19" s="102">
        <v>0.1167238585</v>
      </c>
      <c r="K19" s="102">
        <v>0.12957034119999999</v>
      </c>
      <c r="L19" s="102">
        <v>1.8313163699999999E-2</v>
      </c>
      <c r="M19" s="102">
        <v>0.28887479999999999</v>
      </c>
      <c r="N19" s="102">
        <v>5.2583039300000002E-2</v>
      </c>
      <c r="O19" s="102">
        <v>7.3829035999999999E-3</v>
      </c>
      <c r="P19" s="102">
        <v>1.11941362E-2</v>
      </c>
      <c r="Q19" s="102">
        <v>3.3301168700000001E-2</v>
      </c>
      <c r="R19" s="102">
        <v>0.16987626580000001</v>
      </c>
      <c r="S19" s="102">
        <v>0.11894831810000001</v>
      </c>
      <c r="T19" s="102" t="s">
        <v>452</v>
      </c>
      <c r="U19" s="102" t="s">
        <v>452</v>
      </c>
      <c r="V19" s="102" t="s">
        <v>452</v>
      </c>
      <c r="W19" s="102">
        <v>5.0659151499999999E-2</v>
      </c>
      <c r="X19" s="102">
        <v>2.143328E-4</v>
      </c>
      <c r="Y19" s="102">
        <v>3.626484E-4</v>
      </c>
      <c r="Z19" s="102">
        <v>3.3078939999999998E-4</v>
      </c>
      <c r="AA19" s="102">
        <v>2.2315249999999999E-4</v>
      </c>
      <c r="AB19" s="102">
        <v>1.1309231999999999E-3</v>
      </c>
      <c r="AC19" s="102">
        <v>3.5155112999999999E-3</v>
      </c>
      <c r="AD19" s="102">
        <v>2.5350943E-3</v>
      </c>
      <c r="AE19" s="103"/>
      <c r="AF19" s="104">
        <v>20767.025900000001</v>
      </c>
      <c r="AG19" s="104">
        <v>701.60400000000004</v>
      </c>
      <c r="AH19" s="104">
        <v>4016.3693257</v>
      </c>
      <c r="AI19" s="104">
        <v>211.63665</v>
      </c>
      <c r="AJ19" s="104">
        <v>680.10590904000003</v>
      </c>
      <c r="AK19" s="104" t="s">
        <v>241</v>
      </c>
      <c r="AL19" s="105" t="s">
        <v>50</v>
      </c>
    </row>
    <row r="20" spans="1:39" s="6" customFormat="1" ht="24.75" customHeight="1" thickBot="1" x14ac:dyDescent="0.3">
      <c r="A20" s="99" t="s">
        <v>55</v>
      </c>
      <c r="B20" s="99" t="s">
        <v>66</v>
      </c>
      <c r="C20" s="100" t="s">
        <v>67</v>
      </c>
      <c r="D20" s="101"/>
      <c r="E20" s="102">
        <v>1.7784346680000001</v>
      </c>
      <c r="F20" s="102">
        <v>0.34829482579999999</v>
      </c>
      <c r="G20" s="102">
        <v>1.3887154821000001</v>
      </c>
      <c r="H20" s="102">
        <v>5.7454469000000003E-3</v>
      </c>
      <c r="I20" s="102">
        <v>0.1348245528</v>
      </c>
      <c r="J20" s="102">
        <v>0.1530925471</v>
      </c>
      <c r="K20" s="102">
        <v>0.16719485910000001</v>
      </c>
      <c r="L20" s="102">
        <v>3.6949830199999999E-2</v>
      </c>
      <c r="M20" s="102">
        <v>3.5172928270999999</v>
      </c>
      <c r="N20" s="102">
        <v>0.4964764458</v>
      </c>
      <c r="O20" s="102">
        <v>0.12713684319999999</v>
      </c>
      <c r="P20" s="102">
        <v>3.9968625899999999E-2</v>
      </c>
      <c r="Q20" s="102">
        <v>0.25403102179999998</v>
      </c>
      <c r="R20" s="102">
        <v>1.0217156128</v>
      </c>
      <c r="S20" s="102">
        <v>0.99107498729999999</v>
      </c>
      <c r="T20" s="102" t="s">
        <v>452</v>
      </c>
      <c r="U20" s="102" t="s">
        <v>452</v>
      </c>
      <c r="V20" s="102" t="s">
        <v>452</v>
      </c>
      <c r="W20" s="102">
        <v>1.1982832295000001</v>
      </c>
      <c r="X20" s="102">
        <v>1.8451917E-3</v>
      </c>
      <c r="Y20" s="102">
        <v>2.1973918499999998E-2</v>
      </c>
      <c r="Z20" s="102">
        <v>9.7871395E-3</v>
      </c>
      <c r="AA20" s="102">
        <v>1.5961562999999999E-3</v>
      </c>
      <c r="AB20" s="102">
        <v>3.5202405899999997E-2</v>
      </c>
      <c r="AC20" s="102">
        <v>3.0960651799999999E-2</v>
      </c>
      <c r="AD20" s="102">
        <v>3.3391702000000002E-2</v>
      </c>
      <c r="AE20" s="103"/>
      <c r="AF20" s="104">
        <v>5603.4170999999997</v>
      </c>
      <c r="AG20" s="104" t="s">
        <v>54</v>
      </c>
      <c r="AH20" s="104">
        <v>354.67925380999998</v>
      </c>
      <c r="AI20" s="104">
        <v>10457.09151</v>
      </c>
      <c r="AJ20" s="104">
        <v>916.30139999999994</v>
      </c>
      <c r="AK20" s="104" t="s">
        <v>241</v>
      </c>
      <c r="AL20" s="105" t="s">
        <v>50</v>
      </c>
    </row>
    <row r="21" spans="1:39" s="6" customFormat="1" ht="24.75" customHeight="1" thickBot="1" x14ac:dyDescent="0.3">
      <c r="A21" s="99" t="s">
        <v>55</v>
      </c>
      <c r="B21" s="99" t="s">
        <v>68</v>
      </c>
      <c r="C21" s="100" t="s">
        <v>69</v>
      </c>
      <c r="D21" s="101"/>
      <c r="E21" s="102">
        <v>0.36894175800000001</v>
      </c>
      <c r="F21" s="102">
        <v>3.41286586E-2</v>
      </c>
      <c r="G21" s="102">
        <v>0.25693526999999999</v>
      </c>
      <c r="H21" s="102" t="s">
        <v>452</v>
      </c>
      <c r="I21" s="102">
        <v>2.13119446E-2</v>
      </c>
      <c r="J21" s="102">
        <v>3.4463841100000003E-2</v>
      </c>
      <c r="K21" s="102">
        <v>4.5610510200000003E-2</v>
      </c>
      <c r="L21" s="102">
        <v>8.0066218000000005E-3</v>
      </c>
      <c r="M21" s="102">
        <v>0.14600060000000001</v>
      </c>
      <c r="N21" s="102">
        <v>1.7064379300000002E-2</v>
      </c>
      <c r="O21" s="102">
        <v>1.7406492E-3</v>
      </c>
      <c r="P21" s="102">
        <v>5.5566671999999996E-3</v>
      </c>
      <c r="Q21" s="102">
        <v>9.2611172000000002E-3</v>
      </c>
      <c r="R21" s="102">
        <v>1.72806304E-2</v>
      </c>
      <c r="S21" s="102">
        <v>9.8018445999999999E-3</v>
      </c>
      <c r="T21" s="102" t="s">
        <v>452</v>
      </c>
      <c r="U21" s="102" t="s">
        <v>452</v>
      </c>
      <c r="V21" s="102" t="s">
        <v>452</v>
      </c>
      <c r="W21" s="102">
        <v>1.0492558000000001E-2</v>
      </c>
      <c r="X21" s="102">
        <v>3.0939083000000002E-6</v>
      </c>
      <c r="Y21" s="102">
        <v>1.72024E-5</v>
      </c>
      <c r="Z21" s="102">
        <v>8.4795069999999999E-6</v>
      </c>
      <c r="AA21" s="102">
        <v>1.2612199999999999E-5</v>
      </c>
      <c r="AB21" s="102">
        <v>4.1388099999999998E-5</v>
      </c>
      <c r="AC21" s="102">
        <v>3.8377499999999998E-6</v>
      </c>
      <c r="AD21" s="102">
        <v>1.1798660999999999E-3</v>
      </c>
      <c r="AE21" s="103"/>
      <c r="AF21" s="104">
        <v>4135.5333000000001</v>
      </c>
      <c r="AG21" s="104" t="s">
        <v>54</v>
      </c>
      <c r="AH21" s="104">
        <v>1023.2652633</v>
      </c>
      <c r="AI21" s="104" t="s">
        <v>54</v>
      </c>
      <c r="AJ21" s="104">
        <v>0.69020000000000004</v>
      </c>
      <c r="AK21" s="104" t="s">
        <v>241</v>
      </c>
      <c r="AL21" s="105" t="s">
        <v>50</v>
      </c>
    </row>
    <row r="22" spans="1:39" s="6" customFormat="1" ht="24.75" customHeight="1" thickBot="1" x14ac:dyDescent="0.3">
      <c r="A22" s="99" t="s">
        <v>55</v>
      </c>
      <c r="B22" s="106" t="s">
        <v>70</v>
      </c>
      <c r="C22" s="100" t="s">
        <v>71</v>
      </c>
      <c r="D22" s="101"/>
      <c r="E22" s="102">
        <v>2.7794912711999999</v>
      </c>
      <c r="F22" s="102">
        <v>0.10406593879999999</v>
      </c>
      <c r="G22" s="102">
        <v>0.35763672639999999</v>
      </c>
      <c r="H22" s="102">
        <v>2.6224270000000001E-4</v>
      </c>
      <c r="I22" s="102">
        <v>1.15481842E-2</v>
      </c>
      <c r="J22" s="102">
        <v>1.33436114E-2</v>
      </c>
      <c r="K22" s="102">
        <v>1.5906812999999999E-2</v>
      </c>
      <c r="L22" s="102">
        <v>1.4975461E-3</v>
      </c>
      <c r="M22" s="102">
        <v>0.9025160834</v>
      </c>
      <c r="N22" s="102">
        <v>1.23665489E-2</v>
      </c>
      <c r="O22" s="102">
        <v>7.2279389999999998E-4</v>
      </c>
      <c r="P22" s="102">
        <v>1.0001919999999999E-2</v>
      </c>
      <c r="Q22" s="102">
        <v>1.3562229800000001E-2</v>
      </c>
      <c r="R22" s="102">
        <v>2.9959995699999999E-2</v>
      </c>
      <c r="S22" s="102">
        <v>0.14731703509999999</v>
      </c>
      <c r="T22" s="102" t="s">
        <v>452</v>
      </c>
      <c r="U22" s="102" t="s">
        <v>452</v>
      </c>
      <c r="V22" s="102" t="s">
        <v>452</v>
      </c>
      <c r="W22" s="102">
        <v>8.1134624000000002E-2</v>
      </c>
      <c r="X22" s="102">
        <v>4.2623501999999999E-3</v>
      </c>
      <c r="Y22" s="102">
        <v>3.0202360399999999E-2</v>
      </c>
      <c r="Z22" s="102">
        <v>3.8955552999999999E-3</v>
      </c>
      <c r="AA22" s="102">
        <v>3.3795734E-3</v>
      </c>
      <c r="AB22" s="102">
        <v>4.1739839200000003E-2</v>
      </c>
      <c r="AC22" s="102">
        <v>7.6459342000000001E-3</v>
      </c>
      <c r="AD22" s="102">
        <v>0.17393262970000001</v>
      </c>
      <c r="AE22" s="103"/>
      <c r="AF22" s="104">
        <v>3079.9908</v>
      </c>
      <c r="AG22" s="104">
        <v>3849.7046</v>
      </c>
      <c r="AH22" s="104">
        <v>142.51356659999999</v>
      </c>
      <c r="AI22" s="104">
        <v>211.52695</v>
      </c>
      <c r="AJ22" s="104">
        <v>3090.2923208000002</v>
      </c>
      <c r="AK22" s="104" t="s">
        <v>241</v>
      </c>
      <c r="AL22" s="105" t="s">
        <v>50</v>
      </c>
    </row>
    <row r="23" spans="1:39" s="6" customFormat="1" ht="24.75" customHeight="1" thickBot="1" x14ac:dyDescent="0.3">
      <c r="A23" s="99" t="s">
        <v>72</v>
      </c>
      <c r="B23" s="106" t="s">
        <v>73</v>
      </c>
      <c r="C23" s="100" t="s">
        <v>74</v>
      </c>
      <c r="D23" s="107"/>
      <c r="E23" s="102">
        <v>7.5657091517000001</v>
      </c>
      <c r="F23" s="102">
        <v>0.40890492369999998</v>
      </c>
      <c r="G23" s="102">
        <v>0.42077225670000001</v>
      </c>
      <c r="H23" s="102">
        <v>2.4205725999999999E-3</v>
      </c>
      <c r="I23" s="102">
        <v>0.1115099787</v>
      </c>
      <c r="J23" s="102">
        <v>0.11737892480000001</v>
      </c>
      <c r="K23" s="102">
        <v>0.11737892480000001</v>
      </c>
      <c r="L23" s="102">
        <v>4.57190913E-2</v>
      </c>
      <c r="M23" s="102">
        <v>1.9342981414</v>
      </c>
      <c r="N23" s="102">
        <v>3.04907432E-2</v>
      </c>
      <c r="O23" s="102">
        <v>3.0490742999999998E-3</v>
      </c>
      <c r="P23" s="102">
        <v>7.0128710000000002E-4</v>
      </c>
      <c r="Q23" s="102">
        <v>1.52453716E-2</v>
      </c>
      <c r="R23" s="102">
        <v>1.52453716E-2</v>
      </c>
      <c r="S23" s="102">
        <v>0.5183426351</v>
      </c>
      <c r="T23" s="102" t="s">
        <v>452</v>
      </c>
      <c r="U23" s="102" t="s">
        <v>452</v>
      </c>
      <c r="V23" s="102" t="s">
        <v>452</v>
      </c>
      <c r="W23" s="102">
        <v>3.04907432E-2</v>
      </c>
      <c r="X23" s="102">
        <v>9.1472229999999995E-3</v>
      </c>
      <c r="Y23" s="102">
        <v>1.52453716E-2</v>
      </c>
      <c r="Z23" s="102" t="s">
        <v>452</v>
      </c>
      <c r="AA23" s="102" t="s">
        <v>452</v>
      </c>
      <c r="AB23" s="102">
        <v>2.4392594600000001E-2</v>
      </c>
      <c r="AC23" s="102" t="s">
        <v>241</v>
      </c>
      <c r="AD23" s="102" t="s">
        <v>452</v>
      </c>
      <c r="AE23" s="103"/>
      <c r="AF23" s="104">
        <v>13141.510337</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0.49100338119999998</v>
      </c>
      <c r="F24" s="102">
        <v>0.26601709229999998</v>
      </c>
      <c r="G24" s="102">
        <v>0.3100945618</v>
      </c>
      <c r="H24" s="102">
        <v>3.6261942999999998E-3</v>
      </c>
      <c r="I24" s="102">
        <v>0.45393220989999999</v>
      </c>
      <c r="J24" s="102">
        <v>0.46785922159999999</v>
      </c>
      <c r="K24" s="102">
        <v>0.51494519589999999</v>
      </c>
      <c r="L24" s="102">
        <v>7.0238246700000007E-2</v>
      </c>
      <c r="M24" s="102">
        <v>2.8338607798000002</v>
      </c>
      <c r="N24" s="102">
        <v>7.4721525999999996E-2</v>
      </c>
      <c r="O24" s="102">
        <v>2.1872172200000001E-2</v>
      </c>
      <c r="P24" s="102">
        <v>8.1362200999999992E-3</v>
      </c>
      <c r="Q24" s="102">
        <v>4.2056057899999999E-2</v>
      </c>
      <c r="R24" s="102">
        <v>0.15148542919999999</v>
      </c>
      <c r="S24" s="102">
        <v>0.15837833200000001</v>
      </c>
      <c r="T24" s="102" t="s">
        <v>452</v>
      </c>
      <c r="U24" s="102" t="s">
        <v>452</v>
      </c>
      <c r="V24" s="102" t="s">
        <v>452</v>
      </c>
      <c r="W24" s="102">
        <v>0.2026745506</v>
      </c>
      <c r="X24" s="102">
        <v>2.8053099999999999E-4</v>
      </c>
      <c r="Y24" s="102">
        <v>3.4176734000000001E-3</v>
      </c>
      <c r="Z24" s="102">
        <v>1.5871165999999999E-3</v>
      </c>
      <c r="AA24" s="102">
        <v>2.4399E-4</v>
      </c>
      <c r="AB24" s="102">
        <v>5.5293110000000003E-3</v>
      </c>
      <c r="AC24" s="102">
        <v>1.5874661200000001E-2</v>
      </c>
      <c r="AD24" s="102">
        <v>9.0534511000000002E-3</v>
      </c>
      <c r="AE24" s="103"/>
      <c r="AF24" s="104">
        <v>3953.7708736999998</v>
      </c>
      <c r="AG24" s="104">
        <v>0.114</v>
      </c>
      <c r="AH24" s="104">
        <v>470.62976823000002</v>
      </c>
      <c r="AI24" s="104">
        <v>2922.8996685000002</v>
      </c>
      <c r="AJ24" s="104">
        <v>137.6746</v>
      </c>
      <c r="AK24" s="104" t="s">
        <v>241</v>
      </c>
      <c r="AL24" s="105" t="s">
        <v>50</v>
      </c>
    </row>
    <row r="25" spans="1:39" s="6" customFormat="1" ht="24.75" customHeight="1" thickBot="1" x14ac:dyDescent="0.3">
      <c r="A25" s="99" t="s">
        <v>77</v>
      </c>
      <c r="B25" s="106" t="s">
        <v>78</v>
      </c>
      <c r="C25" s="109" t="s">
        <v>79</v>
      </c>
      <c r="D25" s="101"/>
      <c r="E25" s="102">
        <v>0.56739274709999998</v>
      </c>
      <c r="F25" s="102">
        <v>8.50309229E-2</v>
      </c>
      <c r="G25" s="102">
        <v>1.36291773E-2</v>
      </c>
      <c r="H25" s="102" t="s">
        <v>241</v>
      </c>
      <c r="I25" s="102">
        <v>5.7242545000000004E-3</v>
      </c>
      <c r="J25" s="102">
        <v>5.7242545000000004E-3</v>
      </c>
      <c r="K25" s="102">
        <v>5.7242545000000004E-3</v>
      </c>
      <c r="L25" s="102">
        <v>2.7460268000000002E-3</v>
      </c>
      <c r="M25" s="102">
        <v>0.80244557719999998</v>
      </c>
      <c r="N25" s="102">
        <v>3.5334903999999999E-3</v>
      </c>
      <c r="O25" s="102">
        <v>5.0478429999999998E-4</v>
      </c>
      <c r="P25" s="102">
        <v>1.514353E-3</v>
      </c>
      <c r="Q25" s="102">
        <v>2.5239217E-3</v>
      </c>
      <c r="R25" s="102">
        <v>2.5239217E-3</v>
      </c>
      <c r="S25" s="102">
        <v>2.5239217E-3</v>
      </c>
      <c r="T25" s="102" t="s">
        <v>452</v>
      </c>
      <c r="U25" s="102" t="s">
        <v>452</v>
      </c>
      <c r="V25" s="102" t="s">
        <v>452</v>
      </c>
      <c r="W25" s="102">
        <v>3.0287061E-3</v>
      </c>
      <c r="X25" s="102">
        <v>2.5262439999999999E-4</v>
      </c>
      <c r="Y25" s="102">
        <v>4.6314469999999999E-4</v>
      </c>
      <c r="Z25" s="102">
        <v>1.5733620000000001E-4</v>
      </c>
      <c r="AA25" s="102">
        <v>5.4292079999999996E-4</v>
      </c>
      <c r="AB25" s="102">
        <v>1.4160261E-3</v>
      </c>
      <c r="AC25" s="102" t="s">
        <v>241</v>
      </c>
      <c r="AD25" s="102" t="s">
        <v>452</v>
      </c>
      <c r="AE25" s="103"/>
      <c r="AF25" s="104">
        <v>2175.6205260000002</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0.95025406290000003</v>
      </c>
      <c r="F26" s="102">
        <v>0.29132042050000001</v>
      </c>
      <c r="G26" s="102">
        <v>2.3550992900000001E-2</v>
      </c>
      <c r="H26" s="102" t="s">
        <v>452</v>
      </c>
      <c r="I26" s="102">
        <v>9.3335119000000008E-3</v>
      </c>
      <c r="J26" s="102">
        <v>9.3335119000000008E-3</v>
      </c>
      <c r="K26" s="102">
        <v>9.3335119000000008E-3</v>
      </c>
      <c r="L26" s="102">
        <v>4.4403419999999999E-3</v>
      </c>
      <c r="M26" s="102">
        <v>1.5456906529000001</v>
      </c>
      <c r="N26" s="102">
        <v>0.2068269183</v>
      </c>
      <c r="O26" s="102">
        <v>8.7082849999999999E-4</v>
      </c>
      <c r="P26" s="102">
        <v>2.6035723999999999E-3</v>
      </c>
      <c r="Q26" s="102">
        <v>4.3541424999999998E-3</v>
      </c>
      <c r="R26" s="102">
        <v>4.3541424999999998E-3</v>
      </c>
      <c r="S26" s="102">
        <v>4.8443610000000002E-3</v>
      </c>
      <c r="T26" s="102" t="s">
        <v>452</v>
      </c>
      <c r="U26" s="102" t="s">
        <v>452</v>
      </c>
      <c r="V26" s="102" t="s">
        <v>452</v>
      </c>
      <c r="W26" s="102">
        <v>5.8013492E-3</v>
      </c>
      <c r="X26" s="102">
        <v>4.3581479999999997E-4</v>
      </c>
      <c r="Y26" s="102">
        <v>7.9899389999999999E-4</v>
      </c>
      <c r="Z26" s="102">
        <v>2.714285E-4</v>
      </c>
      <c r="AA26" s="102">
        <v>9.3661959999999996E-4</v>
      </c>
      <c r="AB26" s="102">
        <v>2.4428568E-3</v>
      </c>
      <c r="AC26" s="102" t="s">
        <v>241</v>
      </c>
      <c r="AD26" s="102" t="s">
        <v>452</v>
      </c>
      <c r="AE26" s="103"/>
      <c r="AF26" s="104">
        <v>3753.5085284000002</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15.583812289999999</v>
      </c>
      <c r="F27" s="102">
        <v>11.323919448</v>
      </c>
      <c r="G27" s="102">
        <v>2.8550286899999999E-2</v>
      </c>
      <c r="H27" s="102">
        <v>1.8105874475999999</v>
      </c>
      <c r="I27" s="102">
        <v>0.50650954020000005</v>
      </c>
      <c r="J27" s="102">
        <v>0.50650954020000005</v>
      </c>
      <c r="K27" s="102">
        <v>0.50650954020000005</v>
      </c>
      <c r="L27" s="102">
        <v>0.34401449779999999</v>
      </c>
      <c r="M27" s="102">
        <v>78.042107016000003</v>
      </c>
      <c r="N27" s="102">
        <v>7.8556738799999998E-2</v>
      </c>
      <c r="O27" s="102">
        <v>1.6972991600000001E-2</v>
      </c>
      <c r="P27" s="102">
        <v>1.1845489400000001E-2</v>
      </c>
      <c r="Q27" s="102">
        <v>8.4876488299999997E-2</v>
      </c>
      <c r="R27" s="102">
        <v>8.4928677300000005E-2</v>
      </c>
      <c r="S27" s="102">
        <v>2.8854571267</v>
      </c>
      <c r="T27" s="102" t="s">
        <v>452</v>
      </c>
      <c r="U27" s="102" t="s">
        <v>452</v>
      </c>
      <c r="V27" s="102" t="s">
        <v>452</v>
      </c>
      <c r="W27" s="102">
        <v>0.16991197099999999</v>
      </c>
      <c r="X27" s="102">
        <v>8.4082547899999999E-2</v>
      </c>
      <c r="Y27" s="102">
        <v>9.4996633900000002E-2</v>
      </c>
      <c r="Z27" s="102">
        <v>7.0829719700000002E-2</v>
      </c>
      <c r="AA27" s="102">
        <v>9.0462879800000007E-2</v>
      </c>
      <c r="AB27" s="102">
        <v>0.34037178140000002</v>
      </c>
      <c r="AC27" s="102">
        <v>0.1688284431</v>
      </c>
      <c r="AD27" s="102">
        <v>0.41548094679999997</v>
      </c>
      <c r="AE27" s="103"/>
      <c r="AF27" s="104">
        <v>74269.080159999998</v>
      </c>
      <c r="AG27" s="104" t="s">
        <v>241</v>
      </c>
      <c r="AH27" s="104" t="s">
        <v>54</v>
      </c>
      <c r="AI27" s="104">
        <v>56.257942653000001</v>
      </c>
      <c r="AJ27" s="104" t="s">
        <v>241</v>
      </c>
      <c r="AK27" s="104" t="s">
        <v>241</v>
      </c>
      <c r="AL27" s="105" t="s">
        <v>50</v>
      </c>
    </row>
    <row r="28" spans="1:39" s="6" customFormat="1" ht="24.75" customHeight="1" thickBot="1" x14ac:dyDescent="0.3">
      <c r="A28" s="99" t="s">
        <v>82</v>
      </c>
      <c r="B28" s="99" t="s">
        <v>85</v>
      </c>
      <c r="C28" s="100" t="s">
        <v>86</v>
      </c>
      <c r="D28" s="101"/>
      <c r="E28" s="102">
        <v>7.4805635929000003</v>
      </c>
      <c r="F28" s="102">
        <v>1.2123303798</v>
      </c>
      <c r="G28" s="102">
        <v>1.51038531E-2</v>
      </c>
      <c r="H28" s="102">
        <v>9.0172554099999996E-2</v>
      </c>
      <c r="I28" s="102">
        <v>0.75067406400000003</v>
      </c>
      <c r="J28" s="102">
        <v>0.75067406400000003</v>
      </c>
      <c r="K28" s="102">
        <v>0.75067406400000003</v>
      </c>
      <c r="L28" s="102">
        <v>0.54458014389999998</v>
      </c>
      <c r="M28" s="102">
        <v>16.01739547</v>
      </c>
      <c r="N28" s="102">
        <v>3.8738797800000002E-2</v>
      </c>
      <c r="O28" s="102">
        <v>4.3773950999999997E-3</v>
      </c>
      <c r="P28" s="102">
        <v>1.4423839999999999E-3</v>
      </c>
      <c r="Q28" s="102">
        <v>2.1886975499999999E-2</v>
      </c>
      <c r="R28" s="102">
        <v>2.1886975499999999E-2</v>
      </c>
      <c r="S28" s="102">
        <v>0.74415716759999995</v>
      </c>
      <c r="T28" s="102" t="s">
        <v>452</v>
      </c>
      <c r="U28" s="102" t="s">
        <v>452</v>
      </c>
      <c r="V28" s="102" t="s">
        <v>452</v>
      </c>
      <c r="W28" s="102">
        <v>4.3773950999999998E-2</v>
      </c>
      <c r="X28" s="102">
        <v>4.3693863200000002E-2</v>
      </c>
      <c r="Y28" s="102">
        <v>4.91207923E-2</v>
      </c>
      <c r="Z28" s="102">
        <v>3.8243008799999999E-2</v>
      </c>
      <c r="AA28" s="102">
        <v>4.1429632100000002E-2</v>
      </c>
      <c r="AB28" s="102">
        <v>0.17248729639999999</v>
      </c>
      <c r="AC28" s="102">
        <v>0.12164059720000001</v>
      </c>
      <c r="AD28" s="102">
        <v>0.36225002969999998</v>
      </c>
      <c r="AE28" s="103"/>
      <c r="AF28" s="104">
        <v>18864.098662</v>
      </c>
      <c r="AG28" s="104" t="s">
        <v>241</v>
      </c>
      <c r="AH28" s="104" t="s">
        <v>54</v>
      </c>
      <c r="AI28" s="104">
        <v>51.223017272</v>
      </c>
      <c r="AJ28" s="104" t="s">
        <v>241</v>
      </c>
      <c r="AK28" s="104" t="s">
        <v>241</v>
      </c>
      <c r="AL28" s="105" t="s">
        <v>50</v>
      </c>
    </row>
    <row r="29" spans="1:39" s="6" customFormat="1" ht="24.75" customHeight="1" thickBot="1" x14ac:dyDescent="0.3">
      <c r="A29" s="99" t="s">
        <v>82</v>
      </c>
      <c r="B29" s="99" t="s">
        <v>87</v>
      </c>
      <c r="C29" s="100" t="s">
        <v>88</v>
      </c>
      <c r="D29" s="101"/>
      <c r="E29" s="102">
        <v>28.450285423</v>
      </c>
      <c r="F29" s="102">
        <v>2.0437936097999998</v>
      </c>
      <c r="G29" s="102">
        <v>3.5016773500000001E-2</v>
      </c>
      <c r="H29" s="102">
        <v>8.8663270000000002E-3</v>
      </c>
      <c r="I29" s="102">
        <v>0.74397095830000004</v>
      </c>
      <c r="J29" s="102">
        <v>0.74397095830000004</v>
      </c>
      <c r="K29" s="102">
        <v>0.74397095830000004</v>
      </c>
      <c r="L29" s="102">
        <v>0.48443235880000002</v>
      </c>
      <c r="M29" s="102">
        <v>8.1604365879999996</v>
      </c>
      <c r="N29" s="102">
        <v>8.9187912300000005E-2</v>
      </c>
      <c r="O29" s="102">
        <v>9.1338471000000001E-3</v>
      </c>
      <c r="P29" s="102">
        <v>2.2779546000000002E-3</v>
      </c>
      <c r="Q29" s="102">
        <v>4.5655314299999999E-2</v>
      </c>
      <c r="R29" s="102">
        <v>4.57062601E-2</v>
      </c>
      <c r="S29" s="102">
        <v>1.5519453936000001</v>
      </c>
      <c r="T29" s="102" t="s">
        <v>452</v>
      </c>
      <c r="U29" s="102" t="s">
        <v>452</v>
      </c>
      <c r="V29" s="102" t="s">
        <v>452</v>
      </c>
      <c r="W29" s="102">
        <v>9.1436215799999998E-2</v>
      </c>
      <c r="X29" s="102">
        <v>2.4865940100000001E-2</v>
      </c>
      <c r="Y29" s="102">
        <v>0.15141333230000001</v>
      </c>
      <c r="Z29" s="102">
        <v>0.16920988770000001</v>
      </c>
      <c r="AA29" s="102">
        <v>3.8970671399999997E-2</v>
      </c>
      <c r="AB29" s="102">
        <v>0.38445983150000002</v>
      </c>
      <c r="AC29" s="102">
        <v>6.7523608999999998E-2</v>
      </c>
      <c r="AD29" s="102">
        <v>18.608586826</v>
      </c>
      <c r="AE29" s="103"/>
      <c r="AF29" s="104">
        <v>39224.522654</v>
      </c>
      <c r="AG29" s="104" t="s">
        <v>241</v>
      </c>
      <c r="AH29" s="104">
        <v>106.28234997</v>
      </c>
      <c r="AI29" s="104">
        <v>123.51117554</v>
      </c>
      <c r="AJ29" s="104" t="s">
        <v>241</v>
      </c>
      <c r="AK29" s="104" t="s">
        <v>241</v>
      </c>
      <c r="AL29" s="105" t="s">
        <v>50</v>
      </c>
    </row>
    <row r="30" spans="1:39" s="6" customFormat="1" ht="24.75" customHeight="1" thickBot="1" x14ac:dyDescent="0.3">
      <c r="A30" s="99" t="s">
        <v>82</v>
      </c>
      <c r="B30" s="99" t="s">
        <v>89</v>
      </c>
      <c r="C30" s="100" t="s">
        <v>90</v>
      </c>
      <c r="D30" s="101"/>
      <c r="E30" s="102">
        <v>0.15260065310000001</v>
      </c>
      <c r="F30" s="102">
        <v>2.0095698606000001</v>
      </c>
      <c r="G30" s="102">
        <v>3.4313079999999998E-4</v>
      </c>
      <c r="H30" s="102">
        <v>1.6663644E-3</v>
      </c>
      <c r="I30" s="102">
        <v>0.113923962</v>
      </c>
      <c r="J30" s="102">
        <v>0.113923962</v>
      </c>
      <c r="K30" s="102">
        <v>0.113923962</v>
      </c>
      <c r="L30" s="102">
        <v>1.9410402100000002E-2</v>
      </c>
      <c r="M30" s="102">
        <v>7.6751307553999997</v>
      </c>
      <c r="N30" s="102">
        <v>1.0293925E-3</v>
      </c>
      <c r="O30" s="102">
        <v>3.4313079999999998E-4</v>
      </c>
      <c r="P30" s="102">
        <v>2.8823150000000002E-4</v>
      </c>
      <c r="Q30" s="102">
        <v>1.7156541999999999E-3</v>
      </c>
      <c r="R30" s="102">
        <v>1.7156541999999999E-3</v>
      </c>
      <c r="S30" s="102">
        <v>5.8332242499999999E-2</v>
      </c>
      <c r="T30" s="102" t="s">
        <v>452</v>
      </c>
      <c r="U30" s="102" t="s">
        <v>452</v>
      </c>
      <c r="V30" s="102" t="s">
        <v>452</v>
      </c>
      <c r="W30" s="102">
        <v>3.4313083999999998E-3</v>
      </c>
      <c r="X30" s="102">
        <v>1.3725234E-3</v>
      </c>
      <c r="Y30" s="102">
        <v>1.3725234E-3</v>
      </c>
      <c r="Z30" s="102" t="s">
        <v>452</v>
      </c>
      <c r="AA30" s="102" t="s">
        <v>452</v>
      </c>
      <c r="AB30" s="102">
        <v>2.7450466999999999E-3</v>
      </c>
      <c r="AC30" s="102">
        <v>3.1416900000000001E-5</v>
      </c>
      <c r="AD30" s="102">
        <v>6.8626169999999999E-4</v>
      </c>
      <c r="AE30" s="103"/>
      <c r="AF30" s="104">
        <v>1506.2997817</v>
      </c>
      <c r="AG30" s="104" t="s">
        <v>241</v>
      </c>
      <c r="AH30" s="104" t="s">
        <v>54</v>
      </c>
      <c r="AI30" s="104">
        <v>2.72256744E-2</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2.4531919605999999</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63158.435154999999</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0.37081967570000002</v>
      </c>
      <c r="J32" s="102">
        <v>0.52474364949999996</v>
      </c>
      <c r="K32" s="102">
        <v>4.1802495932000001</v>
      </c>
      <c r="L32" s="102">
        <v>1.48648088E-2</v>
      </c>
      <c r="M32" s="102" t="s">
        <v>241</v>
      </c>
      <c r="N32" s="102">
        <v>1.4346429436999999</v>
      </c>
      <c r="O32" s="102">
        <v>3.8686550000000002E-4</v>
      </c>
      <c r="P32" s="102">
        <v>3.1723862000000002E-3</v>
      </c>
      <c r="Q32" s="102">
        <v>1.840702E-4</v>
      </c>
      <c r="R32" s="102">
        <v>2.2696068600000001E-2</v>
      </c>
      <c r="S32" s="102">
        <v>12.950677759</v>
      </c>
      <c r="T32" s="102" t="s">
        <v>452</v>
      </c>
      <c r="U32" s="102" t="s">
        <v>452</v>
      </c>
      <c r="V32" s="102" t="s">
        <v>452</v>
      </c>
      <c r="W32" s="102" t="s">
        <v>241</v>
      </c>
      <c r="X32" s="102" t="s">
        <v>452</v>
      </c>
      <c r="Y32" s="102">
        <v>0.22345714010000001</v>
      </c>
      <c r="Z32" s="102" t="s">
        <v>452</v>
      </c>
      <c r="AA32" s="102" t="s">
        <v>452</v>
      </c>
      <c r="AB32" s="102">
        <v>0.22345714010000001</v>
      </c>
      <c r="AC32" s="102" t="s">
        <v>452</v>
      </c>
      <c r="AD32" s="102" t="s">
        <v>452</v>
      </c>
      <c r="AE32" s="103"/>
      <c r="AF32" s="104" t="s">
        <v>241</v>
      </c>
      <c r="AG32" s="104" t="s">
        <v>241</v>
      </c>
      <c r="AH32" s="104" t="s">
        <v>241</v>
      </c>
      <c r="AI32" s="104" t="s">
        <v>241</v>
      </c>
      <c r="AJ32" s="104" t="s">
        <v>241</v>
      </c>
      <c r="AK32" s="104">
        <v>40397.947840000001</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0.84517976429999997</v>
      </c>
      <c r="J33" s="102">
        <v>10.758000000999999</v>
      </c>
      <c r="K33" s="102">
        <v>38.421433874000002</v>
      </c>
      <c r="L33" s="102">
        <v>0.29883333579999999</v>
      </c>
      <c r="M33" s="102" t="s">
        <v>241</v>
      </c>
      <c r="N33" s="102" t="s">
        <v>452</v>
      </c>
      <c r="O33" s="102">
        <v>0.24205499999999999</v>
      </c>
      <c r="P33" s="102" t="s">
        <v>452</v>
      </c>
      <c r="Q33" s="102" t="s">
        <v>452</v>
      </c>
      <c r="R33" s="102" t="s">
        <v>452</v>
      </c>
      <c r="S33" s="102" t="s">
        <v>452</v>
      </c>
      <c r="T33" s="102" t="s">
        <v>452</v>
      </c>
      <c r="U33" s="102" t="s">
        <v>452</v>
      </c>
      <c r="V33" s="102" t="s">
        <v>452</v>
      </c>
      <c r="W33" s="102" t="s">
        <v>241</v>
      </c>
      <c r="X33" s="102" t="s">
        <v>452</v>
      </c>
      <c r="Y33" s="102">
        <v>5.9168999999999999E-2</v>
      </c>
      <c r="Z33" s="102" t="s">
        <v>452</v>
      </c>
      <c r="AA33" s="102" t="s">
        <v>452</v>
      </c>
      <c r="AB33" s="102">
        <v>5.9168999999999999E-2</v>
      </c>
      <c r="AC33" s="102" t="s">
        <v>452</v>
      </c>
      <c r="AD33" s="102" t="s">
        <v>452</v>
      </c>
      <c r="AE33" s="103"/>
      <c r="AF33" s="104" t="s">
        <v>241</v>
      </c>
      <c r="AG33" s="104" t="s">
        <v>241</v>
      </c>
      <c r="AH33" s="104" t="s">
        <v>241</v>
      </c>
      <c r="AI33" s="104" t="s">
        <v>241</v>
      </c>
      <c r="AJ33" s="104" t="s">
        <v>241</v>
      </c>
      <c r="AK33" s="104">
        <v>39322.285883999997</v>
      </c>
      <c r="AL33" s="105" t="s">
        <v>95</v>
      </c>
    </row>
    <row r="34" spans="1:38" s="6" customFormat="1" ht="24.75" customHeight="1" thickBot="1" x14ac:dyDescent="0.3">
      <c r="A34" s="99" t="s">
        <v>72</v>
      </c>
      <c r="B34" s="99" t="s">
        <v>98</v>
      </c>
      <c r="C34" s="100" t="s">
        <v>99</v>
      </c>
      <c r="D34" s="101"/>
      <c r="E34" s="102">
        <v>0.69898471439999998</v>
      </c>
      <c r="F34" s="102">
        <v>5.9488060799999999E-2</v>
      </c>
      <c r="G34" s="102">
        <v>2.0523381E-2</v>
      </c>
      <c r="H34" s="102">
        <v>1.041041E-4</v>
      </c>
      <c r="I34" s="102">
        <v>2.03746608E-2</v>
      </c>
      <c r="J34" s="102">
        <v>2.14157019E-2</v>
      </c>
      <c r="K34" s="102">
        <v>2.2605463100000001E-2</v>
      </c>
      <c r="L34" s="102">
        <v>1.32435295E-2</v>
      </c>
      <c r="M34" s="102">
        <v>0.1635921672</v>
      </c>
      <c r="N34" s="102">
        <v>1.4872015E-3</v>
      </c>
      <c r="O34" s="102">
        <v>1.4872020000000001E-4</v>
      </c>
      <c r="P34" s="102">
        <v>3.4205600000000003E-5</v>
      </c>
      <c r="Q34" s="102">
        <v>7.4360080000000002E-4</v>
      </c>
      <c r="R34" s="102">
        <v>7.4360080000000002E-4</v>
      </c>
      <c r="S34" s="102">
        <v>1.0151324258000001</v>
      </c>
      <c r="T34" s="102" t="s">
        <v>452</v>
      </c>
      <c r="U34" s="102" t="s">
        <v>452</v>
      </c>
      <c r="V34" s="102" t="s">
        <v>452</v>
      </c>
      <c r="W34" s="102">
        <v>1.4872015E-3</v>
      </c>
      <c r="X34" s="102">
        <v>4.4616049999999998E-4</v>
      </c>
      <c r="Y34" s="102">
        <v>7.4360080000000002E-4</v>
      </c>
      <c r="Z34" s="102" t="s">
        <v>452</v>
      </c>
      <c r="AA34" s="102" t="s">
        <v>452</v>
      </c>
      <c r="AB34" s="102">
        <v>1.1897612E-3</v>
      </c>
      <c r="AC34" s="102" t="s">
        <v>452</v>
      </c>
      <c r="AD34" s="102">
        <v>1.46688476E-2</v>
      </c>
      <c r="AE34" s="103"/>
      <c r="AF34" s="104">
        <v>640.98385512000004</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43.620293238999999</v>
      </c>
      <c r="F36" s="102">
        <v>2.6025091559</v>
      </c>
      <c r="G36" s="102">
        <v>2.2901190427000002</v>
      </c>
      <c r="H36" s="102" t="s">
        <v>241</v>
      </c>
      <c r="I36" s="102">
        <v>1.6320224354999999</v>
      </c>
      <c r="J36" s="102">
        <v>1.7179026640999999</v>
      </c>
      <c r="K36" s="102">
        <v>1.7179026640999999</v>
      </c>
      <c r="L36" s="102">
        <v>0.67433407379999999</v>
      </c>
      <c r="M36" s="102">
        <v>3.3968675195000002</v>
      </c>
      <c r="N36" s="102">
        <v>0.13975118980000001</v>
      </c>
      <c r="O36" s="102">
        <v>1.39906527E-2</v>
      </c>
      <c r="P36" s="102">
        <v>4.9450946599999997E-2</v>
      </c>
      <c r="Q36" s="102">
        <v>7.4677320899999997E-2</v>
      </c>
      <c r="R36" s="102">
        <v>0.1207980483</v>
      </c>
      <c r="S36" s="102">
        <v>7.2066093400000003E-2</v>
      </c>
      <c r="T36" s="102" t="s">
        <v>452</v>
      </c>
      <c r="U36" s="102" t="s">
        <v>452</v>
      </c>
      <c r="V36" s="102" t="s">
        <v>452</v>
      </c>
      <c r="W36" s="102">
        <v>3.1384870019000002</v>
      </c>
      <c r="X36" s="102">
        <v>4.6243910000000003E-3</v>
      </c>
      <c r="Y36" s="102">
        <v>1.9210046599999999E-2</v>
      </c>
      <c r="Z36" s="102">
        <v>8.9848367999999998E-3</v>
      </c>
      <c r="AA36" s="102">
        <v>3.4526686299999998E-2</v>
      </c>
      <c r="AB36" s="102">
        <v>6.7345960699999999E-2</v>
      </c>
      <c r="AC36" s="102">
        <v>7.0343226300000006E-2</v>
      </c>
      <c r="AD36" s="102">
        <v>0.31032392660000002</v>
      </c>
      <c r="AE36" s="103"/>
      <c r="AF36" s="104">
        <v>33641.928140000004</v>
      </c>
      <c r="AG36" s="104" t="s">
        <v>54</v>
      </c>
      <c r="AH36" s="104">
        <v>332.76800106000002</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0.45863705220000001</v>
      </c>
      <c r="F39" s="102">
        <v>7.7918388000000005E-2</v>
      </c>
      <c r="G39" s="102">
        <v>0.29449034340000002</v>
      </c>
      <c r="H39" s="102">
        <v>2.9882779999999999E-4</v>
      </c>
      <c r="I39" s="102">
        <v>9.9678744799999996E-2</v>
      </c>
      <c r="J39" s="102">
        <v>0.12532050659999999</v>
      </c>
      <c r="K39" s="102">
        <v>0.15402636829999999</v>
      </c>
      <c r="L39" s="102">
        <v>4.5143062499999997E-2</v>
      </c>
      <c r="M39" s="102">
        <v>0.51600625349999996</v>
      </c>
      <c r="N39" s="102">
        <v>0.17026396050000001</v>
      </c>
      <c r="O39" s="102">
        <v>9.9281267999999992E-3</v>
      </c>
      <c r="P39" s="102">
        <v>1.0292237100000001E-2</v>
      </c>
      <c r="Q39" s="102">
        <v>2.1794383699999999E-2</v>
      </c>
      <c r="R39" s="102">
        <v>0.35499029180000002</v>
      </c>
      <c r="S39" s="102">
        <v>0.29072946290000001</v>
      </c>
      <c r="T39" s="102" t="s">
        <v>452</v>
      </c>
      <c r="U39" s="102" t="s">
        <v>452</v>
      </c>
      <c r="V39" s="102" t="s">
        <v>452</v>
      </c>
      <c r="W39" s="102">
        <v>7.5535061200000003E-2</v>
      </c>
      <c r="X39" s="102">
        <v>8.5777499999999997E-4</v>
      </c>
      <c r="Y39" s="102">
        <v>6.8659007999999997E-3</v>
      </c>
      <c r="Z39" s="102">
        <v>8.9861330000000003E-4</v>
      </c>
      <c r="AA39" s="102">
        <v>6.8436400000000002E-4</v>
      </c>
      <c r="AB39" s="102">
        <v>9.3066530999999994E-3</v>
      </c>
      <c r="AC39" s="102">
        <v>4.9159807000000002E-3</v>
      </c>
      <c r="AD39" s="102">
        <v>8.0147149999999995E-4</v>
      </c>
      <c r="AE39" s="103"/>
      <c r="AF39" s="104">
        <v>5834.0002530000002</v>
      </c>
      <c r="AG39" s="104">
        <v>3.9340000000000002</v>
      </c>
      <c r="AH39" s="104">
        <v>558.61781532999998</v>
      </c>
      <c r="AI39" s="104">
        <v>758.46611085999996</v>
      </c>
      <c r="AJ39" s="104">
        <v>448.67059999999998</v>
      </c>
      <c r="AK39" s="104" t="s">
        <v>241</v>
      </c>
      <c r="AL39" s="105" t="s">
        <v>50</v>
      </c>
    </row>
    <row r="40" spans="1:38" s="6" customFormat="1" ht="24.75" customHeight="1" thickBot="1" x14ac:dyDescent="0.3">
      <c r="A40" s="99" t="s">
        <v>72</v>
      </c>
      <c r="B40" s="99" t="s">
        <v>112</v>
      </c>
      <c r="C40" s="100" t="s">
        <v>113</v>
      </c>
      <c r="D40" s="101"/>
      <c r="E40" s="102">
        <v>3.1822235936999999</v>
      </c>
      <c r="F40" s="102">
        <v>0.1721213767</v>
      </c>
      <c r="G40" s="102">
        <v>0.1791982536</v>
      </c>
      <c r="H40" s="102">
        <v>1.0179861000000001E-3</v>
      </c>
      <c r="I40" s="102">
        <v>4.6896179099999998E-2</v>
      </c>
      <c r="J40" s="102">
        <v>4.9364398900000002E-2</v>
      </c>
      <c r="K40" s="102">
        <v>4.9364398900000002E-2</v>
      </c>
      <c r="L40" s="102">
        <v>1.9227433400000001E-2</v>
      </c>
      <c r="M40" s="102">
        <v>0.81390048869999998</v>
      </c>
      <c r="N40" s="102">
        <v>1.28510619E-2</v>
      </c>
      <c r="O40" s="102">
        <v>1.2827261999999999E-3</v>
      </c>
      <c r="P40" s="102">
        <v>3.0193039999999998E-4</v>
      </c>
      <c r="Q40" s="102">
        <v>6.4239909E-3</v>
      </c>
      <c r="R40" s="102">
        <v>6.4206309E-3</v>
      </c>
      <c r="S40" s="102">
        <v>0.21800423150000001</v>
      </c>
      <c r="T40" s="102" t="s">
        <v>452</v>
      </c>
      <c r="U40" s="102" t="s">
        <v>452</v>
      </c>
      <c r="V40" s="102" t="s">
        <v>452</v>
      </c>
      <c r="W40" s="102">
        <v>1.30470619E-2</v>
      </c>
      <c r="X40" s="102">
        <v>3.8479598E-3</v>
      </c>
      <c r="Y40" s="102">
        <v>6.4128817999999999E-3</v>
      </c>
      <c r="Z40" s="102">
        <v>5.4356315999999995E-7</v>
      </c>
      <c r="AA40" s="102">
        <v>4.2430038000000001E-7</v>
      </c>
      <c r="AB40" s="102">
        <v>1.02618095E-2</v>
      </c>
      <c r="AC40" s="102" t="s">
        <v>452</v>
      </c>
      <c r="AD40" s="102">
        <v>2.91234E-5</v>
      </c>
      <c r="AE40" s="103"/>
      <c r="AF40" s="104">
        <v>5526.7396589</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1.9316924228000001</v>
      </c>
      <c r="F41" s="102">
        <v>26.510341373999999</v>
      </c>
      <c r="G41" s="102">
        <v>0.86691932000000005</v>
      </c>
      <c r="H41" s="102">
        <v>8.6371953599999995E-2</v>
      </c>
      <c r="I41" s="102">
        <v>21.626744604999999</v>
      </c>
      <c r="J41" s="102">
        <v>23.751644579000001</v>
      </c>
      <c r="K41" s="102">
        <v>24.6708441</v>
      </c>
      <c r="L41" s="102">
        <v>1.1393357883999999</v>
      </c>
      <c r="M41" s="102">
        <v>130.75202637000001</v>
      </c>
      <c r="N41" s="102">
        <v>0.66872417740000001</v>
      </c>
      <c r="O41" s="102">
        <v>0.21155974960000001</v>
      </c>
      <c r="P41" s="102">
        <v>1.9587125899999999E-2</v>
      </c>
      <c r="Q41" s="102">
        <v>2.8674034899999999E-2</v>
      </c>
      <c r="R41" s="102">
        <v>0.21720379919999999</v>
      </c>
      <c r="S41" s="102">
        <v>0.48708548569999999</v>
      </c>
      <c r="T41" s="102" t="s">
        <v>452</v>
      </c>
      <c r="U41" s="102" t="s">
        <v>452</v>
      </c>
      <c r="V41" s="102" t="s">
        <v>452</v>
      </c>
      <c r="W41" s="102">
        <v>9.8461840143000003</v>
      </c>
      <c r="X41" s="102">
        <v>0.69472166199999996</v>
      </c>
      <c r="Y41" s="102">
        <v>1.0327470843</v>
      </c>
      <c r="Z41" s="102">
        <v>0.2563676104</v>
      </c>
      <c r="AA41" s="102">
        <v>0.48916403219999999</v>
      </c>
      <c r="AB41" s="102">
        <v>2.4730003888000001</v>
      </c>
      <c r="AC41" s="102">
        <v>0.1102479103</v>
      </c>
      <c r="AD41" s="102">
        <v>0.1055602548</v>
      </c>
      <c r="AE41" s="103"/>
      <c r="AF41" s="104">
        <v>10436.831167</v>
      </c>
      <c r="AG41" s="104">
        <v>29.725000000000001</v>
      </c>
      <c r="AH41" s="104">
        <v>139.60852431000001</v>
      </c>
      <c r="AI41" s="104">
        <v>20581.341182</v>
      </c>
      <c r="AJ41" s="104" t="s">
        <v>54</v>
      </c>
      <c r="AK41" s="104" t="s">
        <v>241</v>
      </c>
      <c r="AL41" s="105" t="s">
        <v>50</v>
      </c>
    </row>
    <row r="42" spans="1:38" s="6" customFormat="1" ht="24.75" customHeight="1" thickBot="1" x14ac:dyDescent="0.3">
      <c r="A42" s="99" t="s">
        <v>72</v>
      </c>
      <c r="B42" s="99" t="s">
        <v>116</v>
      </c>
      <c r="C42" s="100" t="s">
        <v>117</v>
      </c>
      <c r="D42" s="101"/>
      <c r="E42" s="102">
        <v>2.7147278324999999</v>
      </c>
      <c r="F42" s="102">
        <v>10.754400926000001</v>
      </c>
      <c r="G42" s="102">
        <v>4.2738320900000001E-2</v>
      </c>
      <c r="H42" s="102">
        <v>4.6365540000000002E-4</v>
      </c>
      <c r="I42" s="102">
        <v>0.48044761359999999</v>
      </c>
      <c r="J42" s="102">
        <v>0.48044761359999999</v>
      </c>
      <c r="K42" s="102">
        <v>0.48044761359999999</v>
      </c>
      <c r="L42" s="102">
        <v>8.7541817499999994E-2</v>
      </c>
      <c r="M42" s="102">
        <v>66.698965246</v>
      </c>
      <c r="N42" s="102">
        <v>5.5329039000000003E-3</v>
      </c>
      <c r="O42" s="102">
        <v>1.1357415E-3</v>
      </c>
      <c r="P42" s="102">
        <v>7.6878910000000001E-4</v>
      </c>
      <c r="Q42" s="102">
        <v>5.6787076999999997E-3</v>
      </c>
      <c r="R42" s="102">
        <v>5.6787076999999997E-3</v>
      </c>
      <c r="S42" s="102">
        <v>0.19307606220000001</v>
      </c>
      <c r="T42" s="102" t="s">
        <v>452</v>
      </c>
      <c r="U42" s="102" t="s">
        <v>452</v>
      </c>
      <c r="V42" s="102" t="s">
        <v>452</v>
      </c>
      <c r="W42" s="102">
        <v>1.1357415399999999E-2</v>
      </c>
      <c r="X42" s="102">
        <v>4.2392977000000002E-3</v>
      </c>
      <c r="Y42" s="102">
        <v>4.8466346E-3</v>
      </c>
      <c r="Z42" s="102" t="s">
        <v>452</v>
      </c>
      <c r="AA42" s="102" t="s">
        <v>452</v>
      </c>
      <c r="AB42" s="102">
        <v>9.0859323000000002E-3</v>
      </c>
      <c r="AC42" s="102" t="s">
        <v>452</v>
      </c>
      <c r="AD42" s="102">
        <v>1.6641462000000001E-3</v>
      </c>
      <c r="AE42" s="103"/>
      <c r="AF42" s="104">
        <v>4961.5037476999996</v>
      </c>
      <c r="AG42" s="104" t="s">
        <v>54</v>
      </c>
      <c r="AH42" s="104" t="s">
        <v>54</v>
      </c>
      <c r="AI42" s="104">
        <v>6.6021245199999995E-2</v>
      </c>
      <c r="AJ42" s="104" t="s">
        <v>54</v>
      </c>
      <c r="AK42" s="104" t="s">
        <v>241</v>
      </c>
      <c r="AL42" s="105" t="s">
        <v>50</v>
      </c>
    </row>
    <row r="43" spans="1:38" s="6" customFormat="1" ht="24.75" customHeight="1" thickBot="1" x14ac:dyDescent="0.3">
      <c r="A43" s="99" t="s">
        <v>109</v>
      </c>
      <c r="B43" s="99" t="s">
        <v>118</v>
      </c>
      <c r="C43" s="100" t="s">
        <v>119</v>
      </c>
      <c r="D43" s="101"/>
      <c r="E43" s="102">
        <v>0.103387438</v>
      </c>
      <c r="F43" s="102">
        <v>8.4173459999999992E-3</v>
      </c>
      <c r="G43" s="102">
        <v>3.7593413499999999E-2</v>
      </c>
      <c r="H43" s="102" t="s">
        <v>452</v>
      </c>
      <c r="I43" s="102">
        <v>1.1184314399999999E-2</v>
      </c>
      <c r="J43" s="102">
        <v>1.50950016E-2</v>
      </c>
      <c r="K43" s="102">
        <v>1.8586639700000001E-2</v>
      </c>
      <c r="L43" s="102">
        <v>6.1718922000000001E-3</v>
      </c>
      <c r="M43" s="102">
        <v>3.2145530200000001E-2</v>
      </c>
      <c r="N43" s="102">
        <v>2.9155987599999999E-2</v>
      </c>
      <c r="O43" s="102">
        <v>1.3642965E-3</v>
      </c>
      <c r="P43" s="102">
        <v>1.093903E-3</v>
      </c>
      <c r="Q43" s="102">
        <v>2.7888046E-3</v>
      </c>
      <c r="R43" s="102">
        <v>6.2575567499999998E-2</v>
      </c>
      <c r="S43" s="102">
        <v>5.0695351999999999E-2</v>
      </c>
      <c r="T43" s="102" t="s">
        <v>452</v>
      </c>
      <c r="U43" s="102" t="s">
        <v>452</v>
      </c>
      <c r="V43" s="102" t="s">
        <v>452</v>
      </c>
      <c r="W43" s="102">
        <v>1.06041902E-2</v>
      </c>
      <c r="X43" s="102">
        <v>1.6223769999999999E-4</v>
      </c>
      <c r="Y43" s="102">
        <v>1.2147347000000001E-3</v>
      </c>
      <c r="Z43" s="102">
        <v>1.4547249999999999E-4</v>
      </c>
      <c r="AA43" s="102">
        <v>1.3906079999999999E-4</v>
      </c>
      <c r="AB43" s="102">
        <v>1.6615057E-3</v>
      </c>
      <c r="AC43" s="102">
        <v>4.4788800000000002E-4</v>
      </c>
      <c r="AD43" s="102">
        <v>7.3303899999999995E-5</v>
      </c>
      <c r="AE43" s="103"/>
      <c r="AF43" s="104">
        <v>872.01842873999999</v>
      </c>
      <c r="AG43" s="104" t="s">
        <v>54</v>
      </c>
      <c r="AH43" s="104">
        <v>655.06981223000003</v>
      </c>
      <c r="AI43" s="104" t="s">
        <v>54</v>
      </c>
      <c r="AJ43" s="104">
        <v>80.550399999999996</v>
      </c>
      <c r="AK43" s="104" t="s">
        <v>241</v>
      </c>
      <c r="AL43" s="105" t="s">
        <v>50</v>
      </c>
    </row>
    <row r="44" spans="1:38" s="6" customFormat="1" ht="24.75" customHeight="1" thickBot="1" x14ac:dyDescent="0.3">
      <c r="A44" s="99" t="s">
        <v>72</v>
      </c>
      <c r="B44" s="99" t="s">
        <v>120</v>
      </c>
      <c r="C44" s="100" t="s">
        <v>121</v>
      </c>
      <c r="D44" s="101"/>
      <c r="E44" s="102">
        <v>2.5696256895</v>
      </c>
      <c r="F44" s="102">
        <v>0.34289557850000002</v>
      </c>
      <c r="G44" s="102">
        <v>0.15155939600000001</v>
      </c>
      <c r="H44" s="102">
        <v>8.2753869999999997E-4</v>
      </c>
      <c r="I44" s="102">
        <v>0.28965515860000002</v>
      </c>
      <c r="J44" s="102">
        <v>0.30490006920000001</v>
      </c>
      <c r="K44" s="102">
        <v>0.30490006920000001</v>
      </c>
      <c r="L44" s="102">
        <v>0.1187581898</v>
      </c>
      <c r="M44" s="102">
        <v>1.5765492386</v>
      </c>
      <c r="N44" s="102">
        <v>1.09826193E-2</v>
      </c>
      <c r="O44" s="102">
        <v>1.0982749000000001E-3</v>
      </c>
      <c r="P44" s="102">
        <v>2.5261460000000001E-4</v>
      </c>
      <c r="Q44" s="102">
        <v>5.4913747000000001E-3</v>
      </c>
      <c r="R44" s="102">
        <v>5.4913747000000001E-3</v>
      </c>
      <c r="S44" s="102">
        <v>0.18670673939999999</v>
      </c>
      <c r="T44" s="102" t="s">
        <v>452</v>
      </c>
      <c r="U44" s="102" t="s">
        <v>452</v>
      </c>
      <c r="V44" s="102" t="s">
        <v>452</v>
      </c>
      <c r="W44" s="102">
        <v>1.09827494E-2</v>
      </c>
      <c r="X44" s="102">
        <v>3.2948434000000001E-3</v>
      </c>
      <c r="Y44" s="102">
        <v>5.4913560999999998E-3</v>
      </c>
      <c r="Z44" s="102" t="s">
        <v>452</v>
      </c>
      <c r="AA44" s="102" t="s">
        <v>452</v>
      </c>
      <c r="AB44" s="102">
        <v>8.7861994999999995E-3</v>
      </c>
      <c r="AC44" s="102" t="s">
        <v>452</v>
      </c>
      <c r="AD44" s="102">
        <v>0.1083253378</v>
      </c>
      <c r="AE44" s="103"/>
      <c r="AF44" s="104">
        <v>4733.5664647000003</v>
      </c>
      <c r="AG44" s="104" t="s">
        <v>241</v>
      </c>
      <c r="AH44" s="104" t="s">
        <v>241</v>
      </c>
      <c r="AI44" s="104">
        <v>1.4741687999999999E-6</v>
      </c>
      <c r="AJ44" s="104" t="s">
        <v>241</v>
      </c>
      <c r="AK44" s="104" t="s">
        <v>241</v>
      </c>
      <c r="AL44" s="105" t="s">
        <v>50</v>
      </c>
    </row>
    <row r="45" spans="1:38" s="6" customFormat="1" ht="24.75" customHeight="1" thickBot="1" x14ac:dyDescent="0.3">
      <c r="A45" s="99" t="s">
        <v>72</v>
      </c>
      <c r="B45" s="99" t="s">
        <v>122</v>
      </c>
      <c r="C45" s="100" t="s">
        <v>123</v>
      </c>
      <c r="D45" s="101"/>
      <c r="E45" s="102">
        <v>12.153875738</v>
      </c>
      <c r="F45" s="102">
        <v>0.33156922700000002</v>
      </c>
      <c r="G45" s="102">
        <v>0.62324299520000004</v>
      </c>
      <c r="H45" s="102" t="s">
        <v>241</v>
      </c>
      <c r="I45" s="102">
        <v>0.49474580340000002</v>
      </c>
      <c r="J45" s="102">
        <v>0.52078505620000004</v>
      </c>
      <c r="K45" s="102">
        <v>0.52078505620000004</v>
      </c>
      <c r="L45" s="102">
        <v>0.2045472881</v>
      </c>
      <c r="M45" s="102">
        <v>1.8586791233</v>
      </c>
      <c r="N45" s="102">
        <v>3.0523198200000001E-2</v>
      </c>
      <c r="O45" s="102">
        <v>3.0523197999999998E-3</v>
      </c>
      <c r="P45" s="102">
        <v>1.2954146600000001E-2</v>
      </c>
      <c r="Q45" s="102">
        <v>1.5800004699999998E-2</v>
      </c>
      <c r="R45" s="102">
        <v>1.9516212200000001E-2</v>
      </c>
      <c r="S45" s="102">
        <v>1.54923444E-2</v>
      </c>
      <c r="T45" s="102" t="s">
        <v>452</v>
      </c>
      <c r="U45" s="102" t="s">
        <v>452</v>
      </c>
      <c r="V45" s="102" t="s">
        <v>452</v>
      </c>
      <c r="W45" s="102">
        <v>0.94403362629999998</v>
      </c>
      <c r="X45" s="102">
        <v>1.3896571999999999E-3</v>
      </c>
      <c r="Y45" s="102">
        <v>5.7648589000000002E-3</v>
      </c>
      <c r="Z45" s="102">
        <v>2.6960313999999999E-3</v>
      </c>
      <c r="AA45" s="102">
        <v>1.0347878499999999E-2</v>
      </c>
      <c r="AB45" s="102">
        <v>2.01984261E-2</v>
      </c>
      <c r="AC45" s="102">
        <v>2.1226225800000002E-2</v>
      </c>
      <c r="AD45" s="102">
        <v>9.3622751500000004E-2</v>
      </c>
      <c r="AE45" s="103"/>
      <c r="AF45" s="104">
        <v>10152.733553</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2.3154573099999999E-2</v>
      </c>
      <c r="F46" s="102">
        <v>3.7044948999999999E-3</v>
      </c>
      <c r="G46" s="102">
        <v>1.27772222E-2</v>
      </c>
      <c r="H46" s="102" t="s">
        <v>452</v>
      </c>
      <c r="I46" s="102">
        <v>1.1018445E-3</v>
      </c>
      <c r="J46" s="102">
        <v>1.4262127999999999E-3</v>
      </c>
      <c r="K46" s="102">
        <v>2.6487435E-3</v>
      </c>
      <c r="L46" s="102">
        <v>8.9084590000000001E-4</v>
      </c>
      <c r="M46" s="102">
        <v>1.8522474600000002E-2</v>
      </c>
      <c r="N46" s="102">
        <v>9.2603490000000004E-4</v>
      </c>
      <c r="O46" s="102">
        <v>9.2612400000000001E-5</v>
      </c>
      <c r="P46" s="102">
        <v>4.6300269999999998E-4</v>
      </c>
      <c r="Q46" s="102">
        <v>4.630619E-4</v>
      </c>
      <c r="R46" s="102">
        <v>3.7044950000000002E-4</v>
      </c>
      <c r="S46" s="102">
        <v>4.630619E-4</v>
      </c>
      <c r="T46" s="102" t="s">
        <v>452</v>
      </c>
      <c r="U46" s="102" t="s">
        <v>452</v>
      </c>
      <c r="V46" s="102" t="s">
        <v>452</v>
      </c>
      <c r="W46" s="102">
        <v>9.2612369999999996E-4</v>
      </c>
      <c r="X46" s="102">
        <v>2.1168503000000001E-7</v>
      </c>
      <c r="Y46" s="102">
        <v>1.0584298E-7</v>
      </c>
      <c r="Z46" s="102">
        <v>1.8522475000000001E-7</v>
      </c>
      <c r="AA46" s="102">
        <v>4.2337098000000002E-7</v>
      </c>
      <c r="AB46" s="102">
        <v>9.2612373000000002E-7</v>
      </c>
      <c r="AC46" s="102">
        <v>8.7787000000000005E-5</v>
      </c>
      <c r="AD46" s="102">
        <v>3.7121800000000001E-5</v>
      </c>
      <c r="AE46" s="103"/>
      <c r="AF46" s="104">
        <v>399.15932763000001</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2.7429236469</v>
      </c>
      <c r="F47" s="102">
        <v>0.1214308642</v>
      </c>
      <c r="G47" s="102">
        <v>8.7000266600000001E-2</v>
      </c>
      <c r="H47" s="102">
        <v>1.5733150000000001E-4</v>
      </c>
      <c r="I47" s="102">
        <v>6.1141967399999997E-2</v>
      </c>
      <c r="J47" s="102">
        <v>6.3915460399999999E-2</v>
      </c>
      <c r="K47" s="102">
        <v>6.3915460399999999E-2</v>
      </c>
      <c r="L47" s="102">
        <v>2.5162439200000001E-2</v>
      </c>
      <c r="M47" s="102">
        <v>0.45896395740000001</v>
      </c>
      <c r="N47" s="102">
        <v>3.0168539500000001E-2</v>
      </c>
      <c r="O47" s="102">
        <v>9.456423E-4</v>
      </c>
      <c r="P47" s="102">
        <v>3.4984045999999999E-3</v>
      </c>
      <c r="Q47" s="102">
        <v>4.7282117000000002E-3</v>
      </c>
      <c r="R47" s="102">
        <v>4.3795205000000002E-3</v>
      </c>
      <c r="S47" s="102">
        <v>6.9023797E-3</v>
      </c>
      <c r="T47" s="102" t="s">
        <v>452</v>
      </c>
      <c r="U47" s="102" t="s">
        <v>452</v>
      </c>
      <c r="V47" s="102" t="s">
        <v>452</v>
      </c>
      <c r="W47" s="102">
        <v>0.14317410150000001</v>
      </c>
      <c r="X47" s="102">
        <v>5.5872229999999999E-4</v>
      </c>
      <c r="Y47" s="102">
        <v>1.5709865999999999E-3</v>
      </c>
      <c r="Z47" s="102">
        <v>6.5188150000000005E-4</v>
      </c>
      <c r="AA47" s="102">
        <v>2.4120101000000001E-3</v>
      </c>
      <c r="AB47" s="102">
        <v>5.1936005000000002E-3</v>
      </c>
      <c r="AC47" s="102">
        <v>2.8056998999999999E-3</v>
      </c>
      <c r="AD47" s="102">
        <v>1.49483472E-2</v>
      </c>
      <c r="AE47" s="103"/>
      <c r="AF47" s="104">
        <v>4075.8166507000001</v>
      </c>
      <c r="AG47" s="104" t="s">
        <v>241</v>
      </c>
      <c r="AH47" s="104" t="s">
        <v>241</v>
      </c>
      <c r="AI47" s="104">
        <v>1.41441781E-2</v>
      </c>
      <c r="AJ47" s="104" t="s">
        <v>241</v>
      </c>
      <c r="AK47" s="104" t="s">
        <v>241</v>
      </c>
      <c r="AL47" s="105" t="s">
        <v>50</v>
      </c>
    </row>
    <row r="48" spans="1:38" s="6" customFormat="1" ht="24.75" customHeight="1" thickBot="1" x14ac:dyDescent="0.3">
      <c r="A48" s="99" t="s">
        <v>128</v>
      </c>
      <c r="B48" s="99" t="s">
        <v>129</v>
      </c>
      <c r="C48" s="100" t="s">
        <v>130</v>
      </c>
      <c r="D48" s="101"/>
      <c r="E48" s="102" t="s">
        <v>241</v>
      </c>
      <c r="F48" s="102">
        <v>0.76001540000000001</v>
      </c>
      <c r="G48" s="102" t="s">
        <v>241</v>
      </c>
      <c r="H48" s="102" t="s">
        <v>241</v>
      </c>
      <c r="I48" s="102">
        <v>1.2731465000000001E-2</v>
      </c>
      <c r="J48" s="102">
        <v>0.106944306</v>
      </c>
      <c r="K48" s="102">
        <v>0.226620077</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2.5462929999999999</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71.99050862</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124.16311779999999</v>
      </c>
      <c r="AL51" s="105" t="s">
        <v>389</v>
      </c>
    </row>
    <row r="52" spans="1:38" s="6" customFormat="1" ht="24.75" customHeight="1" thickBot="1" x14ac:dyDescent="0.3">
      <c r="A52" s="99" t="s">
        <v>128</v>
      </c>
      <c r="B52" s="106" t="s">
        <v>140</v>
      </c>
      <c r="C52" s="109" t="s">
        <v>141</v>
      </c>
      <c r="D52" s="111"/>
      <c r="E52" s="102">
        <v>1.2969999999999999</v>
      </c>
      <c r="F52" s="102">
        <v>0.83383453929999996</v>
      </c>
      <c r="G52" s="102">
        <v>1.4370000000000001</v>
      </c>
      <c r="H52" s="102" t="s">
        <v>241</v>
      </c>
      <c r="I52" s="102">
        <v>6.8000000000000005E-2</v>
      </c>
      <c r="J52" s="102">
        <v>6.8000000000000005E-2</v>
      </c>
      <c r="K52" s="102">
        <v>6.8000000000000005E-2</v>
      </c>
      <c r="L52" s="102">
        <v>1.088E-4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14.152312999999999</v>
      </c>
      <c r="AL52" s="105" t="s">
        <v>142</v>
      </c>
    </row>
    <row r="53" spans="1:38" s="6" customFormat="1" ht="24.75" customHeight="1" thickBot="1" x14ac:dyDescent="0.3">
      <c r="A53" s="99" t="s">
        <v>128</v>
      </c>
      <c r="B53" s="106" t="s">
        <v>143</v>
      </c>
      <c r="C53" s="109" t="s">
        <v>144</v>
      </c>
      <c r="D53" s="111"/>
      <c r="E53" s="102" t="s">
        <v>241</v>
      </c>
      <c r="F53" s="102">
        <v>3.130671086</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1.52196</v>
      </c>
      <c r="AL53" s="105" t="s">
        <v>145</v>
      </c>
    </row>
    <row r="54" spans="1:38" s="6" customFormat="1" ht="23.5" thickBot="1" x14ac:dyDescent="0.3">
      <c r="A54" s="99" t="s">
        <v>128</v>
      </c>
      <c r="B54" s="106" t="s">
        <v>146</v>
      </c>
      <c r="C54" s="109" t="s">
        <v>147</v>
      </c>
      <c r="D54" s="111"/>
      <c r="E54" s="102" t="s">
        <v>241</v>
      </c>
      <c r="F54" s="102">
        <v>0.52116635980000003</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1.0798409893000001</v>
      </c>
      <c r="F55" s="102">
        <v>10.605130322999999</v>
      </c>
      <c r="G55" s="102">
        <v>1.9402974900000002E-2</v>
      </c>
      <c r="H55" s="102" t="s">
        <v>452</v>
      </c>
      <c r="I55" s="102">
        <v>0.52373202519999995</v>
      </c>
      <c r="J55" s="102">
        <v>0.58791424479999999</v>
      </c>
      <c r="K55" s="102">
        <v>0.61786593519999999</v>
      </c>
      <c r="L55" s="102">
        <v>0.3801397373</v>
      </c>
      <c r="M55" s="102">
        <v>0.85578240350000001</v>
      </c>
      <c r="N55" s="102">
        <v>1.122918E-4</v>
      </c>
      <c r="O55" s="102">
        <v>7.6358420000000005E-4</v>
      </c>
      <c r="P55" s="102">
        <v>4.491672E-4</v>
      </c>
      <c r="Q55" s="102">
        <v>1.8042672999999999E-3</v>
      </c>
      <c r="R55" s="102">
        <v>9.9709510000000005E-3</v>
      </c>
      <c r="S55" s="102">
        <v>7.5969150999999997E-3</v>
      </c>
      <c r="T55" s="102" t="s">
        <v>452</v>
      </c>
      <c r="U55" s="102" t="s">
        <v>452</v>
      </c>
      <c r="V55" s="102" t="s">
        <v>452</v>
      </c>
      <c r="W55" s="102">
        <v>0.10803467109999999</v>
      </c>
      <c r="X55" s="102">
        <v>1.1467199999999999E-5</v>
      </c>
      <c r="Y55" s="102">
        <v>2.0733428E-3</v>
      </c>
      <c r="Z55" s="102">
        <v>1.0782600000000001E-5</v>
      </c>
      <c r="AA55" s="102">
        <v>1.0782600000000001E-5</v>
      </c>
      <c r="AB55" s="102">
        <v>2.1063751000000002E-3</v>
      </c>
      <c r="AC55" s="102" t="s">
        <v>241</v>
      </c>
      <c r="AD55" s="102">
        <v>1.882678853</v>
      </c>
      <c r="AE55" s="103"/>
      <c r="AF55" s="104">
        <v>1222.6433999999999</v>
      </c>
      <c r="AG55" s="104" t="s">
        <v>241</v>
      </c>
      <c r="AH55" s="104">
        <v>18585.52579</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0.74038999999999999</v>
      </c>
      <c r="H57" s="102" t="s">
        <v>241</v>
      </c>
      <c r="I57" s="102">
        <v>3.8550000000000001E-2</v>
      </c>
      <c r="J57" s="102">
        <v>6.9389999999999993E-2</v>
      </c>
      <c r="K57" s="102">
        <v>7.7100000000000002E-2</v>
      </c>
      <c r="L57" s="102">
        <v>1.1565E-3</v>
      </c>
      <c r="M57" s="102" t="s">
        <v>241</v>
      </c>
      <c r="N57" s="102">
        <v>2.87E-2</v>
      </c>
      <c r="O57" s="102">
        <v>2.6900000000000001E-3</v>
      </c>
      <c r="P57" s="102">
        <v>1.609E-2</v>
      </c>
      <c r="Q57" s="102">
        <v>6.7000000000000002E-4</v>
      </c>
      <c r="R57" s="102">
        <v>3.73E-2</v>
      </c>
      <c r="S57" s="102">
        <v>0.13350000000000001</v>
      </c>
      <c r="T57" s="102" t="s">
        <v>452</v>
      </c>
      <c r="U57" s="102" t="s">
        <v>452</v>
      </c>
      <c r="V57" s="102" t="s">
        <v>452</v>
      </c>
      <c r="W57" s="102">
        <v>5.8999999999999997E-2</v>
      </c>
      <c r="X57" s="102" t="s">
        <v>241</v>
      </c>
      <c r="Y57" s="102" t="s">
        <v>241</v>
      </c>
      <c r="Z57" s="102" t="s">
        <v>241</v>
      </c>
      <c r="AA57" s="102" t="s">
        <v>241</v>
      </c>
      <c r="AB57" s="102" t="s">
        <v>241</v>
      </c>
      <c r="AC57" s="102">
        <v>6.9330555999999998E-3</v>
      </c>
      <c r="AD57" s="102" t="s">
        <v>241</v>
      </c>
      <c r="AE57" s="103"/>
      <c r="AF57" s="104" t="s">
        <v>241</v>
      </c>
      <c r="AG57" s="104" t="s">
        <v>241</v>
      </c>
      <c r="AH57" s="104" t="s">
        <v>241</v>
      </c>
      <c r="AI57" s="104" t="s">
        <v>241</v>
      </c>
      <c r="AJ57" s="104" t="s">
        <v>241</v>
      </c>
      <c r="AK57" s="104">
        <v>1507.1859999999999</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2.8163599999999998E-4</v>
      </c>
      <c r="J58" s="102">
        <v>1.40818E-3</v>
      </c>
      <c r="K58" s="102">
        <v>3.62E-3</v>
      </c>
      <c r="L58" s="102">
        <v>1.3032000000000001E-6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1.6474364000000001E-3</v>
      </c>
      <c r="AD58" s="102" t="s">
        <v>241</v>
      </c>
      <c r="AE58" s="103"/>
      <c r="AF58" s="104" t="s">
        <v>241</v>
      </c>
      <c r="AG58" s="104" t="s">
        <v>241</v>
      </c>
      <c r="AH58" s="104" t="s">
        <v>241</v>
      </c>
      <c r="AI58" s="104" t="s">
        <v>241</v>
      </c>
      <c r="AJ58" s="104" t="s">
        <v>241</v>
      </c>
      <c r="AK58" s="104">
        <v>113.3999286</v>
      </c>
      <c r="AL58" s="105" t="s">
        <v>160</v>
      </c>
    </row>
    <row r="59" spans="1:38" s="6" customFormat="1" ht="24.75" customHeight="1" thickBot="1" x14ac:dyDescent="0.3">
      <c r="A59" s="99" t="s">
        <v>55</v>
      </c>
      <c r="B59" s="112" t="s">
        <v>161</v>
      </c>
      <c r="C59" s="100" t="s">
        <v>162</v>
      </c>
      <c r="D59" s="101"/>
      <c r="E59" s="102">
        <v>4.403E-2</v>
      </c>
      <c r="F59" s="102" t="s">
        <v>452</v>
      </c>
      <c r="G59" s="102" t="s">
        <v>452</v>
      </c>
      <c r="H59" s="102">
        <v>7.0099999999999996E-2</v>
      </c>
      <c r="I59" s="102">
        <v>4.0023999999999997E-2</v>
      </c>
      <c r="J59" s="102">
        <v>4.5026999999999998E-2</v>
      </c>
      <c r="K59" s="102">
        <v>5.0029999999999998E-2</v>
      </c>
      <c r="L59" s="102">
        <v>2.4014400000000002E-5</v>
      </c>
      <c r="M59" s="102" t="s">
        <v>452</v>
      </c>
      <c r="N59" s="102">
        <v>2.3999999999999998E-3</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1.24395E-3</v>
      </c>
      <c r="J60" s="102">
        <v>1.219071E-2</v>
      </c>
      <c r="K60" s="102">
        <v>2.4878999999999998E-2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0.20816769900000001</v>
      </c>
      <c r="J61" s="102">
        <v>2.0816769929999999</v>
      </c>
      <c r="K61" s="102">
        <v>6.9144226350000002</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692.39160000000004</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5.8300000000000001E-3</v>
      </c>
      <c r="H63" s="102">
        <v>0.11210000000000001</v>
      </c>
      <c r="I63" s="102">
        <v>0.39394820000000003</v>
      </c>
      <c r="J63" s="102">
        <v>3.0639470000000002</v>
      </c>
      <c r="K63" s="102">
        <v>6.1478700000000002</v>
      </c>
      <c r="L63" s="102">
        <v>1.1829645E-2</v>
      </c>
      <c r="M63" s="102" t="s">
        <v>452</v>
      </c>
      <c r="N63" s="102">
        <v>4.339E-3</v>
      </c>
      <c r="O63" s="102">
        <v>6.0000000000000002E-5</v>
      </c>
      <c r="P63" s="102">
        <v>1.7260000000000001E-2</v>
      </c>
      <c r="Q63" s="102">
        <v>1.73E-3</v>
      </c>
      <c r="R63" s="102">
        <v>4.802E-2</v>
      </c>
      <c r="S63" s="102" t="s">
        <v>452</v>
      </c>
      <c r="T63" s="102" t="s">
        <v>452</v>
      </c>
      <c r="U63" s="102" t="s">
        <v>452</v>
      </c>
      <c r="V63" s="102" t="s">
        <v>452</v>
      </c>
      <c r="W63" s="102" t="s">
        <v>452</v>
      </c>
      <c r="X63" s="102" t="s">
        <v>452</v>
      </c>
      <c r="Y63" s="102" t="s">
        <v>452</v>
      </c>
      <c r="Z63" s="102" t="s">
        <v>452</v>
      </c>
      <c r="AA63" s="102" t="s">
        <v>452</v>
      </c>
      <c r="AB63" s="102" t="s">
        <v>452</v>
      </c>
      <c r="AC63" s="102" t="s">
        <v>452</v>
      </c>
      <c r="AD63" s="102">
        <v>8.7338604999999993E-3</v>
      </c>
      <c r="AE63" s="103"/>
      <c r="AF63" s="104" t="s">
        <v>241</v>
      </c>
      <c r="AG63" s="104" t="s">
        <v>241</v>
      </c>
      <c r="AH63" s="104" t="s">
        <v>241</v>
      </c>
      <c r="AI63" s="104" t="s">
        <v>241</v>
      </c>
      <c r="AJ63" s="104" t="s">
        <v>241</v>
      </c>
      <c r="AK63" s="104">
        <v>58700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2.4783840000000001E-3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413.06400000000002</v>
      </c>
      <c r="AL64" s="105" t="s">
        <v>177</v>
      </c>
    </row>
    <row r="65" spans="1:38" s="6" customFormat="1" ht="24.75" customHeight="1" thickBot="1" x14ac:dyDescent="0.3">
      <c r="A65" s="99" t="s">
        <v>55</v>
      </c>
      <c r="B65" s="106" t="s">
        <v>178</v>
      </c>
      <c r="C65" s="100" t="s">
        <v>179</v>
      </c>
      <c r="D65" s="101"/>
      <c r="E65" s="102">
        <v>1.335</v>
      </c>
      <c r="F65" s="102" t="s">
        <v>241</v>
      </c>
      <c r="G65" s="102" t="s">
        <v>241</v>
      </c>
      <c r="H65" s="102">
        <v>0.47864000000000001</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1626.7380000000001</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0.28518428159999998</v>
      </c>
      <c r="G67" s="102">
        <v>1.1918</v>
      </c>
      <c r="H67" s="102" t="s">
        <v>241</v>
      </c>
      <c r="I67" s="102">
        <v>0.18709000000000001</v>
      </c>
      <c r="J67" s="102">
        <v>0.18709000000000001</v>
      </c>
      <c r="K67" s="102">
        <v>0.18709000000000001</v>
      </c>
      <c r="L67" s="102">
        <v>3.36762E-3</v>
      </c>
      <c r="M67" s="102">
        <v>11.918799999999999</v>
      </c>
      <c r="N67" s="102">
        <v>0.11933000000000001</v>
      </c>
      <c r="O67" s="102">
        <v>2.2460000000000001E-2</v>
      </c>
      <c r="P67" s="102">
        <v>5.7499999999999999E-4</v>
      </c>
      <c r="Q67" s="102">
        <v>0.02</v>
      </c>
      <c r="R67" s="102">
        <v>0.1012</v>
      </c>
      <c r="S67" s="102">
        <v>0.1031</v>
      </c>
      <c r="T67" s="102" t="s">
        <v>452</v>
      </c>
      <c r="U67" s="102" t="s">
        <v>452</v>
      </c>
      <c r="V67" s="102" t="s">
        <v>452</v>
      </c>
      <c r="W67" s="102" t="s">
        <v>452</v>
      </c>
      <c r="X67" s="102">
        <v>1.308E-2</v>
      </c>
      <c r="Y67" s="102">
        <v>2.9430000000000001E-2</v>
      </c>
      <c r="Z67" s="102">
        <v>1.635E-2</v>
      </c>
      <c r="AA67" s="102">
        <v>6.5399999999999998E-3</v>
      </c>
      <c r="AB67" s="102">
        <v>6.54E-2</v>
      </c>
      <c r="AC67" s="102" t="s">
        <v>452</v>
      </c>
      <c r="AD67" s="102" t="s">
        <v>452</v>
      </c>
      <c r="AE67" s="103"/>
      <c r="AF67" s="104" t="s">
        <v>241</v>
      </c>
      <c r="AG67" s="104" t="s">
        <v>241</v>
      </c>
      <c r="AH67" s="104" t="s">
        <v>241</v>
      </c>
      <c r="AI67" s="104" t="s">
        <v>241</v>
      </c>
      <c r="AJ67" s="104" t="s">
        <v>241</v>
      </c>
      <c r="AK67" s="104">
        <v>26.405951999999999</v>
      </c>
      <c r="AL67" s="105" t="s">
        <v>186</v>
      </c>
    </row>
    <row r="68" spans="1:38" s="6" customFormat="1" ht="24.75" customHeight="1" thickBot="1" x14ac:dyDescent="0.3">
      <c r="A68" s="99" t="s">
        <v>55</v>
      </c>
      <c r="B68" s="106" t="s">
        <v>187</v>
      </c>
      <c r="C68" s="100" t="s">
        <v>188</v>
      </c>
      <c r="D68" s="101"/>
      <c r="E68" s="102">
        <v>0.44185000000000002</v>
      </c>
      <c r="F68" s="102" t="s">
        <v>452</v>
      </c>
      <c r="G68" s="102">
        <v>1.0533000000000001E-2</v>
      </c>
      <c r="H68" s="102" t="s">
        <v>452</v>
      </c>
      <c r="I68" s="102">
        <v>0.1128</v>
      </c>
      <c r="J68" s="102">
        <v>0.1128</v>
      </c>
      <c r="K68" s="102">
        <v>0.1128</v>
      </c>
      <c r="L68" s="102">
        <v>2.0303999999999999E-3</v>
      </c>
      <c r="M68" s="102" t="s">
        <v>452</v>
      </c>
      <c r="N68" s="102">
        <v>5.7099999999999998E-2</v>
      </c>
      <c r="O68" s="102">
        <v>1.0899E-3</v>
      </c>
      <c r="P68" s="102">
        <v>3.7559999999999998E-3</v>
      </c>
      <c r="Q68" s="102">
        <v>6.7900000000000002E-4</v>
      </c>
      <c r="R68" s="102">
        <v>2.9499999999999998E-2</v>
      </c>
      <c r="S68" s="102">
        <v>3.1199999999999999E-3</v>
      </c>
      <c r="T68" s="102" t="s">
        <v>452</v>
      </c>
      <c r="U68" s="102" t="s">
        <v>452</v>
      </c>
      <c r="V68" s="102" t="s">
        <v>452</v>
      </c>
      <c r="W68" s="102">
        <v>6.0000000000000001E-3</v>
      </c>
      <c r="X68" s="102">
        <v>3.3E-4</v>
      </c>
      <c r="Y68" s="102">
        <v>7.425E-4</v>
      </c>
      <c r="Z68" s="102">
        <v>4.125E-4</v>
      </c>
      <c r="AA68" s="102">
        <v>1.65E-4</v>
      </c>
      <c r="AB68" s="102">
        <v>1.65E-3</v>
      </c>
      <c r="AC68" s="102" t="s">
        <v>241</v>
      </c>
      <c r="AD68" s="102">
        <v>1.2500000000000001E-2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0.102980235</v>
      </c>
      <c r="F70" s="102">
        <v>0.69729033600000001</v>
      </c>
      <c r="G70" s="102" t="s">
        <v>452</v>
      </c>
      <c r="H70" s="102">
        <v>2.3999999999999998E-3</v>
      </c>
      <c r="I70" s="102">
        <v>0.31178703200000002</v>
      </c>
      <c r="J70" s="102">
        <v>0.41539803199999997</v>
      </c>
      <c r="K70" s="102">
        <v>0.52192803200000004</v>
      </c>
      <c r="L70" s="102">
        <v>1.13924318E-2</v>
      </c>
      <c r="M70" s="102">
        <v>1.2591E-2</v>
      </c>
      <c r="N70" s="102">
        <v>1.2209849999999999E-4</v>
      </c>
      <c r="O70" s="102">
        <v>2.8269800000000002E-5</v>
      </c>
      <c r="P70" s="102">
        <v>8.3939999999999996E-6</v>
      </c>
      <c r="Q70" s="102">
        <v>1.245036E-4</v>
      </c>
      <c r="R70" s="102">
        <v>9.2236200000000003E-4</v>
      </c>
      <c r="S70" s="102">
        <v>3.4947519999999998E-3</v>
      </c>
      <c r="T70" s="102" t="s">
        <v>452</v>
      </c>
      <c r="U70" s="102" t="s">
        <v>452</v>
      </c>
      <c r="V70" s="102" t="s">
        <v>452</v>
      </c>
      <c r="W70" s="102">
        <v>1.2419700000000001E-2</v>
      </c>
      <c r="X70" s="102">
        <v>9.5338321000000003E-7</v>
      </c>
      <c r="Y70" s="102">
        <v>1.6221744E-6</v>
      </c>
      <c r="Z70" s="102">
        <v>8.9646481000000005E-7</v>
      </c>
      <c r="AA70" s="102">
        <v>8.9646481000000005E-7</v>
      </c>
      <c r="AB70" s="102">
        <v>4.3684872999999999E-6</v>
      </c>
      <c r="AC70" s="102">
        <v>7.0000000000000007E-2</v>
      </c>
      <c r="AD70" s="102">
        <v>1.6496739E-3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3.0816090000000001E-2</v>
      </c>
      <c r="G72" s="102" t="s">
        <v>452</v>
      </c>
      <c r="H72" s="102" t="s">
        <v>452</v>
      </c>
      <c r="I72" s="102">
        <v>7.5184397400000005E-2</v>
      </c>
      <c r="J72" s="102">
        <v>8.5182648999999999E-2</v>
      </c>
      <c r="K72" s="102">
        <v>0.11262883</v>
      </c>
      <c r="L72" s="102">
        <v>5.6314399999999997E-5</v>
      </c>
      <c r="M72" s="102">
        <v>1.1388555</v>
      </c>
      <c r="N72" s="102">
        <v>2.6003799999999999</v>
      </c>
      <c r="O72" s="102">
        <v>5.1999999999999998E-2</v>
      </c>
      <c r="P72" s="102">
        <v>8.4099999999999994E-2</v>
      </c>
      <c r="Q72" s="102">
        <v>5.4999999999999997E-3</v>
      </c>
      <c r="R72" s="102">
        <v>0.21099999999999999</v>
      </c>
      <c r="S72" s="102">
        <v>0.29099999999999998</v>
      </c>
      <c r="T72" s="102" t="s">
        <v>452</v>
      </c>
      <c r="U72" s="102" t="s">
        <v>452</v>
      </c>
      <c r="V72" s="102" t="s">
        <v>452</v>
      </c>
      <c r="W72" s="102">
        <v>1.2</v>
      </c>
      <c r="X72" s="102">
        <v>2.4E-2</v>
      </c>
      <c r="Y72" s="102">
        <v>5.3999999999999999E-2</v>
      </c>
      <c r="Z72" s="102">
        <v>0.03</v>
      </c>
      <c r="AA72" s="102">
        <v>1.2E-2</v>
      </c>
      <c r="AB72" s="102">
        <v>0.12</v>
      </c>
      <c r="AC72" s="102">
        <v>2.0097449999999999E-2</v>
      </c>
      <c r="AD72" s="102">
        <v>3.5766505900000002E-2</v>
      </c>
      <c r="AE72" s="103"/>
      <c r="AF72" s="104" t="s">
        <v>241</v>
      </c>
      <c r="AG72" s="104" t="s">
        <v>241</v>
      </c>
      <c r="AH72" s="104" t="s">
        <v>241</v>
      </c>
      <c r="AI72" s="104" t="s">
        <v>241</v>
      </c>
      <c r="AJ72" s="104" t="s">
        <v>241</v>
      </c>
      <c r="AK72" s="104">
        <v>669.91499999999996</v>
      </c>
      <c r="AL72" s="105" t="s">
        <v>199</v>
      </c>
    </row>
    <row r="73" spans="1:38" s="6" customFormat="1" ht="24.75" customHeight="1" thickBot="1" x14ac:dyDescent="0.3">
      <c r="A73" s="99" t="s">
        <v>55</v>
      </c>
      <c r="B73" s="99" t="s">
        <v>200</v>
      </c>
      <c r="C73" s="100" t="s">
        <v>201</v>
      </c>
      <c r="D73" s="101"/>
      <c r="E73" s="102">
        <v>7.0022000000000002</v>
      </c>
      <c r="F73" s="102">
        <v>1.0456717531999999</v>
      </c>
      <c r="G73" s="102">
        <v>4.0205000000000002</v>
      </c>
      <c r="H73" s="102" t="s">
        <v>452</v>
      </c>
      <c r="I73" s="102">
        <v>2.3498000000000001</v>
      </c>
      <c r="J73" s="102">
        <v>2.3498000000000001</v>
      </c>
      <c r="K73" s="102">
        <v>2.3498000000000001</v>
      </c>
      <c r="L73" s="102">
        <v>9.3680099999999995E-3</v>
      </c>
      <c r="M73" s="102" t="s">
        <v>452</v>
      </c>
      <c r="N73" s="102">
        <v>0.34976000000000002</v>
      </c>
      <c r="O73" s="102">
        <v>5.3669000000000001E-2</v>
      </c>
      <c r="P73" s="102">
        <v>5.205005E-2</v>
      </c>
      <c r="Q73" s="102">
        <v>9.6129999999999993E-2</v>
      </c>
      <c r="R73" s="102">
        <v>6.4119999999999996E-2</v>
      </c>
      <c r="S73" s="102">
        <v>0.25991999999999998</v>
      </c>
      <c r="T73" s="102" t="s">
        <v>452</v>
      </c>
      <c r="U73" s="102" t="s">
        <v>452</v>
      </c>
      <c r="V73" s="102" t="s">
        <v>452</v>
      </c>
      <c r="W73" s="102">
        <v>1.3934248864000001</v>
      </c>
      <c r="X73" s="102">
        <v>1.3675379999999999E-2</v>
      </c>
      <c r="Y73" s="102">
        <v>3.0769604999999998E-2</v>
      </c>
      <c r="Z73" s="102">
        <v>1.7094225000000001E-2</v>
      </c>
      <c r="AA73" s="102">
        <v>6.8376899999999996E-3</v>
      </c>
      <c r="AB73" s="102">
        <v>6.8376900000000004E-2</v>
      </c>
      <c r="AC73" s="102" t="s">
        <v>241</v>
      </c>
      <c r="AD73" s="102">
        <v>8.5606349999999996E-4</v>
      </c>
      <c r="AE73" s="103"/>
      <c r="AF73" s="104" t="s">
        <v>241</v>
      </c>
      <c r="AG73" s="104" t="s">
        <v>241</v>
      </c>
      <c r="AH73" s="104" t="s">
        <v>241</v>
      </c>
      <c r="AI73" s="104" t="s">
        <v>241</v>
      </c>
      <c r="AJ73" s="104" t="s">
        <v>241</v>
      </c>
      <c r="AK73" s="104">
        <v>745.97133829999996</v>
      </c>
      <c r="AL73" s="105" t="s">
        <v>392</v>
      </c>
    </row>
    <row r="74" spans="1:38" s="6" customFormat="1" ht="24.75" customHeight="1" thickBot="1" x14ac:dyDescent="0.3">
      <c r="A74" s="99" t="s">
        <v>55</v>
      </c>
      <c r="B74" s="99" t="s">
        <v>202</v>
      </c>
      <c r="C74" s="100" t="s">
        <v>203</v>
      </c>
      <c r="D74" s="101"/>
      <c r="E74" s="102">
        <v>0.98161405000000002</v>
      </c>
      <c r="F74" s="102" t="s">
        <v>452</v>
      </c>
      <c r="G74" s="102">
        <v>1.869254</v>
      </c>
      <c r="H74" s="102" t="s">
        <v>452</v>
      </c>
      <c r="I74" s="102">
        <v>1.40813287</v>
      </c>
      <c r="J74" s="102">
        <v>1.7524568730000001</v>
      </c>
      <c r="K74" s="102">
        <v>2.1048209999999998</v>
      </c>
      <c r="L74" s="102">
        <v>3.2371723300000002E-2</v>
      </c>
      <c r="M74" s="102">
        <v>165.9066</v>
      </c>
      <c r="N74" s="102">
        <v>0.16265399999999999</v>
      </c>
      <c r="O74" s="102">
        <v>8.4509000000000001E-2</v>
      </c>
      <c r="P74" s="102">
        <v>3.3199999999999999E-4</v>
      </c>
      <c r="Q74" s="102">
        <v>0.419458</v>
      </c>
      <c r="R74" s="102">
        <v>7.2248000000000007E-2</v>
      </c>
      <c r="S74" s="102">
        <v>1.00376</v>
      </c>
      <c r="T74" s="102" t="s">
        <v>452</v>
      </c>
      <c r="U74" s="102" t="s">
        <v>452</v>
      </c>
      <c r="V74" s="102" t="s">
        <v>452</v>
      </c>
      <c r="W74" s="102">
        <v>1.202762192</v>
      </c>
      <c r="X74" s="102">
        <v>1.676515</v>
      </c>
      <c r="Y74" s="102">
        <v>3.77103375</v>
      </c>
      <c r="Z74" s="102">
        <v>2.0954187499999999</v>
      </c>
      <c r="AA74" s="102">
        <v>0.83870750000000005</v>
      </c>
      <c r="AB74" s="102">
        <v>8.3816749999999995</v>
      </c>
      <c r="AC74" s="102">
        <v>0.1275528618</v>
      </c>
      <c r="AD74" s="102">
        <v>2.1174077499999999E-2</v>
      </c>
      <c r="AE74" s="103"/>
      <c r="AF74" s="104" t="s">
        <v>241</v>
      </c>
      <c r="AG74" s="104" t="s">
        <v>241</v>
      </c>
      <c r="AH74" s="104" t="s">
        <v>241</v>
      </c>
      <c r="AI74" s="104" t="s">
        <v>241</v>
      </c>
      <c r="AJ74" s="104" t="s">
        <v>241</v>
      </c>
      <c r="AK74" s="104">
        <v>1382.554547</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v>1.2E-2</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v>8.6999999999999993</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4.19E-2</v>
      </c>
      <c r="H77" s="102" t="s">
        <v>452</v>
      </c>
      <c r="I77" s="102">
        <v>9.2367999999999999E-3</v>
      </c>
      <c r="J77" s="102">
        <v>1.03914E-2</v>
      </c>
      <c r="K77" s="102">
        <v>1.1546000000000001E-2</v>
      </c>
      <c r="L77" s="102" t="s">
        <v>452</v>
      </c>
      <c r="M77" s="102" t="s">
        <v>452</v>
      </c>
      <c r="N77" s="102">
        <v>3.7150000000000002E-2</v>
      </c>
      <c r="O77" s="102">
        <v>3.0099999999999998E-2</v>
      </c>
      <c r="P77" s="102">
        <v>1.6000000000000001E-3</v>
      </c>
      <c r="Q77" s="102">
        <v>6.8199999999999997E-3</v>
      </c>
      <c r="R77" s="102">
        <v>2.2000000000000001E-3</v>
      </c>
      <c r="S77" s="102">
        <v>2.2110000000000001E-2</v>
      </c>
      <c r="T77" s="102" t="s">
        <v>452</v>
      </c>
      <c r="U77" s="102" t="s">
        <v>452</v>
      </c>
      <c r="V77" s="102" t="s">
        <v>452</v>
      </c>
      <c r="W77" s="102">
        <v>0.80335000000000001</v>
      </c>
      <c r="X77" s="102" t="s">
        <v>452</v>
      </c>
      <c r="Y77" s="102" t="s">
        <v>452</v>
      </c>
      <c r="Z77" s="102" t="s">
        <v>452</v>
      </c>
      <c r="AA77" s="102" t="s">
        <v>452</v>
      </c>
      <c r="AB77" s="102" t="s">
        <v>452</v>
      </c>
      <c r="AC77" s="102" t="s">
        <v>452</v>
      </c>
      <c r="AD77" s="102">
        <v>3.2133999999999998E-4</v>
      </c>
      <c r="AE77" s="103"/>
      <c r="AF77" s="104" t="s">
        <v>241</v>
      </c>
      <c r="AG77" s="104" t="s">
        <v>241</v>
      </c>
      <c r="AH77" s="104" t="s">
        <v>241</v>
      </c>
      <c r="AI77" s="104" t="s">
        <v>241</v>
      </c>
      <c r="AJ77" s="104" t="s">
        <v>241</v>
      </c>
      <c r="AK77" s="104">
        <v>160.66999999999999</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9.1459999999999996E-3</v>
      </c>
      <c r="F79" s="102" t="s">
        <v>452</v>
      </c>
      <c r="G79" s="102">
        <v>0.23242699999999999</v>
      </c>
      <c r="H79" s="102">
        <v>5.1000000000000004E-3</v>
      </c>
      <c r="I79" s="102">
        <v>5.6999999999999998E-4</v>
      </c>
      <c r="J79" s="102">
        <v>5.6999999999999998E-4</v>
      </c>
      <c r="K79" s="102">
        <v>5.6999999999999998E-4</v>
      </c>
      <c r="L79" s="102" t="s">
        <v>452</v>
      </c>
      <c r="M79" s="102" t="s">
        <v>452</v>
      </c>
      <c r="N79" s="102" t="s">
        <v>452</v>
      </c>
      <c r="O79" s="102" t="s">
        <v>452</v>
      </c>
      <c r="P79" s="102" t="s">
        <v>452</v>
      </c>
      <c r="Q79" s="102" t="s">
        <v>452</v>
      </c>
      <c r="R79" s="102" t="s">
        <v>452</v>
      </c>
      <c r="S79" s="102">
        <v>1.3480000000000001</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81.974000000000004</v>
      </c>
      <c r="AL79" s="105" t="s">
        <v>219</v>
      </c>
    </row>
    <row r="80" spans="1:38" s="6" customFormat="1" ht="24.75" customHeight="1" thickBot="1" x14ac:dyDescent="0.3">
      <c r="A80" s="99" t="s">
        <v>55</v>
      </c>
      <c r="B80" s="106" t="s">
        <v>220</v>
      </c>
      <c r="C80" s="109" t="s">
        <v>221</v>
      </c>
      <c r="D80" s="101"/>
      <c r="E80" s="102">
        <v>0.16994799999999999</v>
      </c>
      <c r="F80" s="102" t="s">
        <v>241</v>
      </c>
      <c r="G80" s="102">
        <v>0.59630000000000005</v>
      </c>
      <c r="H80" s="102" t="s">
        <v>452</v>
      </c>
      <c r="I80" s="102">
        <v>4.3739599999999997E-2</v>
      </c>
      <c r="J80" s="102">
        <v>9.8668400000000003E-2</v>
      </c>
      <c r="K80" s="102">
        <v>0.10172</v>
      </c>
      <c r="L80" s="102">
        <v>4.0688E-3</v>
      </c>
      <c r="M80" s="102" t="s">
        <v>241</v>
      </c>
      <c r="N80" s="102">
        <v>0.151</v>
      </c>
      <c r="O80" s="102">
        <v>2E-3</v>
      </c>
      <c r="P80" s="102">
        <v>5.0000000000000001E-3</v>
      </c>
      <c r="Q80" s="102">
        <v>0.187</v>
      </c>
      <c r="R80" s="102" t="s">
        <v>452</v>
      </c>
      <c r="S80" s="102" t="s">
        <v>452</v>
      </c>
      <c r="T80" s="102" t="s">
        <v>452</v>
      </c>
      <c r="U80" s="102" t="s">
        <v>452</v>
      </c>
      <c r="V80" s="102" t="s">
        <v>452</v>
      </c>
      <c r="W80" s="102" t="s">
        <v>241</v>
      </c>
      <c r="X80" s="102">
        <v>4.4880000000000003E-2</v>
      </c>
      <c r="Y80" s="102">
        <v>0.10098</v>
      </c>
      <c r="Z80" s="102">
        <v>5.6099999999999997E-2</v>
      </c>
      <c r="AA80" s="102">
        <v>2.2440000000000002E-2</v>
      </c>
      <c r="AB80" s="102">
        <v>0.22439999999999999</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6.683080597</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8.4986379400000001</v>
      </c>
      <c r="AL82" s="105" t="s">
        <v>236</v>
      </c>
    </row>
    <row r="83" spans="1:38" s="6" customFormat="1" ht="24.75" customHeight="1" thickBot="1" x14ac:dyDescent="0.3">
      <c r="A83" s="99" t="s">
        <v>225</v>
      </c>
      <c r="B83" s="115" t="s">
        <v>228</v>
      </c>
      <c r="C83" s="116" t="s">
        <v>229</v>
      </c>
      <c r="D83" s="101"/>
      <c r="E83" s="102" t="s">
        <v>241</v>
      </c>
      <c r="F83" s="102">
        <v>4.0856E-3</v>
      </c>
      <c r="G83" s="102" t="s">
        <v>241</v>
      </c>
      <c r="H83" s="102" t="s">
        <v>241</v>
      </c>
      <c r="I83" s="102">
        <v>2.5534999999999999E-2</v>
      </c>
      <c r="J83" s="102">
        <v>0.51070000000000004</v>
      </c>
      <c r="K83" s="102">
        <v>3.8302499999999999</v>
      </c>
      <c r="L83" s="102">
        <v>1.455495E-3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255.35</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9.5450033110000003</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11.970432000000001</v>
      </c>
      <c r="AL85" s="105" t="s">
        <v>236</v>
      </c>
    </row>
    <row r="86" spans="1:38" s="6" customFormat="1" ht="24.75" customHeight="1" thickBot="1" x14ac:dyDescent="0.3">
      <c r="A86" s="99" t="s">
        <v>225</v>
      </c>
      <c r="B86" s="109" t="s">
        <v>234</v>
      </c>
      <c r="C86" s="114" t="s">
        <v>235</v>
      </c>
      <c r="D86" s="101"/>
      <c r="E86" s="102" t="s">
        <v>241</v>
      </c>
      <c r="F86" s="102">
        <v>0.69582849999999996</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2.3194539999999999</v>
      </c>
      <c r="AL86" s="105" t="s">
        <v>236</v>
      </c>
    </row>
    <row r="87" spans="1:38" s="6" customFormat="1" ht="24.75" customHeight="1" thickBot="1" x14ac:dyDescent="0.3">
      <c r="A87" s="99" t="s">
        <v>225</v>
      </c>
      <c r="B87" s="109" t="s">
        <v>237</v>
      </c>
      <c r="C87" s="114" t="s">
        <v>238</v>
      </c>
      <c r="D87" s="101"/>
      <c r="E87" s="102" t="s">
        <v>241</v>
      </c>
      <c r="F87" s="102">
        <v>0.14895720000000001</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0.50919000000000003</v>
      </c>
      <c r="AL87" s="105" t="s">
        <v>236</v>
      </c>
    </row>
    <row r="88" spans="1:38" s="6" customFormat="1" ht="24.75" customHeight="1" thickBot="1" x14ac:dyDescent="0.3">
      <c r="A88" s="99" t="s">
        <v>225</v>
      </c>
      <c r="B88" s="109" t="s">
        <v>239</v>
      </c>
      <c r="C88" s="114" t="s">
        <v>240</v>
      </c>
      <c r="D88" s="101"/>
      <c r="E88" s="102" t="s">
        <v>452</v>
      </c>
      <c r="F88" s="102">
        <v>1.3007270929999999</v>
      </c>
      <c r="G88" s="102" t="s">
        <v>452</v>
      </c>
      <c r="H88" s="102">
        <v>1E-3</v>
      </c>
      <c r="I88" s="102" t="s">
        <v>452</v>
      </c>
      <c r="J88" s="102">
        <v>9.5E-4</v>
      </c>
      <c r="K88" s="102">
        <v>9.5E-4</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0.1235168</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0.413275</v>
      </c>
      <c r="AL89" s="105" t="s">
        <v>236</v>
      </c>
    </row>
    <row r="90" spans="1:38" s="21" customFormat="1" ht="24.75" customHeight="1" thickBot="1" x14ac:dyDescent="0.3">
      <c r="A90" s="99" t="s">
        <v>225</v>
      </c>
      <c r="B90" s="109" t="s">
        <v>244</v>
      </c>
      <c r="C90" s="114" t="s">
        <v>245</v>
      </c>
      <c r="D90" s="101"/>
      <c r="E90" s="102" t="s">
        <v>241</v>
      </c>
      <c r="F90" s="102">
        <v>18.663076482000001</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6.9699849999999995E-4</v>
      </c>
      <c r="Z90" s="102">
        <v>6.9699849999999995E-4</v>
      </c>
      <c r="AA90" s="102" t="s">
        <v>241</v>
      </c>
      <c r="AB90" s="102">
        <v>1.3939969999999999E-3</v>
      </c>
      <c r="AC90" s="102" t="s">
        <v>241</v>
      </c>
      <c r="AD90" s="102" t="s">
        <v>241</v>
      </c>
      <c r="AE90" s="103"/>
      <c r="AF90" s="104" t="s">
        <v>241</v>
      </c>
      <c r="AG90" s="104" t="s">
        <v>241</v>
      </c>
      <c r="AH90" s="104" t="s">
        <v>241</v>
      </c>
      <c r="AI90" s="104" t="s">
        <v>241</v>
      </c>
      <c r="AJ90" s="104" t="s">
        <v>241</v>
      </c>
      <c r="AK90" s="104">
        <v>226.470415</v>
      </c>
      <c r="AL90" s="105" t="s">
        <v>236</v>
      </c>
    </row>
    <row r="91" spans="1:38" s="6" customFormat="1" ht="24.75" customHeight="1" thickBot="1" x14ac:dyDescent="0.3">
      <c r="A91" s="99" t="s">
        <v>225</v>
      </c>
      <c r="B91" s="106" t="s">
        <v>246</v>
      </c>
      <c r="C91" s="109" t="s">
        <v>247</v>
      </c>
      <c r="D91" s="101"/>
      <c r="E91" s="102">
        <v>1.38462889E-2</v>
      </c>
      <c r="F91" s="102">
        <v>1.8562077600000001E-2</v>
      </c>
      <c r="G91" s="102">
        <v>6.2531788000000001E-3</v>
      </c>
      <c r="H91" s="102">
        <v>1.5915830999999998E-2</v>
      </c>
      <c r="I91" s="102">
        <v>0.26095199270000002</v>
      </c>
      <c r="J91" s="102">
        <v>0.36029885290000002</v>
      </c>
      <c r="K91" s="102">
        <v>0.3808183899</v>
      </c>
      <c r="L91" s="102">
        <v>6.9032519999999995E-4</v>
      </c>
      <c r="M91" s="102">
        <v>0.48096597839999999</v>
      </c>
      <c r="N91" s="102">
        <v>1.623533533</v>
      </c>
      <c r="O91" s="102">
        <v>3.4479857E-3</v>
      </c>
      <c r="P91" s="102">
        <v>5.0039287199999997E-2</v>
      </c>
      <c r="Q91" s="102">
        <v>3.3675058000000001E-3</v>
      </c>
      <c r="R91" s="102">
        <v>0.91992445730000005</v>
      </c>
      <c r="S91" s="102">
        <v>3.3658828000000002E-2</v>
      </c>
      <c r="T91" s="102" t="s">
        <v>452</v>
      </c>
      <c r="U91" s="102" t="s">
        <v>452</v>
      </c>
      <c r="V91" s="102" t="s">
        <v>452</v>
      </c>
      <c r="W91" s="102">
        <v>4.985682E-3</v>
      </c>
      <c r="X91" s="102">
        <v>4.2186539999999997E-4</v>
      </c>
      <c r="Y91" s="102">
        <v>1.7258129999999999E-4</v>
      </c>
      <c r="Z91" s="102">
        <v>1.7258129999999999E-4</v>
      </c>
      <c r="AA91" s="102">
        <v>1.7258129999999999E-4</v>
      </c>
      <c r="AB91" s="102">
        <v>9.3960929999999999E-4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0.90154800000000002</v>
      </c>
      <c r="F92" s="102">
        <v>1.20947655</v>
      </c>
      <c r="G92" s="102">
        <v>0.60809999999999997</v>
      </c>
      <c r="H92" s="102" t="s">
        <v>452</v>
      </c>
      <c r="I92" s="102">
        <v>0.15908</v>
      </c>
      <c r="J92" s="102">
        <v>0.20463999999999999</v>
      </c>
      <c r="K92" s="102">
        <v>0.25019999999999998</v>
      </c>
      <c r="L92" s="102">
        <v>6.8416800000000002E-3</v>
      </c>
      <c r="M92" s="102">
        <v>3.222505</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2.0345995276000002</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2.5500000000000002E-4</v>
      </c>
      <c r="J94" s="102">
        <v>2.4989999999999999E-3</v>
      </c>
      <c r="K94" s="102">
        <v>5.1000000000000004E-3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0.30124542999999998</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207.68643</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1.5303782E-2</v>
      </c>
      <c r="F99" s="102">
        <v>2.692972395</v>
      </c>
      <c r="G99" s="102" t="s">
        <v>241</v>
      </c>
      <c r="H99" s="102">
        <v>3.88253863</v>
      </c>
      <c r="I99" s="102">
        <v>0.1028702452</v>
      </c>
      <c r="J99" s="102">
        <v>0.1580689133</v>
      </c>
      <c r="K99" s="102">
        <v>0.34624619109999999</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250.90303700000001</v>
      </c>
      <c r="AL99" s="105" t="s">
        <v>267</v>
      </c>
    </row>
    <row r="100" spans="1:38" s="6" customFormat="1" ht="24.75" customHeight="1" thickBot="1" x14ac:dyDescent="0.3">
      <c r="A100" s="99" t="s">
        <v>264</v>
      </c>
      <c r="B100" s="99" t="s">
        <v>268</v>
      </c>
      <c r="C100" s="100" t="s">
        <v>269</v>
      </c>
      <c r="D100" s="118"/>
      <c r="E100" s="102">
        <v>2.1640423999999998E-2</v>
      </c>
      <c r="F100" s="102">
        <v>3.2846121620000002</v>
      </c>
      <c r="G100" s="102" t="s">
        <v>241</v>
      </c>
      <c r="H100" s="102">
        <v>3.6753206450000002</v>
      </c>
      <c r="I100" s="102">
        <v>0.110061859</v>
      </c>
      <c r="J100" s="102">
        <v>0.16521364099999999</v>
      </c>
      <c r="K100" s="102">
        <v>0.36090602399999999</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616.82602929999996</v>
      </c>
      <c r="AL100" s="105" t="s">
        <v>267</v>
      </c>
    </row>
    <row r="101" spans="1:38" s="6" customFormat="1" ht="24.75" customHeight="1" thickBot="1" x14ac:dyDescent="0.3">
      <c r="A101" s="99" t="s">
        <v>264</v>
      </c>
      <c r="B101" s="99" t="s">
        <v>270</v>
      </c>
      <c r="C101" s="100" t="s">
        <v>271</v>
      </c>
      <c r="D101" s="118"/>
      <c r="E101" s="102">
        <v>2.3000314000000001E-2</v>
      </c>
      <c r="F101" s="102">
        <v>0.31628540989999998</v>
      </c>
      <c r="G101" s="102" t="s">
        <v>241</v>
      </c>
      <c r="H101" s="102">
        <v>1.0091430159999999</v>
      </c>
      <c r="I101" s="102">
        <v>2.6845629700000002E-2</v>
      </c>
      <c r="J101" s="102">
        <v>8.0536889099999995E-2</v>
      </c>
      <c r="K101" s="102">
        <v>0.1879194079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1342.281485</v>
      </c>
      <c r="AL101" s="105" t="s">
        <v>267</v>
      </c>
    </row>
    <row r="102" spans="1:38" s="6" customFormat="1" ht="24.75" customHeight="1" thickBot="1" x14ac:dyDescent="0.3">
      <c r="A102" s="99" t="s">
        <v>264</v>
      </c>
      <c r="B102" s="99" t="s">
        <v>272</v>
      </c>
      <c r="C102" s="100" t="s">
        <v>273</v>
      </c>
      <c r="D102" s="118"/>
      <c r="E102" s="102">
        <v>8.4991830000000004E-3</v>
      </c>
      <c r="F102" s="102">
        <v>0.30947671300000001</v>
      </c>
      <c r="G102" s="102" t="s">
        <v>241</v>
      </c>
      <c r="H102" s="102">
        <v>1.519445291</v>
      </c>
      <c r="I102" s="102">
        <v>2.8589449999999999E-3</v>
      </c>
      <c r="J102" s="102">
        <v>6.2550855000000002E-2</v>
      </c>
      <c r="K102" s="102">
        <v>0.424793158</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622.86544839999999</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2.2657340000000002E-3</v>
      </c>
      <c r="F104" s="102">
        <v>3.1847E-2</v>
      </c>
      <c r="G104" s="102" t="s">
        <v>241</v>
      </c>
      <c r="H104" s="102">
        <v>0.10151726699999999</v>
      </c>
      <c r="I104" s="102">
        <v>1.1853199999999999E-3</v>
      </c>
      <c r="J104" s="102">
        <v>3.5559599999999999E-3</v>
      </c>
      <c r="K104" s="102">
        <v>8.2972400000000009E-3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59.265999999999998</v>
      </c>
      <c r="AL104" s="105" t="s">
        <v>267</v>
      </c>
    </row>
    <row r="105" spans="1:38" s="6" customFormat="1" ht="24.75" customHeight="1" thickBot="1" x14ac:dyDescent="0.3">
      <c r="A105" s="99" t="s">
        <v>264</v>
      </c>
      <c r="B105" s="99" t="s">
        <v>278</v>
      </c>
      <c r="C105" s="100" t="s">
        <v>279</v>
      </c>
      <c r="D105" s="118"/>
      <c r="E105" s="102">
        <v>1.1954101E-2</v>
      </c>
      <c r="F105" s="102">
        <v>0.44699404479999999</v>
      </c>
      <c r="G105" s="102" t="s">
        <v>241</v>
      </c>
      <c r="H105" s="102">
        <v>0.471122816</v>
      </c>
      <c r="I105" s="102">
        <v>8.8758599999999993E-3</v>
      </c>
      <c r="J105" s="102">
        <v>1.394778E-2</v>
      </c>
      <c r="K105" s="102">
        <v>3.043152E-2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63.399000000000001</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1.1987351E-2</v>
      </c>
      <c r="F107" s="102">
        <v>0.25756030000000002</v>
      </c>
      <c r="G107" s="102" t="s">
        <v>241</v>
      </c>
      <c r="H107" s="102">
        <v>0.29812378499999997</v>
      </c>
      <c r="I107" s="102">
        <v>9.9069239999999992E-3</v>
      </c>
      <c r="J107" s="102">
        <v>0.13209232000000001</v>
      </c>
      <c r="K107" s="102">
        <v>0.62743852</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3302.308</v>
      </c>
      <c r="AL107" s="105" t="s">
        <v>267</v>
      </c>
    </row>
    <row r="108" spans="1:38" s="6" customFormat="1" ht="24.75" customHeight="1" thickBot="1" x14ac:dyDescent="0.3">
      <c r="A108" s="99" t="s">
        <v>264</v>
      </c>
      <c r="B108" s="99" t="s">
        <v>284</v>
      </c>
      <c r="C108" s="100" t="s">
        <v>285</v>
      </c>
      <c r="D108" s="118"/>
      <c r="E108" s="102">
        <v>8.8818690000000006E-3</v>
      </c>
      <c r="F108" s="102">
        <v>0.45725310000000002</v>
      </c>
      <c r="G108" s="102" t="s">
        <v>241</v>
      </c>
      <c r="H108" s="102">
        <v>0.26688892800000003</v>
      </c>
      <c r="I108" s="102">
        <v>1.8063595000000002E-2</v>
      </c>
      <c r="J108" s="102">
        <v>0.18063595029999999</v>
      </c>
      <c r="K108" s="102">
        <v>0.36127190059999997</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9031.7975150000002</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1.887749E-3</v>
      </c>
      <c r="F110" s="102">
        <v>7.3469199999999998E-2</v>
      </c>
      <c r="G110" s="102" t="s">
        <v>241</v>
      </c>
      <c r="H110" s="102">
        <v>0.102177711</v>
      </c>
      <c r="I110" s="102">
        <v>8.1954708999999997E-3</v>
      </c>
      <c r="J110" s="102">
        <v>4.5075089899999997E-2</v>
      </c>
      <c r="K110" s="102">
        <v>4.5075089899999997E-2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409.77354450000001</v>
      </c>
      <c r="AL110" s="105" t="s">
        <v>267</v>
      </c>
    </row>
    <row r="111" spans="1:38" s="6" customFormat="1" ht="24.75" customHeight="1" thickBot="1" x14ac:dyDescent="0.3">
      <c r="A111" s="99" t="s">
        <v>264</v>
      </c>
      <c r="B111" s="99" t="s">
        <v>290</v>
      </c>
      <c r="C111" s="100" t="s">
        <v>291</v>
      </c>
      <c r="D111" s="118" t="s">
        <v>395</v>
      </c>
      <c r="E111" s="102">
        <v>6.972013E-3</v>
      </c>
      <c r="F111" s="102">
        <v>6.2587799999999999E-2</v>
      </c>
      <c r="G111" s="102" t="s">
        <v>241</v>
      </c>
      <c r="H111" s="102">
        <v>0.161826154</v>
      </c>
      <c r="I111" s="102">
        <v>7.7093799999999998E-4</v>
      </c>
      <c r="J111" s="102">
        <v>1.541876E-3</v>
      </c>
      <c r="K111" s="102">
        <v>3.4692210000000002E-3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431.07749999999999</v>
      </c>
      <c r="AL111" s="105" t="s">
        <v>267</v>
      </c>
    </row>
    <row r="112" spans="1:38" s="6" customFormat="1" ht="24.75" customHeight="1" thickBot="1" x14ac:dyDescent="0.3">
      <c r="A112" s="99" t="s">
        <v>292</v>
      </c>
      <c r="B112" s="99" t="s">
        <v>293</v>
      </c>
      <c r="C112" s="100" t="s">
        <v>294</v>
      </c>
      <c r="D112" s="101"/>
      <c r="E112" s="102">
        <v>4.162018754</v>
      </c>
      <c r="F112" s="102" t="s">
        <v>241</v>
      </c>
      <c r="G112" s="102" t="s">
        <v>241</v>
      </c>
      <c r="H112" s="102">
        <v>2.2370531429999998</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104050468.90000001</v>
      </c>
      <c r="AL112" s="105" t="s">
        <v>396</v>
      </c>
    </row>
    <row r="113" spans="1:38" s="6" customFormat="1" ht="24.75" customHeight="1" thickBot="1" x14ac:dyDescent="0.3">
      <c r="A113" s="99" t="s">
        <v>292</v>
      </c>
      <c r="B113" s="119" t="s">
        <v>295</v>
      </c>
      <c r="C113" s="120" t="s">
        <v>296</v>
      </c>
      <c r="D113" s="101"/>
      <c r="E113" s="102">
        <v>2.0713634609999998</v>
      </c>
      <c r="F113" s="102">
        <v>2.6868279049999999</v>
      </c>
      <c r="G113" s="102" t="s">
        <v>241</v>
      </c>
      <c r="H113" s="102">
        <v>13.022155956000001</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51784086.530000001</v>
      </c>
      <c r="AL113" s="105" t="s">
        <v>396</v>
      </c>
    </row>
    <row r="114" spans="1:38" s="6" customFormat="1" ht="24.75" customHeight="1" thickBot="1" x14ac:dyDescent="0.3">
      <c r="A114" s="99" t="s">
        <v>292</v>
      </c>
      <c r="B114" s="119" t="s">
        <v>297</v>
      </c>
      <c r="C114" s="120" t="s">
        <v>298</v>
      </c>
      <c r="D114" s="101"/>
      <c r="E114" s="102">
        <v>5.7322704000000002E-2</v>
      </c>
      <c r="F114" s="102" t="s">
        <v>241</v>
      </c>
      <c r="G114" s="102" t="s">
        <v>241</v>
      </c>
      <c r="H114" s="102">
        <v>0.226219957</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1433067.6</v>
      </c>
      <c r="AL114" s="105" t="s">
        <v>396</v>
      </c>
    </row>
    <row r="115" spans="1:38" s="6" customFormat="1" ht="24.75" customHeight="1" thickBot="1" x14ac:dyDescent="0.3">
      <c r="A115" s="99" t="s">
        <v>292</v>
      </c>
      <c r="B115" s="119" t="s">
        <v>299</v>
      </c>
      <c r="C115" s="120" t="s">
        <v>300</v>
      </c>
      <c r="D115" s="101"/>
      <c r="E115" s="102">
        <v>1.1733225999999999E-2</v>
      </c>
      <c r="F115" s="102" t="s">
        <v>241</v>
      </c>
      <c r="G115" s="102" t="s">
        <v>241</v>
      </c>
      <c r="H115" s="102">
        <v>2.8494999999999999E-2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293330.65000000002</v>
      </c>
      <c r="AL115" s="105" t="s">
        <v>396</v>
      </c>
    </row>
    <row r="116" spans="1:38" s="6" customFormat="1" ht="24.75" customHeight="1" thickBot="1" x14ac:dyDescent="0.3">
      <c r="A116" s="99" t="s">
        <v>292</v>
      </c>
      <c r="B116" s="99" t="s">
        <v>301</v>
      </c>
      <c r="C116" s="109" t="s">
        <v>302</v>
      </c>
      <c r="D116" s="101"/>
      <c r="E116" s="102">
        <v>1.0422724430000001</v>
      </c>
      <c r="F116" s="102">
        <v>0.10774959200000001</v>
      </c>
      <c r="G116" s="102" t="s">
        <v>241</v>
      </c>
      <c r="H116" s="102">
        <v>1.974155436</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26056811.079999998</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4.3827990999999997E-2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2565454.9440000001</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2.2387938E-2</v>
      </c>
      <c r="J119" s="102">
        <v>0.58208638800000001</v>
      </c>
      <c r="K119" s="102">
        <v>0.58208638800000001</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3731.3229999999999</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0.74197557800000002</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8627.6229999999996</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1.9177557500000001E-2</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0.1497864921</v>
      </c>
      <c r="F123" s="102">
        <v>3.2562280899999997E-2</v>
      </c>
      <c r="G123" s="102">
        <v>3.2562280899999997E-2</v>
      </c>
      <c r="H123" s="102">
        <v>0.15629894829999999</v>
      </c>
      <c r="I123" s="102">
        <v>0.35167263360000001</v>
      </c>
      <c r="J123" s="102">
        <v>0.37121000209999999</v>
      </c>
      <c r="K123" s="102">
        <v>0.37772245830000001</v>
      </c>
      <c r="L123" s="102">
        <v>4.6420787599999999E-2</v>
      </c>
      <c r="M123" s="102">
        <v>4.3438082707000003</v>
      </c>
      <c r="N123" s="102">
        <v>7.1637018E-3</v>
      </c>
      <c r="O123" s="102">
        <v>5.73096144E-2</v>
      </c>
      <c r="P123" s="102">
        <v>9.1174385999999996E-3</v>
      </c>
      <c r="Q123" s="102">
        <v>4.1679720000000001E-4</v>
      </c>
      <c r="R123" s="102">
        <v>5.2099649E-3</v>
      </c>
      <c r="S123" s="102">
        <v>4.754093E-3</v>
      </c>
      <c r="T123" s="102" t="s">
        <v>452</v>
      </c>
      <c r="U123" s="102" t="s">
        <v>452</v>
      </c>
      <c r="V123" s="102" t="s">
        <v>452</v>
      </c>
      <c r="W123" s="102">
        <v>3.2562280899999997E-2</v>
      </c>
      <c r="X123" s="102">
        <v>2.5571810399999999E-2</v>
      </c>
      <c r="Y123" s="102">
        <v>7.1427316899999996E-2</v>
      </c>
      <c r="Z123" s="102">
        <v>3.0482202399999998E-2</v>
      </c>
      <c r="AA123" s="102">
        <v>2.1870130299999999E-2</v>
      </c>
      <c r="AB123" s="102">
        <v>0.14935145999999999</v>
      </c>
      <c r="AC123" s="102" t="s">
        <v>241</v>
      </c>
      <c r="AD123" s="102">
        <v>1.7583630000000001E-4</v>
      </c>
      <c r="AE123" s="103"/>
      <c r="AF123" s="104" t="s">
        <v>241</v>
      </c>
      <c r="AG123" s="104" t="s">
        <v>241</v>
      </c>
      <c r="AH123" s="104" t="s">
        <v>241</v>
      </c>
      <c r="AI123" s="104" t="s">
        <v>241</v>
      </c>
      <c r="AJ123" s="104" t="s">
        <v>241</v>
      </c>
      <c r="AK123" s="104">
        <v>65124.561780000004</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0.75870000000000004</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1405</v>
      </c>
      <c r="AL124" s="105" t="s">
        <v>400</v>
      </c>
    </row>
    <row r="125" spans="1:38" s="6" customFormat="1" ht="24.75" customHeight="1" thickBot="1" x14ac:dyDescent="0.3">
      <c r="A125" s="99" t="s">
        <v>320</v>
      </c>
      <c r="B125" s="99" t="s">
        <v>321</v>
      </c>
      <c r="C125" s="100" t="s">
        <v>322</v>
      </c>
      <c r="D125" s="101"/>
      <c r="E125" s="102" t="s">
        <v>241</v>
      </c>
      <c r="F125" s="102">
        <v>0.73367411770000002</v>
      </c>
      <c r="G125" s="102" t="s">
        <v>241</v>
      </c>
      <c r="H125" s="102" t="s">
        <v>452</v>
      </c>
      <c r="I125" s="102">
        <v>6.4746000000000007E-5</v>
      </c>
      <c r="J125" s="102">
        <v>4.2967800000000002E-4</v>
      </c>
      <c r="K125" s="102">
        <v>9.0840599999999995E-4</v>
      </c>
      <c r="L125" s="102">
        <v>3.2373000000000003E-5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4.0169806699999998E-2</v>
      </c>
      <c r="I126" s="102" t="s">
        <v>452</v>
      </c>
      <c r="J126" s="102" t="s">
        <v>452</v>
      </c>
      <c r="K126" s="102" t="s">
        <v>452</v>
      </c>
      <c r="L126" s="102" t="s">
        <v>452</v>
      </c>
      <c r="M126" s="102">
        <v>8.9195439999999997E-3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3.8601256E-3</v>
      </c>
      <c r="F128" s="102" t="s">
        <v>452</v>
      </c>
      <c r="G128" s="102">
        <v>5.922023E-4</v>
      </c>
      <c r="H128" s="102" t="s">
        <v>452</v>
      </c>
      <c r="I128" s="102">
        <v>1.6828119000000001E-3</v>
      </c>
      <c r="J128" s="102">
        <v>1.6828119000000001E-3</v>
      </c>
      <c r="K128" s="102">
        <v>1.6828119000000001E-3</v>
      </c>
      <c r="L128" s="102">
        <v>1.175162E-4</v>
      </c>
      <c r="M128" s="102">
        <v>6.017943E-4</v>
      </c>
      <c r="N128" s="102">
        <v>6.0000000000000001E-3</v>
      </c>
      <c r="O128" s="102">
        <v>6.9999999999999999E-4</v>
      </c>
      <c r="P128" s="102">
        <v>3.3E-3</v>
      </c>
      <c r="Q128" s="102">
        <v>7.0444404999999996E-3</v>
      </c>
      <c r="R128" s="102">
        <v>3.5245591999999999E-2</v>
      </c>
      <c r="S128" s="102">
        <v>1.9187117699999999E-2</v>
      </c>
      <c r="T128" s="102" t="s">
        <v>452</v>
      </c>
      <c r="U128" s="102" t="s">
        <v>452</v>
      </c>
      <c r="V128" s="102" t="s">
        <v>452</v>
      </c>
      <c r="W128" s="102">
        <v>0.01</v>
      </c>
      <c r="X128" s="102" t="s">
        <v>452</v>
      </c>
      <c r="Y128" s="102" t="s">
        <v>452</v>
      </c>
      <c r="Z128" s="102" t="s">
        <v>452</v>
      </c>
      <c r="AA128" s="102" t="s">
        <v>452</v>
      </c>
      <c r="AB128" s="102" t="s">
        <v>452</v>
      </c>
      <c r="AC128" s="102">
        <v>7.2341099999999998E-5</v>
      </c>
      <c r="AD128" s="102">
        <v>5.1271680000000001E-8</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453</v>
      </c>
      <c r="G131" s="102" t="s">
        <v>453</v>
      </c>
      <c r="H131" s="102" t="s">
        <v>452</v>
      </c>
      <c r="I131" s="102" t="s">
        <v>453</v>
      </c>
      <c r="J131" s="102" t="s">
        <v>453</v>
      </c>
      <c r="K131" s="102" t="s">
        <v>453</v>
      </c>
      <c r="L131" s="102" t="s">
        <v>453</v>
      </c>
      <c r="M131" s="102" t="s">
        <v>453</v>
      </c>
      <c r="N131" s="102" t="s">
        <v>453</v>
      </c>
      <c r="O131" s="102" t="s">
        <v>453</v>
      </c>
      <c r="P131" s="102" t="s">
        <v>453</v>
      </c>
      <c r="Q131" s="102" t="s">
        <v>453</v>
      </c>
      <c r="R131" s="102" t="s">
        <v>453</v>
      </c>
      <c r="S131" s="102" t="s">
        <v>453</v>
      </c>
      <c r="T131" s="102" t="s">
        <v>452</v>
      </c>
      <c r="U131" s="102" t="s">
        <v>452</v>
      </c>
      <c r="V131" s="102" t="s">
        <v>452</v>
      </c>
      <c r="W131" s="102" t="s">
        <v>453</v>
      </c>
      <c r="X131" s="102" t="s">
        <v>453</v>
      </c>
      <c r="Y131" s="102" t="s">
        <v>453</v>
      </c>
      <c r="Z131" s="102" t="s">
        <v>452</v>
      </c>
      <c r="AA131" s="102" t="s">
        <v>452</v>
      </c>
      <c r="AB131" s="102" t="s">
        <v>452</v>
      </c>
      <c r="AC131" s="102" t="s">
        <v>453</v>
      </c>
      <c r="AD131" s="102" t="s">
        <v>453</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1.1638275E-2</v>
      </c>
      <c r="F133" s="102">
        <v>1.8339100000000001E-4</v>
      </c>
      <c r="G133" s="102">
        <v>1.594091E-3</v>
      </c>
      <c r="H133" s="102" t="s">
        <v>241</v>
      </c>
      <c r="I133" s="102">
        <v>4.37317E-4</v>
      </c>
      <c r="J133" s="102">
        <v>4.8951289999999998E-4</v>
      </c>
      <c r="K133" s="102">
        <v>5.4396589999999997E-4</v>
      </c>
      <c r="L133" s="102">
        <v>2.186585E-4</v>
      </c>
      <c r="M133" s="102">
        <v>1.9749799999999999E-3</v>
      </c>
      <c r="N133" s="102">
        <v>4.2363319999999999E-4</v>
      </c>
      <c r="O133" s="102">
        <v>7.0958199999999994E-5</v>
      </c>
      <c r="P133" s="102">
        <v>2.1019429999999999E-2</v>
      </c>
      <c r="Q133" s="102">
        <v>1.9199629999999999E-4</v>
      </c>
      <c r="R133" s="102">
        <v>1.912909E-4</v>
      </c>
      <c r="S133" s="102">
        <v>1.7535000000000001E-4</v>
      </c>
      <c r="T133" s="102" t="s">
        <v>452</v>
      </c>
      <c r="U133" s="102" t="s">
        <v>452</v>
      </c>
      <c r="V133" s="102" t="s">
        <v>452</v>
      </c>
      <c r="W133" s="102">
        <v>3.8088899999999998E-4</v>
      </c>
      <c r="X133" s="102">
        <v>1.862124E-7</v>
      </c>
      <c r="Y133" s="102">
        <v>1.0171147E-7</v>
      </c>
      <c r="Z133" s="102">
        <v>9.0849079999999994E-8</v>
      </c>
      <c r="AA133" s="102">
        <v>9.8607930000000003E-8</v>
      </c>
      <c r="AB133" s="102">
        <v>4.7738087999999997E-7</v>
      </c>
      <c r="AC133" s="102">
        <v>2.1382062000000002E-3</v>
      </c>
      <c r="AD133" s="102">
        <v>5.8338712000000001E-3</v>
      </c>
      <c r="AE133" s="103"/>
      <c r="AF133" s="104" t="s">
        <v>241</v>
      </c>
      <c r="AG133" s="104" t="s">
        <v>241</v>
      </c>
      <c r="AH133" s="104" t="s">
        <v>241</v>
      </c>
      <c r="AI133" s="104" t="s">
        <v>241</v>
      </c>
      <c r="AJ133" s="104" t="s">
        <v>241</v>
      </c>
      <c r="AK133" s="104">
        <v>14107</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4.3523859000000002E-3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3.2729379999999999E-4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7.95391E-4</v>
      </c>
      <c r="F139" s="102">
        <v>3.3804116E-3</v>
      </c>
      <c r="G139" s="102">
        <v>1.9884773999999999E-3</v>
      </c>
      <c r="H139" s="102">
        <v>0.211977046</v>
      </c>
      <c r="I139" s="102">
        <v>0.208332088</v>
      </c>
      <c r="J139" s="102">
        <v>0.21199008799999999</v>
      </c>
      <c r="K139" s="102">
        <v>0.21199008799999999</v>
      </c>
      <c r="L139" s="102">
        <v>1.4692313699999999E-2</v>
      </c>
      <c r="M139" s="102">
        <v>2.50548152E-2</v>
      </c>
      <c r="N139" s="102">
        <v>0.34375700390000002</v>
      </c>
      <c r="O139" s="102">
        <v>4.2305027000000004E-3</v>
      </c>
      <c r="P139" s="102">
        <v>7.4063150999999997E-3</v>
      </c>
      <c r="Q139" s="102">
        <v>2.2732036999999999E-3</v>
      </c>
      <c r="R139" s="102">
        <v>4.3138344999999996E-3</v>
      </c>
      <c r="S139" s="102">
        <v>2.22834711E-2</v>
      </c>
      <c r="T139" s="102" t="s">
        <v>452</v>
      </c>
      <c r="U139" s="102" t="s">
        <v>452</v>
      </c>
      <c r="V139" s="102" t="s">
        <v>452</v>
      </c>
      <c r="W139" s="102">
        <v>2.1233751245999999</v>
      </c>
      <c r="X139" s="102">
        <v>2.8188823200000001E-2</v>
      </c>
      <c r="Y139" s="102">
        <v>4.1745082199999999E-2</v>
      </c>
      <c r="Z139" s="102">
        <v>1.8898682199999999E-2</v>
      </c>
      <c r="AA139" s="102">
        <v>3.3396105000000002E-2</v>
      </c>
      <c r="AB139" s="102">
        <v>0.12222869259999999</v>
      </c>
      <c r="AC139" s="102" t="s">
        <v>452</v>
      </c>
      <c r="AD139" s="102">
        <v>1.3317446997</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208.29322479539985</v>
      </c>
      <c r="F141" s="70">
        <f t="shared" ref="F141:AD141" si="0">SUM(F14:F140)</f>
        <v>206.59450548040007</v>
      </c>
      <c r="G141" s="70">
        <f t="shared" si="0"/>
        <v>21.157431434900001</v>
      </c>
      <c r="H141" s="70">
        <f t="shared" si="0"/>
        <v>32.885144180400005</v>
      </c>
      <c r="I141" s="70">
        <f t="shared" si="0"/>
        <v>37.215226029100016</v>
      </c>
      <c r="J141" s="70">
        <f t="shared" si="0"/>
        <v>56.795316947400003</v>
      </c>
      <c r="K141" s="70">
        <f t="shared" si="0"/>
        <v>103.09886614259999</v>
      </c>
      <c r="L141" s="70">
        <f t="shared" si="0"/>
        <v>4.9494176227999978</v>
      </c>
      <c r="M141" s="70">
        <f t="shared" si="0"/>
        <v>527.378977943</v>
      </c>
      <c r="N141" s="70">
        <f t="shared" si="0"/>
        <v>9.2368660904999995</v>
      </c>
      <c r="O141" s="70">
        <f t="shared" si="0"/>
        <v>1.0335309567000002</v>
      </c>
      <c r="P141" s="70">
        <f t="shared" si="0"/>
        <v>0.50303980150000005</v>
      </c>
      <c r="Q141" s="70">
        <f t="shared" si="0"/>
        <v>1.5330862608</v>
      </c>
      <c r="R141" s="70">
        <f>SUM(R14:R140)</f>
        <v>4.1126525808000007</v>
      </c>
      <c r="S141" s="70">
        <f t="shared" si="0"/>
        <v>26.155857968200003</v>
      </c>
      <c r="T141" s="70">
        <f t="shared" si="0"/>
        <v>0</v>
      </c>
      <c r="U141" s="70">
        <f t="shared" si="0"/>
        <v>0</v>
      </c>
      <c r="V141" s="70">
        <f t="shared" si="0"/>
        <v>0</v>
      </c>
      <c r="W141" s="70">
        <f t="shared" si="0"/>
        <v>25.003798046200004</v>
      </c>
      <c r="X141" s="70">
        <f t="shared" si="0"/>
        <v>2.7117877331501496</v>
      </c>
      <c r="Y141" s="70">
        <f t="shared" si="0"/>
        <v>5.8431934934101903</v>
      </c>
      <c r="Z141" s="70">
        <f t="shared" si="0"/>
        <v>2.8324061026204999</v>
      </c>
      <c r="AA141" s="70">
        <f t="shared" si="0"/>
        <v>1.6601967403274001</v>
      </c>
      <c r="AB141" s="70">
        <f t="shared" si="0"/>
        <v>13.047584069429407</v>
      </c>
      <c r="AC141" s="70">
        <f t="shared" si="0"/>
        <v>0.92645103135000006</v>
      </c>
      <c r="AD141" s="70">
        <f t="shared" si="0"/>
        <v>23.620885308726976</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208.29322479539985</v>
      </c>
      <c r="F152" s="67">
        <f t="shared" ref="F152:AD152" si="1">SUM(F$141, F$151, IF(AND(ISNUMBER(SEARCH($B$4,"AT|BE|CH|GB|IE|LT|LU|NL")),SUM(F$143:F$149)&gt;0),SUM(F$143:F$149)-SUM(F$27:F$33),0))</f>
        <v>206.59450548040007</v>
      </c>
      <c r="G152" s="67">
        <f t="shared" si="1"/>
        <v>21.157431434900001</v>
      </c>
      <c r="H152" s="67">
        <f t="shared" si="1"/>
        <v>32.885144180400005</v>
      </c>
      <c r="I152" s="67">
        <f t="shared" si="1"/>
        <v>37.215226029100016</v>
      </c>
      <c r="J152" s="67">
        <f t="shared" si="1"/>
        <v>56.795316947400003</v>
      </c>
      <c r="K152" s="67">
        <f t="shared" si="1"/>
        <v>103.09886614259999</v>
      </c>
      <c r="L152" s="67">
        <f t="shared" si="1"/>
        <v>4.9494176227999978</v>
      </c>
      <c r="M152" s="67">
        <f t="shared" si="1"/>
        <v>527.378977943</v>
      </c>
      <c r="N152" s="67">
        <f t="shared" si="1"/>
        <v>9.2368660904999995</v>
      </c>
      <c r="O152" s="67">
        <f t="shared" si="1"/>
        <v>1.0335309567000002</v>
      </c>
      <c r="P152" s="67">
        <f t="shared" si="1"/>
        <v>0.50303980150000005</v>
      </c>
      <c r="Q152" s="67">
        <f t="shared" si="1"/>
        <v>1.5330862608</v>
      </c>
      <c r="R152" s="67">
        <f t="shared" si="1"/>
        <v>4.1126525808000007</v>
      </c>
      <c r="S152" s="67">
        <f t="shared" si="1"/>
        <v>26.155857968200003</v>
      </c>
      <c r="T152" s="67">
        <f t="shared" si="1"/>
        <v>0</v>
      </c>
      <c r="U152" s="67">
        <f t="shared" si="1"/>
        <v>0</v>
      </c>
      <c r="V152" s="67">
        <f t="shared" si="1"/>
        <v>0</v>
      </c>
      <c r="W152" s="67">
        <f t="shared" si="1"/>
        <v>25.003798046200004</v>
      </c>
      <c r="X152" s="67">
        <f t="shared" si="1"/>
        <v>2.7117877331501496</v>
      </c>
      <c r="Y152" s="67">
        <f t="shared" si="1"/>
        <v>5.8431934934101903</v>
      </c>
      <c r="Z152" s="67">
        <f t="shared" si="1"/>
        <v>2.8324061026204999</v>
      </c>
      <c r="AA152" s="67">
        <f t="shared" si="1"/>
        <v>1.6601967403274001</v>
      </c>
      <c r="AB152" s="67">
        <f t="shared" si="1"/>
        <v>13.047584069429407</v>
      </c>
      <c r="AC152" s="67">
        <f t="shared" si="1"/>
        <v>0.92645103135000006</v>
      </c>
      <c r="AD152" s="67">
        <f t="shared" si="1"/>
        <v>23.620885308726976</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208.29322479539985</v>
      </c>
      <c r="F154" s="67">
        <f>SUM(F$141, F$153, -1 * IF(OR($B$6=2005,$B$6&gt;=2020),SUM(F$99:F$122),0), IF(AND(ISNUMBER(SEARCH($B$4,"AT|BE|CH|GB|IE|LT|LU|NL")),SUM(F$143:F$149)&gt;0),SUM(F$143:F$149)-SUM(F$27:F$33),0))</f>
        <v>206.59450548040007</v>
      </c>
      <c r="G154" s="67">
        <f>SUM(G$141, G$153, IF(AND(ISNUMBER(SEARCH($B$4,"AT|BE|CH|GB|IE|LT|LU|NL")),SUM(G$143:G$149)&gt;0),SUM(G$143:G$149)-SUM(G$27:G$33),0))</f>
        <v>21.157431434900001</v>
      </c>
      <c r="H154" s="67">
        <f>SUM(H$141, H$153, IF(AND(ISNUMBER(SEARCH($B$4,"AT|BE|CH|GB|IE|LT|LU|NL")),SUM(H$143:H$149)&gt;0),SUM(H$143:H$149)-SUM(H$27:H$33),0))</f>
        <v>32.885144180400005</v>
      </c>
      <c r="I154" s="67">
        <f t="shared" ref="I154:AD154" si="2">SUM(I$141, I$153, IF(AND(ISNUMBER(SEARCH($B$4,"AT|BE|CH|GB|IE|LT|LU|NL")),SUM(I$143:I$149)&gt;0),SUM(I$143:I$149)-SUM(I$27:I$33),0))</f>
        <v>37.215226029100016</v>
      </c>
      <c r="J154" s="67">
        <f t="shared" si="2"/>
        <v>56.795316947400003</v>
      </c>
      <c r="K154" s="67">
        <f t="shared" si="2"/>
        <v>103.09886614259999</v>
      </c>
      <c r="L154" s="67">
        <f t="shared" si="2"/>
        <v>4.9494176227999978</v>
      </c>
      <c r="M154" s="67">
        <f t="shared" si="2"/>
        <v>527.378977943</v>
      </c>
      <c r="N154" s="67">
        <f t="shared" si="2"/>
        <v>9.2368660904999995</v>
      </c>
      <c r="O154" s="67">
        <f t="shared" si="2"/>
        <v>1.0335309567000002</v>
      </c>
      <c r="P154" s="67">
        <f t="shared" si="2"/>
        <v>0.50303980150000005</v>
      </c>
      <c r="Q154" s="67">
        <f t="shared" si="2"/>
        <v>1.5330862608</v>
      </c>
      <c r="R154" s="67">
        <f t="shared" si="2"/>
        <v>4.1126525808000007</v>
      </c>
      <c r="S154" s="67">
        <f t="shared" si="2"/>
        <v>26.155857968200003</v>
      </c>
      <c r="T154" s="67">
        <f t="shared" si="2"/>
        <v>0</v>
      </c>
      <c r="U154" s="67">
        <f t="shared" si="2"/>
        <v>0</v>
      </c>
      <c r="V154" s="67">
        <f t="shared" si="2"/>
        <v>0</v>
      </c>
      <c r="W154" s="67">
        <f t="shared" si="2"/>
        <v>25.003798046200004</v>
      </c>
      <c r="X154" s="67">
        <f t="shared" si="2"/>
        <v>2.7117877331501496</v>
      </c>
      <c r="Y154" s="67">
        <f t="shared" si="2"/>
        <v>5.8431934934101903</v>
      </c>
      <c r="Z154" s="67">
        <f t="shared" si="2"/>
        <v>2.8324061026204999</v>
      </c>
      <c r="AA154" s="67">
        <f t="shared" si="2"/>
        <v>1.6601967403274001</v>
      </c>
      <c r="AB154" s="67">
        <f t="shared" si="2"/>
        <v>13.047584069429407</v>
      </c>
      <c r="AC154" s="67">
        <f t="shared" si="2"/>
        <v>0.92645103135000006</v>
      </c>
      <c r="AD154" s="67">
        <f t="shared" si="2"/>
        <v>23.620885308726976</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4.2696502689000004</v>
      </c>
      <c r="F157" s="130">
        <v>0.1015247155</v>
      </c>
      <c r="G157" s="130">
        <v>8.0174534000000006E-2</v>
      </c>
      <c r="H157" s="130" t="s">
        <v>452</v>
      </c>
      <c r="I157" s="130">
        <v>4.4452325000000001E-2</v>
      </c>
      <c r="J157" s="130">
        <v>4.4452325000000001E-2</v>
      </c>
      <c r="K157" s="130">
        <v>4.4452325000000001E-2</v>
      </c>
      <c r="L157" s="130">
        <v>2.1350181499999999E-2</v>
      </c>
      <c r="M157" s="130">
        <v>1.0310445076999999</v>
      </c>
      <c r="N157" s="130">
        <v>2.0785990300000001E-2</v>
      </c>
      <c r="O157" s="130">
        <v>2.9694271999999998E-3</v>
      </c>
      <c r="P157" s="130">
        <v>8.9082815999999999E-3</v>
      </c>
      <c r="Q157" s="130">
        <v>1.4847135900000001E-2</v>
      </c>
      <c r="R157" s="130">
        <v>1.4847135900000001E-2</v>
      </c>
      <c r="S157" s="130">
        <v>1.4847135900000001E-2</v>
      </c>
      <c r="T157" s="130" t="s">
        <v>452</v>
      </c>
      <c r="U157" s="130" t="s">
        <v>452</v>
      </c>
      <c r="V157" s="130" t="s">
        <v>452</v>
      </c>
      <c r="W157" s="130">
        <v>1.7816563099999998E-2</v>
      </c>
      <c r="X157" s="130">
        <v>1.4860794999999999E-3</v>
      </c>
      <c r="Y157" s="130">
        <v>2.7244791000000002E-3</v>
      </c>
      <c r="Z157" s="130">
        <v>9.2554080000000003E-4</v>
      </c>
      <c r="AA157" s="130">
        <v>3.1937673999999998E-3</v>
      </c>
      <c r="AB157" s="130">
        <v>8.3298668000000003E-3</v>
      </c>
      <c r="AC157" s="130" t="s">
        <v>452</v>
      </c>
      <c r="AD157" s="130" t="s">
        <v>452</v>
      </c>
      <c r="AE157" s="51"/>
      <c r="AF157" s="130">
        <v>12798.231174</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3.0832921667000002</v>
      </c>
      <c r="F158" s="130">
        <v>1.0821610316000001</v>
      </c>
      <c r="G158" s="130">
        <v>6.3100833199999998E-2</v>
      </c>
      <c r="H158" s="130" t="s">
        <v>452</v>
      </c>
      <c r="I158" s="130">
        <v>2.9959464099999999E-2</v>
      </c>
      <c r="J158" s="130">
        <v>2.9959464099999999E-2</v>
      </c>
      <c r="K158" s="130">
        <v>2.9959464099999999E-2</v>
      </c>
      <c r="L158" s="130">
        <v>1.43227926E-2</v>
      </c>
      <c r="M158" s="130">
        <v>2.1555009678000001</v>
      </c>
      <c r="N158" s="130">
        <v>1.2185826021999999</v>
      </c>
      <c r="O158" s="130">
        <v>2.3284998999999998E-3</v>
      </c>
      <c r="P158" s="130">
        <v>6.9321147999999999E-3</v>
      </c>
      <c r="Q158" s="130">
        <v>1.16424997E-2</v>
      </c>
      <c r="R158" s="130">
        <v>1.16424997E-2</v>
      </c>
      <c r="S158" s="130">
        <v>1.45786735E-2</v>
      </c>
      <c r="T158" s="130" t="s">
        <v>452</v>
      </c>
      <c r="U158" s="130" t="s">
        <v>452</v>
      </c>
      <c r="V158" s="130" t="s">
        <v>452</v>
      </c>
      <c r="W158" s="130">
        <v>1.7423228200000002E-2</v>
      </c>
      <c r="X158" s="130">
        <v>1.1653211E-3</v>
      </c>
      <c r="Y158" s="130">
        <v>2.1364219999999998E-3</v>
      </c>
      <c r="Z158" s="130">
        <v>7.2577009999999996E-4</v>
      </c>
      <c r="AA158" s="130">
        <v>2.5044181E-3</v>
      </c>
      <c r="AB158" s="130">
        <v>6.5319313E-3</v>
      </c>
      <c r="AC158" s="130" t="s">
        <v>452</v>
      </c>
      <c r="AD158" s="130" t="s">
        <v>452</v>
      </c>
      <c r="AE158" s="51"/>
      <c r="AF158" s="130">
        <v>10037.258323</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41.516140323000002</v>
      </c>
      <c r="F159" s="130">
        <v>1.7935610578000001</v>
      </c>
      <c r="G159" s="130">
        <v>5.6854178832000004</v>
      </c>
      <c r="H159" s="130" t="s">
        <v>452</v>
      </c>
      <c r="I159" s="130">
        <v>2.4478572649000001</v>
      </c>
      <c r="J159" s="130">
        <v>2.5766918577000002</v>
      </c>
      <c r="K159" s="130">
        <v>2.5766918577000002</v>
      </c>
      <c r="L159" s="130">
        <v>1.0418074212999999</v>
      </c>
      <c r="M159" s="130">
        <v>2.1672196115000002</v>
      </c>
      <c r="N159" s="130">
        <v>0.40023491719999998</v>
      </c>
      <c r="O159" s="130">
        <v>4.0023491699999997E-2</v>
      </c>
      <c r="P159" s="130">
        <v>9.1616389800000003E-2</v>
      </c>
      <c r="Q159" s="130">
        <v>0.2254343747</v>
      </c>
      <c r="R159" s="130">
        <v>0.50368068479999994</v>
      </c>
      <c r="S159" s="130">
        <v>0.21096756550000001</v>
      </c>
      <c r="T159" s="130" t="s">
        <v>452</v>
      </c>
      <c r="U159" s="130" t="s">
        <v>452</v>
      </c>
      <c r="V159" s="130" t="s">
        <v>452</v>
      </c>
      <c r="W159" s="130">
        <v>2.9892684296000001</v>
      </c>
      <c r="X159" s="130">
        <v>3.4972550999999999E-3</v>
      </c>
      <c r="Y159" s="130">
        <v>1.3443442599999999E-2</v>
      </c>
      <c r="Z159" s="130">
        <v>6.2454329000000003E-3</v>
      </c>
      <c r="AA159" s="130">
        <v>2.2258211300000001E-2</v>
      </c>
      <c r="AB159" s="130">
        <v>4.5444341899999997E-2</v>
      </c>
      <c r="AC159" s="130">
        <v>8.1900061999999996E-2</v>
      </c>
      <c r="AD159" s="130">
        <v>0.35710085650000001</v>
      </c>
      <c r="AE159" s="51"/>
      <c r="AF159" s="130">
        <v>31305.191756</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5601"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25602"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A54D87-CADD-4912-A0B8-4DDE38BF1615}">
  <sheetPr codeName="Tabelle20"/>
  <dimension ref="A1:BO193"/>
  <sheetViews>
    <sheetView topLeftCell="U107"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2007</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2007</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1.4332059331</v>
      </c>
      <c r="F14" s="102">
        <v>0.74939754219999999</v>
      </c>
      <c r="G14" s="102">
        <v>1.1323494009999999</v>
      </c>
      <c r="H14" s="102" t="s">
        <v>452</v>
      </c>
      <c r="I14" s="102">
        <v>0.16600195039999999</v>
      </c>
      <c r="J14" s="102">
        <v>0.26586779199999999</v>
      </c>
      <c r="K14" s="102">
        <v>0.3627427849</v>
      </c>
      <c r="L14" s="102">
        <v>1.3072732300000001E-2</v>
      </c>
      <c r="M14" s="102">
        <v>2.3837285028999999</v>
      </c>
      <c r="N14" s="102">
        <v>6.9030241899999997E-2</v>
      </c>
      <c r="O14" s="102">
        <v>2.86407867E-2</v>
      </c>
      <c r="P14" s="102">
        <v>2.0295536100000001E-2</v>
      </c>
      <c r="Q14" s="102">
        <v>5.2208695300000003E-2</v>
      </c>
      <c r="R14" s="102">
        <v>8.4136686500000002E-2</v>
      </c>
      <c r="S14" s="102">
        <v>0.14966061829999999</v>
      </c>
      <c r="T14" s="102" t="s">
        <v>452</v>
      </c>
      <c r="U14" s="102" t="s">
        <v>452</v>
      </c>
      <c r="V14" s="102" t="s">
        <v>452</v>
      </c>
      <c r="W14" s="102">
        <v>0.64276647490000005</v>
      </c>
      <c r="X14" s="102">
        <v>4.2673560000000001E-4</v>
      </c>
      <c r="Y14" s="102">
        <v>3.3182363000000001E-3</v>
      </c>
      <c r="Z14" s="102">
        <v>2.7977420000000002E-3</v>
      </c>
      <c r="AA14" s="102">
        <v>3.0051334999999998E-3</v>
      </c>
      <c r="AB14" s="102">
        <v>9.5478474000000001E-3</v>
      </c>
      <c r="AC14" s="102">
        <v>4.4174659400000003E-2</v>
      </c>
      <c r="AD14" s="102">
        <v>1.1270360700000001E-2</v>
      </c>
      <c r="AE14" s="103"/>
      <c r="AF14" s="104">
        <v>1209.2457082999999</v>
      </c>
      <c r="AG14" s="104">
        <v>1337.5148999999999</v>
      </c>
      <c r="AH14" s="104">
        <v>5311.5895773000002</v>
      </c>
      <c r="AI14" s="104">
        <v>3738.8057425000002</v>
      </c>
      <c r="AJ14" s="104">
        <v>8218.3676381999994</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1.0528440385</v>
      </c>
      <c r="F15" s="102">
        <v>5.9437126299999997E-2</v>
      </c>
      <c r="G15" s="102">
        <v>0.3350275626</v>
      </c>
      <c r="H15" s="102" t="s">
        <v>452</v>
      </c>
      <c r="I15" s="102">
        <v>8.1925825100000002E-2</v>
      </c>
      <c r="J15" s="102">
        <v>8.1925909500000005E-2</v>
      </c>
      <c r="K15" s="102">
        <v>8.1926020000000002E-2</v>
      </c>
      <c r="L15" s="102">
        <v>5.6670458999999998E-3</v>
      </c>
      <c r="M15" s="102">
        <v>3.1960000000000001E-3</v>
      </c>
      <c r="N15" s="102">
        <v>1.5980000000000001E-4</v>
      </c>
      <c r="O15" s="102">
        <v>1.5979999999999999E-5</v>
      </c>
      <c r="P15" s="102">
        <v>7.9900000000000004E-5</v>
      </c>
      <c r="Q15" s="102">
        <v>2.7126274000000001E-3</v>
      </c>
      <c r="R15" s="102">
        <v>1.4613203E-2</v>
      </c>
      <c r="S15" s="102">
        <v>1.1165068E-2</v>
      </c>
      <c r="T15" s="102" t="s">
        <v>452</v>
      </c>
      <c r="U15" s="102" t="s">
        <v>452</v>
      </c>
      <c r="V15" s="102" t="s">
        <v>452</v>
      </c>
      <c r="W15" s="102">
        <v>1.5980000000000001E-4</v>
      </c>
      <c r="X15" s="102">
        <v>2.1285200000000001E-5</v>
      </c>
      <c r="Y15" s="102">
        <v>5.66803E-5</v>
      </c>
      <c r="Z15" s="102">
        <v>3.2177400000000001E-5</v>
      </c>
      <c r="AA15" s="102">
        <v>3.1946100000000002E-5</v>
      </c>
      <c r="AB15" s="102">
        <v>1.4208910000000001E-4</v>
      </c>
      <c r="AC15" s="102" t="s">
        <v>241</v>
      </c>
      <c r="AD15" s="102">
        <v>6.4052633999999997E-6</v>
      </c>
      <c r="AE15" s="103"/>
      <c r="AF15" s="104">
        <v>20116.410759999999</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47.474052094999998</v>
      </c>
      <c r="F16" s="102">
        <v>1.6834395541</v>
      </c>
      <c r="G16" s="102">
        <v>0.68058790960000004</v>
      </c>
      <c r="H16" s="102" t="s">
        <v>452</v>
      </c>
      <c r="I16" s="102">
        <v>0.87230592730000001</v>
      </c>
      <c r="J16" s="102">
        <v>0.89658902350000003</v>
      </c>
      <c r="K16" s="102">
        <v>0.90599587260000003</v>
      </c>
      <c r="L16" s="102">
        <v>0.17093869810000001</v>
      </c>
      <c r="M16" s="102">
        <v>8.9931219219000003</v>
      </c>
      <c r="N16" s="102">
        <v>2.9440210299999998E-2</v>
      </c>
      <c r="O16" s="102">
        <v>1.03977299E-2</v>
      </c>
      <c r="P16" s="102">
        <v>1.8332058700000001E-2</v>
      </c>
      <c r="Q16" s="102">
        <v>3.1096897700000001E-2</v>
      </c>
      <c r="R16" s="102">
        <v>0.1047676256</v>
      </c>
      <c r="S16" s="102">
        <v>9.4455455300000005E-2</v>
      </c>
      <c r="T16" s="102" t="s">
        <v>452</v>
      </c>
      <c r="U16" s="102" t="s">
        <v>452</v>
      </c>
      <c r="V16" s="102" t="s">
        <v>452</v>
      </c>
      <c r="W16" s="102">
        <v>1.3127481456000001</v>
      </c>
      <c r="X16" s="102">
        <v>8.82145E-5</v>
      </c>
      <c r="Y16" s="102">
        <v>1.848706E-4</v>
      </c>
      <c r="Z16" s="102">
        <v>1.8497159999999999E-4</v>
      </c>
      <c r="AA16" s="102">
        <v>2.136788E-4</v>
      </c>
      <c r="AB16" s="102">
        <v>6.7173549999999997E-4</v>
      </c>
      <c r="AC16" s="102">
        <v>1.132272E-2</v>
      </c>
      <c r="AD16" s="102">
        <v>5.03374163E-2</v>
      </c>
      <c r="AE16" s="103"/>
      <c r="AF16" s="104">
        <v>12247.317374</v>
      </c>
      <c r="AG16" s="104" t="s">
        <v>54</v>
      </c>
      <c r="AH16" s="104">
        <v>179487.91479000001</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0.3350610121</v>
      </c>
      <c r="F17" s="102">
        <v>8.6425532999999995E-3</v>
      </c>
      <c r="G17" s="102">
        <v>1.0663966E-2</v>
      </c>
      <c r="H17" s="102" t="s">
        <v>452</v>
      </c>
      <c r="I17" s="102">
        <v>2.3339103199999999E-2</v>
      </c>
      <c r="J17" s="102">
        <v>2.7779224500000001E-2</v>
      </c>
      <c r="K17" s="102">
        <v>3.4084736300000001E-2</v>
      </c>
      <c r="L17" s="102">
        <v>1.2500443E-3</v>
      </c>
      <c r="M17" s="102">
        <v>0.34185627260000001</v>
      </c>
      <c r="N17" s="102">
        <v>7.8703479999999999E-4</v>
      </c>
      <c r="O17" s="102">
        <v>8.1820499999999994E-5</v>
      </c>
      <c r="P17" s="102">
        <v>3.9513910000000001E-4</v>
      </c>
      <c r="Q17" s="102">
        <v>1.896998E-3</v>
      </c>
      <c r="R17" s="102">
        <v>3.3035362000000002E-3</v>
      </c>
      <c r="S17" s="102">
        <v>3.1377324E-3</v>
      </c>
      <c r="T17" s="102" t="s">
        <v>452</v>
      </c>
      <c r="U17" s="102" t="s">
        <v>452</v>
      </c>
      <c r="V17" s="102" t="s">
        <v>452</v>
      </c>
      <c r="W17" s="102">
        <v>9.27256E-4</v>
      </c>
      <c r="X17" s="102">
        <v>9.1133697000000003E-7</v>
      </c>
      <c r="Y17" s="102">
        <v>2.9900400999999999E-6</v>
      </c>
      <c r="Z17" s="102">
        <v>1.3094409E-6</v>
      </c>
      <c r="AA17" s="102">
        <v>1.5056632E-6</v>
      </c>
      <c r="AB17" s="102">
        <v>6.7164810999999996E-6</v>
      </c>
      <c r="AC17" s="102">
        <v>2.171827E-4</v>
      </c>
      <c r="AD17" s="102">
        <v>2.2509399999999998E-5</v>
      </c>
      <c r="AE17" s="103"/>
      <c r="AF17" s="104">
        <v>375.67410000000001</v>
      </c>
      <c r="AG17" s="104">
        <v>1231.6548799</v>
      </c>
      <c r="AH17" s="104">
        <v>66.372427893999998</v>
      </c>
      <c r="AI17" s="104" t="s">
        <v>54</v>
      </c>
      <c r="AJ17" s="104" t="s">
        <v>54</v>
      </c>
      <c r="AK17" s="104" t="s">
        <v>241</v>
      </c>
      <c r="AL17" s="105" t="s">
        <v>50</v>
      </c>
    </row>
    <row r="18" spans="1:39" s="6" customFormat="1" ht="24.75" customHeight="1" thickBot="1" x14ac:dyDescent="0.3">
      <c r="A18" s="99" t="s">
        <v>55</v>
      </c>
      <c r="B18" s="99" t="s">
        <v>62</v>
      </c>
      <c r="C18" s="100" t="s">
        <v>63</v>
      </c>
      <c r="D18" s="101"/>
      <c r="E18" s="102">
        <v>0.44347950829999999</v>
      </c>
      <c r="F18" s="102">
        <v>2.7468150000000001E-3</v>
      </c>
      <c r="G18" s="102">
        <v>6.0772101E-3</v>
      </c>
      <c r="H18" s="102" t="s">
        <v>452</v>
      </c>
      <c r="I18" s="102">
        <v>8.7837965999999993E-3</v>
      </c>
      <c r="J18" s="102">
        <v>9.0724436000000006E-3</v>
      </c>
      <c r="K18" s="102">
        <v>9.5044715999999998E-3</v>
      </c>
      <c r="L18" s="102">
        <v>7.7159419999999997E-4</v>
      </c>
      <c r="M18" s="102">
        <v>1.0148600000000001E-2</v>
      </c>
      <c r="N18" s="102">
        <v>1.2908909999999999E-4</v>
      </c>
      <c r="O18" s="102">
        <v>8.6215699999999995E-5</v>
      </c>
      <c r="P18" s="102">
        <v>1.028063E-4</v>
      </c>
      <c r="Q18" s="102">
        <v>4.7041459999999999E-4</v>
      </c>
      <c r="R18" s="102">
        <v>5.9005997000000001E-3</v>
      </c>
      <c r="S18" s="102">
        <v>4.6999110999999998E-3</v>
      </c>
      <c r="T18" s="102" t="s">
        <v>452</v>
      </c>
      <c r="U18" s="102" t="s">
        <v>452</v>
      </c>
      <c r="V18" s="102" t="s">
        <v>452</v>
      </c>
      <c r="W18" s="102">
        <v>4.3749560000000002E-3</v>
      </c>
      <c r="X18" s="102">
        <v>1.19434E-5</v>
      </c>
      <c r="Y18" s="102">
        <v>8.8409499999999994E-5</v>
      </c>
      <c r="Z18" s="102">
        <v>1.12097E-5</v>
      </c>
      <c r="AA18" s="102">
        <v>1.0100300000000001E-5</v>
      </c>
      <c r="AB18" s="102">
        <v>1.216629E-4</v>
      </c>
      <c r="AC18" s="102">
        <v>3.2282300000000001E-5</v>
      </c>
      <c r="AD18" s="102">
        <v>1.76845E-5</v>
      </c>
      <c r="AE18" s="103"/>
      <c r="AF18" s="104">
        <v>1304.1559</v>
      </c>
      <c r="AG18" s="104" t="s">
        <v>54</v>
      </c>
      <c r="AH18" s="104">
        <v>2404.2590166999998</v>
      </c>
      <c r="AI18" s="104" t="s">
        <v>54</v>
      </c>
      <c r="AJ18" s="104">
        <v>5.8057999999999996</v>
      </c>
      <c r="AK18" s="104" t="s">
        <v>241</v>
      </c>
      <c r="AL18" s="105" t="s">
        <v>50</v>
      </c>
    </row>
    <row r="19" spans="1:39" s="6" customFormat="1" ht="24.75" customHeight="1" thickBot="1" x14ac:dyDescent="0.3">
      <c r="A19" s="99" t="s">
        <v>55</v>
      </c>
      <c r="B19" s="99" t="s">
        <v>64</v>
      </c>
      <c r="C19" s="100" t="s">
        <v>65</v>
      </c>
      <c r="D19" s="101"/>
      <c r="E19" s="102">
        <v>0.93566087170000001</v>
      </c>
      <c r="F19" s="102">
        <v>7.3342236099999999E-2</v>
      </c>
      <c r="G19" s="102">
        <v>0.31500851819999998</v>
      </c>
      <c r="H19" s="102">
        <v>4.4452899999999999E-4</v>
      </c>
      <c r="I19" s="102">
        <v>0.1019034961</v>
      </c>
      <c r="J19" s="102">
        <v>0.11323107440000001</v>
      </c>
      <c r="K19" s="102">
        <v>0.1214920194</v>
      </c>
      <c r="L19" s="102">
        <v>1.5194324299999999E-2</v>
      </c>
      <c r="M19" s="102">
        <v>0.44346751449999999</v>
      </c>
      <c r="N19" s="102">
        <v>4.3704005800000001E-2</v>
      </c>
      <c r="O19" s="102">
        <v>8.4285162999999993E-3</v>
      </c>
      <c r="P19" s="102">
        <v>9.3850177999999992E-3</v>
      </c>
      <c r="Q19" s="102">
        <v>2.4034032E-2</v>
      </c>
      <c r="R19" s="102">
        <v>4.8864941000000002E-2</v>
      </c>
      <c r="S19" s="102">
        <v>3.4381730100000001E-2</v>
      </c>
      <c r="T19" s="102" t="s">
        <v>452</v>
      </c>
      <c r="U19" s="102" t="s">
        <v>452</v>
      </c>
      <c r="V19" s="102" t="s">
        <v>452</v>
      </c>
      <c r="W19" s="102">
        <v>5.5709776199999998E-2</v>
      </c>
      <c r="X19" s="102">
        <v>1.131115E-4</v>
      </c>
      <c r="Y19" s="102">
        <v>4.2736830000000001E-4</v>
      </c>
      <c r="Z19" s="102">
        <v>4.0435790000000003E-4</v>
      </c>
      <c r="AA19" s="102">
        <v>1.2611210000000001E-4</v>
      </c>
      <c r="AB19" s="102">
        <v>1.0709497999999999E-3</v>
      </c>
      <c r="AC19" s="102">
        <v>2.9562849999999999E-3</v>
      </c>
      <c r="AD19" s="102">
        <v>2.8898324999999999E-3</v>
      </c>
      <c r="AE19" s="103"/>
      <c r="AF19" s="104">
        <v>17383.850999999999</v>
      </c>
      <c r="AG19" s="104">
        <v>572.92200000000003</v>
      </c>
      <c r="AH19" s="104">
        <v>3582.2676581999999</v>
      </c>
      <c r="AI19" s="104">
        <v>495.22127404999998</v>
      </c>
      <c r="AJ19" s="104">
        <v>269.68655394000001</v>
      </c>
      <c r="AK19" s="104" t="s">
        <v>241</v>
      </c>
      <c r="AL19" s="105" t="s">
        <v>50</v>
      </c>
    </row>
    <row r="20" spans="1:39" s="6" customFormat="1" ht="24.75" customHeight="1" thickBot="1" x14ac:dyDescent="0.3">
      <c r="A20" s="99" t="s">
        <v>55</v>
      </c>
      <c r="B20" s="99" t="s">
        <v>66</v>
      </c>
      <c r="C20" s="100" t="s">
        <v>67</v>
      </c>
      <c r="D20" s="101"/>
      <c r="E20" s="102">
        <v>1.5774330345000001</v>
      </c>
      <c r="F20" s="102">
        <v>0.36235798380000001</v>
      </c>
      <c r="G20" s="102">
        <v>1.1279012846000001</v>
      </c>
      <c r="H20" s="102">
        <v>6.3181341999999996E-3</v>
      </c>
      <c r="I20" s="102">
        <v>0.13913633219999999</v>
      </c>
      <c r="J20" s="102">
        <v>0.1550524958</v>
      </c>
      <c r="K20" s="102">
        <v>0.1687873007</v>
      </c>
      <c r="L20" s="102">
        <v>3.5481193600000002E-2</v>
      </c>
      <c r="M20" s="102">
        <v>3.8111952599999999</v>
      </c>
      <c r="N20" s="102">
        <v>0.38672710049999998</v>
      </c>
      <c r="O20" s="102">
        <v>0.1211657458</v>
      </c>
      <c r="P20" s="102">
        <v>3.3355800599999999E-2</v>
      </c>
      <c r="Q20" s="102">
        <v>0.23037862940000001</v>
      </c>
      <c r="R20" s="102">
        <v>0.80766507580000002</v>
      </c>
      <c r="S20" s="102">
        <v>0.83898217480000004</v>
      </c>
      <c r="T20" s="102" t="s">
        <v>452</v>
      </c>
      <c r="U20" s="102" t="s">
        <v>452</v>
      </c>
      <c r="V20" s="102" t="s">
        <v>452</v>
      </c>
      <c r="W20" s="102">
        <v>1.1876421326</v>
      </c>
      <c r="X20" s="102">
        <v>1.4253474999999999E-3</v>
      </c>
      <c r="Y20" s="102">
        <v>1.8753957799999998E-2</v>
      </c>
      <c r="Z20" s="102">
        <v>9.5158531000000008E-3</v>
      </c>
      <c r="AA20" s="102">
        <v>1.2564754999999999E-3</v>
      </c>
      <c r="AB20" s="102">
        <v>3.0951633900000001E-2</v>
      </c>
      <c r="AC20" s="102">
        <v>3.2081992099999998E-2</v>
      </c>
      <c r="AD20" s="102">
        <v>3.3309402600000003E-2</v>
      </c>
      <c r="AE20" s="103"/>
      <c r="AF20" s="104">
        <v>4098.1642000000002</v>
      </c>
      <c r="AG20" s="104" t="s">
        <v>54</v>
      </c>
      <c r="AH20" s="104">
        <v>197.12231226</v>
      </c>
      <c r="AI20" s="104">
        <v>10858.804239999999</v>
      </c>
      <c r="AJ20" s="104">
        <v>694.59698000000003</v>
      </c>
      <c r="AK20" s="104" t="s">
        <v>241</v>
      </c>
      <c r="AL20" s="105" t="s">
        <v>50</v>
      </c>
    </row>
    <row r="21" spans="1:39" s="6" customFormat="1" ht="24.75" customHeight="1" thickBot="1" x14ac:dyDescent="0.3">
      <c r="A21" s="99" t="s">
        <v>55</v>
      </c>
      <c r="B21" s="99" t="s">
        <v>68</v>
      </c>
      <c r="C21" s="100" t="s">
        <v>69</v>
      </c>
      <c r="D21" s="101"/>
      <c r="E21" s="102">
        <v>0.35577635000000002</v>
      </c>
      <c r="F21" s="102">
        <v>3.0682274999999998E-2</v>
      </c>
      <c r="G21" s="102">
        <v>0.227957884</v>
      </c>
      <c r="H21" s="102" t="s">
        <v>452</v>
      </c>
      <c r="I21" s="102">
        <v>1.8798010800000001E-2</v>
      </c>
      <c r="J21" s="102">
        <v>2.97427301E-2</v>
      </c>
      <c r="K21" s="102">
        <v>3.9561682200000003E-2</v>
      </c>
      <c r="L21" s="102">
        <v>6.4608334000000002E-3</v>
      </c>
      <c r="M21" s="102">
        <v>0.1286378</v>
      </c>
      <c r="N21" s="102">
        <v>1.4123068799999999E-2</v>
      </c>
      <c r="O21" s="102">
        <v>1.4628835000000001E-3</v>
      </c>
      <c r="P21" s="102">
        <v>4.7383750000000004E-3</v>
      </c>
      <c r="Q21" s="102">
        <v>7.7259575999999996E-3</v>
      </c>
      <c r="R21" s="102">
        <v>1.4217331999999999E-2</v>
      </c>
      <c r="S21" s="102">
        <v>8.2883020000000009E-3</v>
      </c>
      <c r="T21" s="102" t="s">
        <v>452</v>
      </c>
      <c r="U21" s="102" t="s">
        <v>452</v>
      </c>
      <c r="V21" s="102" t="s">
        <v>452</v>
      </c>
      <c r="W21" s="102">
        <v>9.8920699999999993E-3</v>
      </c>
      <c r="X21" s="102">
        <v>2.6119257999999999E-6</v>
      </c>
      <c r="Y21" s="102">
        <v>1.16753E-5</v>
      </c>
      <c r="Z21" s="102">
        <v>6.7062412999999997E-6</v>
      </c>
      <c r="AA21" s="102">
        <v>1.00538E-5</v>
      </c>
      <c r="AB21" s="102">
        <v>3.1047299999999997E-5</v>
      </c>
      <c r="AC21" s="102">
        <v>2.2575E-6</v>
      </c>
      <c r="AD21" s="102">
        <v>9.1425580000000005E-4</v>
      </c>
      <c r="AE21" s="103"/>
      <c r="AF21" s="104">
        <v>3806.8017</v>
      </c>
      <c r="AG21" s="104" t="s">
        <v>54</v>
      </c>
      <c r="AH21" s="104">
        <v>1247.9281687</v>
      </c>
      <c r="AI21" s="104" t="s">
        <v>54</v>
      </c>
      <c r="AJ21" s="104">
        <v>0.40600000000000003</v>
      </c>
      <c r="AK21" s="104" t="s">
        <v>241</v>
      </c>
      <c r="AL21" s="105" t="s">
        <v>50</v>
      </c>
    </row>
    <row r="22" spans="1:39" s="6" customFormat="1" ht="24.75" customHeight="1" thickBot="1" x14ac:dyDescent="0.3">
      <c r="A22" s="99" t="s">
        <v>55</v>
      </c>
      <c r="B22" s="106" t="s">
        <v>70</v>
      </c>
      <c r="C22" s="100" t="s">
        <v>71</v>
      </c>
      <c r="D22" s="101"/>
      <c r="E22" s="102">
        <v>3.0400080866999999</v>
      </c>
      <c r="F22" s="102">
        <v>0.10358832680000001</v>
      </c>
      <c r="G22" s="102">
        <v>0.24708650039999999</v>
      </c>
      <c r="H22" s="102">
        <v>2.5656879999999999E-4</v>
      </c>
      <c r="I22" s="102">
        <v>9.1460937999999995E-3</v>
      </c>
      <c r="J22" s="102">
        <v>1.0765003800000001E-2</v>
      </c>
      <c r="K22" s="102">
        <v>1.2936570200000001E-2</v>
      </c>
      <c r="L22" s="102">
        <v>1.0328434E-3</v>
      </c>
      <c r="M22" s="102">
        <v>0.94130975689999996</v>
      </c>
      <c r="N22" s="102">
        <v>3.6716262E-3</v>
      </c>
      <c r="O22" s="102">
        <v>4.0292190000000002E-4</v>
      </c>
      <c r="P22" s="102">
        <v>7.9462422999999997E-3</v>
      </c>
      <c r="Q22" s="102">
        <v>1.6157227400000002E-2</v>
      </c>
      <c r="R22" s="102">
        <v>9.1709048000000008E-3</v>
      </c>
      <c r="S22" s="102">
        <v>0.20040551710000001</v>
      </c>
      <c r="T22" s="102" t="s">
        <v>452</v>
      </c>
      <c r="U22" s="102" t="s">
        <v>452</v>
      </c>
      <c r="V22" s="102" t="s">
        <v>452</v>
      </c>
      <c r="W22" s="102">
        <v>0.102351004</v>
      </c>
      <c r="X22" s="102">
        <v>4.4426240000000001E-3</v>
      </c>
      <c r="Y22" s="102">
        <v>3.1623673900000003E-2</v>
      </c>
      <c r="Z22" s="102">
        <v>4.0612323000000002E-3</v>
      </c>
      <c r="AA22" s="102">
        <v>3.5127584000000001E-3</v>
      </c>
      <c r="AB22" s="102">
        <v>4.36402886E-2</v>
      </c>
      <c r="AC22" s="102">
        <v>7.5236516999999999E-3</v>
      </c>
      <c r="AD22" s="102">
        <v>0.18812526869999999</v>
      </c>
      <c r="AE22" s="103"/>
      <c r="AF22" s="104">
        <v>3246.3285000000001</v>
      </c>
      <c r="AG22" s="104">
        <v>4154.5433000000003</v>
      </c>
      <c r="AH22" s="104">
        <v>136.08075649</v>
      </c>
      <c r="AI22" s="104">
        <v>207.16405</v>
      </c>
      <c r="AJ22" s="104">
        <v>3123.4341123999998</v>
      </c>
      <c r="AK22" s="104" t="s">
        <v>241</v>
      </c>
      <c r="AL22" s="105" t="s">
        <v>50</v>
      </c>
    </row>
    <row r="23" spans="1:39" s="6" customFormat="1" ht="24.75" customHeight="1" thickBot="1" x14ac:dyDescent="0.3">
      <c r="A23" s="99" t="s">
        <v>72</v>
      </c>
      <c r="B23" s="106" t="s">
        <v>73</v>
      </c>
      <c r="C23" s="100" t="s">
        <v>74</v>
      </c>
      <c r="D23" s="107"/>
      <c r="E23" s="102">
        <v>7.5146856364000003</v>
      </c>
      <c r="F23" s="102">
        <v>0.44253613269999997</v>
      </c>
      <c r="G23" s="102">
        <v>0.2539760559</v>
      </c>
      <c r="H23" s="102">
        <v>2.7619767E-3</v>
      </c>
      <c r="I23" s="102">
        <v>0.1164399424</v>
      </c>
      <c r="J23" s="102">
        <v>0.1225683606</v>
      </c>
      <c r="K23" s="102">
        <v>0.1225683606</v>
      </c>
      <c r="L23" s="102">
        <v>4.7740376399999999E-2</v>
      </c>
      <c r="M23" s="102">
        <v>2.1159653757000001</v>
      </c>
      <c r="N23" s="102">
        <v>3.4791240500000001E-2</v>
      </c>
      <c r="O23" s="102">
        <v>3.4791241000000001E-3</v>
      </c>
      <c r="P23" s="102">
        <v>8.0019849999999997E-4</v>
      </c>
      <c r="Q23" s="102">
        <v>1.7395620300000001E-2</v>
      </c>
      <c r="R23" s="102">
        <v>1.7395620300000001E-2</v>
      </c>
      <c r="S23" s="102">
        <v>0.59145108909999999</v>
      </c>
      <c r="T23" s="102" t="s">
        <v>452</v>
      </c>
      <c r="U23" s="102" t="s">
        <v>452</v>
      </c>
      <c r="V23" s="102" t="s">
        <v>452</v>
      </c>
      <c r="W23" s="102">
        <v>3.4791240500000001E-2</v>
      </c>
      <c r="X23" s="102">
        <v>1.04373722E-2</v>
      </c>
      <c r="Y23" s="102">
        <v>1.7395620300000001E-2</v>
      </c>
      <c r="Z23" s="102" t="s">
        <v>452</v>
      </c>
      <c r="AA23" s="102" t="s">
        <v>452</v>
      </c>
      <c r="AB23" s="102">
        <v>2.7832992399999999E-2</v>
      </c>
      <c r="AC23" s="102" t="s">
        <v>241</v>
      </c>
      <c r="AD23" s="102" t="s">
        <v>452</v>
      </c>
      <c r="AE23" s="103"/>
      <c r="AF23" s="104">
        <v>14995.024670999999</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0.47313803840000002</v>
      </c>
      <c r="F24" s="102">
        <v>0.28781476179999999</v>
      </c>
      <c r="G24" s="102">
        <v>0.22568684950000001</v>
      </c>
      <c r="H24" s="102">
        <v>4.0068813999999996E-3</v>
      </c>
      <c r="I24" s="102">
        <v>0.50244697279999995</v>
      </c>
      <c r="J24" s="102">
        <v>0.51247091460000005</v>
      </c>
      <c r="K24" s="102">
        <v>0.56018510629999996</v>
      </c>
      <c r="L24" s="102">
        <v>7.3843235699999996E-2</v>
      </c>
      <c r="M24" s="102">
        <v>3.1123190420000002</v>
      </c>
      <c r="N24" s="102">
        <v>6.3150284799999998E-2</v>
      </c>
      <c r="O24" s="102">
        <v>2.2797566200000001E-2</v>
      </c>
      <c r="P24" s="102">
        <v>6.6931743999999998E-3</v>
      </c>
      <c r="Q24" s="102">
        <v>4.0439080799999999E-2</v>
      </c>
      <c r="R24" s="102">
        <v>0.13342943209999999</v>
      </c>
      <c r="S24" s="102">
        <v>0.15224141960000001</v>
      </c>
      <c r="T24" s="102" t="s">
        <v>452</v>
      </c>
      <c r="U24" s="102" t="s">
        <v>452</v>
      </c>
      <c r="V24" s="102" t="s">
        <v>452</v>
      </c>
      <c r="W24" s="102">
        <v>0.2194096328</v>
      </c>
      <c r="X24" s="102">
        <v>2.5488490000000002E-4</v>
      </c>
      <c r="Y24" s="102">
        <v>3.3411690000000002E-3</v>
      </c>
      <c r="Z24" s="102">
        <v>1.7028518000000001E-3</v>
      </c>
      <c r="AA24" s="102">
        <v>2.2340629999999999E-4</v>
      </c>
      <c r="AB24" s="102">
        <v>5.5223119999999997E-3</v>
      </c>
      <c r="AC24" s="102">
        <v>1.73804904E-2</v>
      </c>
      <c r="AD24" s="102">
        <v>9.6758551000000002E-3</v>
      </c>
      <c r="AE24" s="103"/>
      <c r="AF24" s="104">
        <v>3651.7757591</v>
      </c>
      <c r="AG24" s="104" t="s">
        <v>54</v>
      </c>
      <c r="AH24" s="104">
        <v>546.61217343999999</v>
      </c>
      <c r="AI24" s="104">
        <v>3229.7531036999999</v>
      </c>
      <c r="AJ24" s="104">
        <v>123.221</v>
      </c>
      <c r="AK24" s="104" t="s">
        <v>241</v>
      </c>
      <c r="AL24" s="105" t="s">
        <v>50</v>
      </c>
    </row>
    <row r="25" spans="1:39" s="6" customFormat="1" ht="24.75" customHeight="1" thickBot="1" x14ac:dyDescent="0.3">
      <c r="A25" s="99" t="s">
        <v>77</v>
      </c>
      <c r="B25" s="106" t="s">
        <v>78</v>
      </c>
      <c r="C25" s="109" t="s">
        <v>79</v>
      </c>
      <c r="D25" s="101"/>
      <c r="E25" s="102">
        <v>0.57394108420000001</v>
      </c>
      <c r="F25" s="102">
        <v>8.6012273400000006E-2</v>
      </c>
      <c r="G25" s="102">
        <v>1.51140593E-2</v>
      </c>
      <c r="H25" s="102" t="s">
        <v>241</v>
      </c>
      <c r="I25" s="102">
        <v>5.7903186999999998E-3</v>
      </c>
      <c r="J25" s="102">
        <v>5.7903186999999998E-3</v>
      </c>
      <c r="K25" s="102">
        <v>5.7903186999999998E-3</v>
      </c>
      <c r="L25" s="102">
        <v>2.7777190000000001E-3</v>
      </c>
      <c r="M25" s="102">
        <v>0.81170668290000003</v>
      </c>
      <c r="N25" s="102">
        <v>3.5742707999999999E-3</v>
      </c>
      <c r="O25" s="102">
        <v>5.1061010000000003E-4</v>
      </c>
      <c r="P25" s="102">
        <v>1.5318303E-3</v>
      </c>
      <c r="Q25" s="102">
        <v>2.5530506000000001E-3</v>
      </c>
      <c r="R25" s="102">
        <v>2.5530506000000001E-3</v>
      </c>
      <c r="S25" s="102">
        <v>2.5530506000000001E-3</v>
      </c>
      <c r="T25" s="102" t="s">
        <v>452</v>
      </c>
      <c r="U25" s="102" t="s">
        <v>452</v>
      </c>
      <c r="V25" s="102" t="s">
        <v>452</v>
      </c>
      <c r="W25" s="102">
        <v>3.0636607E-3</v>
      </c>
      <c r="X25" s="102">
        <v>2.5553989999999998E-4</v>
      </c>
      <c r="Y25" s="102">
        <v>4.6848989999999997E-4</v>
      </c>
      <c r="Z25" s="102">
        <v>1.591521E-4</v>
      </c>
      <c r="AA25" s="102">
        <v>5.4918670000000003E-4</v>
      </c>
      <c r="AB25" s="102">
        <v>1.4323686E-3</v>
      </c>
      <c r="AC25" s="102" t="s">
        <v>241</v>
      </c>
      <c r="AD25" s="102" t="s">
        <v>452</v>
      </c>
      <c r="AE25" s="103"/>
      <c r="AF25" s="104">
        <v>2200.7295828000001</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0.97260566150000005</v>
      </c>
      <c r="F26" s="102">
        <v>0.27996688009999998</v>
      </c>
      <c r="G26" s="102">
        <v>2.6326449200000001E-2</v>
      </c>
      <c r="H26" s="102" t="s">
        <v>452</v>
      </c>
      <c r="I26" s="102">
        <v>9.5816443000000008E-3</v>
      </c>
      <c r="J26" s="102">
        <v>9.5816443000000008E-3</v>
      </c>
      <c r="K26" s="102">
        <v>9.5816443000000008E-3</v>
      </c>
      <c r="L26" s="102">
        <v>4.5630925000000001E-3</v>
      </c>
      <c r="M26" s="102">
        <v>1.5542410713999999</v>
      </c>
      <c r="N26" s="102">
        <v>0.18796396330000001</v>
      </c>
      <c r="O26" s="102">
        <v>8.8846189999999998E-4</v>
      </c>
      <c r="P26" s="102">
        <v>2.6573158000000002E-3</v>
      </c>
      <c r="Q26" s="102">
        <v>4.4423097E-3</v>
      </c>
      <c r="R26" s="102">
        <v>4.4423097E-3</v>
      </c>
      <c r="S26" s="102">
        <v>4.8861603000000002E-3</v>
      </c>
      <c r="T26" s="102" t="s">
        <v>452</v>
      </c>
      <c r="U26" s="102" t="s">
        <v>452</v>
      </c>
      <c r="V26" s="102" t="s">
        <v>452</v>
      </c>
      <c r="W26" s="102">
        <v>5.8526322999999996E-3</v>
      </c>
      <c r="X26" s="102">
        <v>4.446397E-4</v>
      </c>
      <c r="Y26" s="102">
        <v>8.1517269999999999E-4</v>
      </c>
      <c r="Z26" s="102">
        <v>2.7692469999999997E-4</v>
      </c>
      <c r="AA26" s="102">
        <v>9.5558519999999997E-4</v>
      </c>
      <c r="AB26" s="102">
        <v>2.4923223E-3</v>
      </c>
      <c r="AC26" s="102" t="s">
        <v>241</v>
      </c>
      <c r="AD26" s="102" t="s">
        <v>452</v>
      </c>
      <c r="AE26" s="103"/>
      <c r="AF26" s="104">
        <v>3829.4861273000001</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17.168611947999999</v>
      </c>
      <c r="F27" s="102">
        <v>10.377053261</v>
      </c>
      <c r="G27" s="102">
        <v>2.47727334E-2</v>
      </c>
      <c r="H27" s="102">
        <v>1.7765191952999999</v>
      </c>
      <c r="I27" s="102">
        <v>0.58042184409999997</v>
      </c>
      <c r="J27" s="102">
        <v>0.58042184409999997</v>
      </c>
      <c r="K27" s="102">
        <v>0.58042184409999997</v>
      </c>
      <c r="L27" s="102">
        <v>0.39626759890000002</v>
      </c>
      <c r="M27" s="102">
        <v>71.038730031</v>
      </c>
      <c r="N27" s="102">
        <v>8.8049287399999995E-2</v>
      </c>
      <c r="O27" s="102">
        <v>1.7453795800000001E-2</v>
      </c>
      <c r="P27" s="102">
        <v>1.15291131E-2</v>
      </c>
      <c r="Q27" s="102">
        <v>8.7283376199999999E-2</v>
      </c>
      <c r="R27" s="102">
        <v>8.7348542299999998E-2</v>
      </c>
      <c r="S27" s="102">
        <v>2.9672059069999999</v>
      </c>
      <c r="T27" s="102" t="s">
        <v>452</v>
      </c>
      <c r="U27" s="102" t="s">
        <v>452</v>
      </c>
      <c r="V27" s="102" t="s">
        <v>452</v>
      </c>
      <c r="W27" s="102">
        <v>0.17476528180000001</v>
      </c>
      <c r="X27" s="102">
        <v>9.5129198200000001E-2</v>
      </c>
      <c r="Y27" s="102">
        <v>0.10739253729999999</v>
      </c>
      <c r="Z27" s="102">
        <v>8.07280264E-2</v>
      </c>
      <c r="AA27" s="102">
        <v>0.10020782609999999</v>
      </c>
      <c r="AB27" s="102">
        <v>0.38345758800000002</v>
      </c>
      <c r="AC27" s="102">
        <v>0.2211106853</v>
      </c>
      <c r="AD27" s="102">
        <v>0.52757342019999998</v>
      </c>
      <c r="AE27" s="103"/>
      <c r="AF27" s="104">
        <v>75968.378494000004</v>
      </c>
      <c r="AG27" s="104" t="s">
        <v>241</v>
      </c>
      <c r="AH27" s="104" t="s">
        <v>54</v>
      </c>
      <c r="AI27" s="104">
        <v>358.25436638000002</v>
      </c>
      <c r="AJ27" s="104" t="s">
        <v>241</v>
      </c>
      <c r="AK27" s="104" t="s">
        <v>241</v>
      </c>
      <c r="AL27" s="105" t="s">
        <v>50</v>
      </c>
    </row>
    <row r="28" spans="1:39" s="6" customFormat="1" ht="24.75" customHeight="1" thickBot="1" x14ac:dyDescent="0.3">
      <c r="A28" s="99" t="s">
        <v>82</v>
      </c>
      <c r="B28" s="99" t="s">
        <v>85</v>
      </c>
      <c r="C28" s="100" t="s">
        <v>86</v>
      </c>
      <c r="D28" s="101"/>
      <c r="E28" s="102">
        <v>8.3038356605000008</v>
      </c>
      <c r="F28" s="102">
        <v>1.0807515907</v>
      </c>
      <c r="G28" s="102">
        <v>1.0203134399999999E-2</v>
      </c>
      <c r="H28" s="102">
        <v>8.3556578800000003E-2</v>
      </c>
      <c r="I28" s="102">
        <v>0.75519306659999996</v>
      </c>
      <c r="J28" s="102">
        <v>0.75519306659999996</v>
      </c>
      <c r="K28" s="102">
        <v>0.75519306659999996</v>
      </c>
      <c r="L28" s="102">
        <v>0.55752390210000002</v>
      </c>
      <c r="M28" s="102">
        <v>14.261500325</v>
      </c>
      <c r="N28" s="102">
        <v>4.1180346399999998E-2</v>
      </c>
      <c r="O28" s="102">
        <v>4.5686154E-3</v>
      </c>
      <c r="P28" s="102">
        <v>1.4263022E-3</v>
      </c>
      <c r="Q28" s="102">
        <v>2.2843076800000001E-2</v>
      </c>
      <c r="R28" s="102">
        <v>2.2843076800000001E-2</v>
      </c>
      <c r="S28" s="102">
        <v>0.77666461269999998</v>
      </c>
      <c r="T28" s="102" t="s">
        <v>452</v>
      </c>
      <c r="U28" s="102" t="s">
        <v>452</v>
      </c>
      <c r="V28" s="102" t="s">
        <v>452</v>
      </c>
      <c r="W28" s="102">
        <v>4.5686153700000003E-2</v>
      </c>
      <c r="X28" s="102">
        <v>4.6482230999999999E-2</v>
      </c>
      <c r="Y28" s="102">
        <v>5.2274763000000002E-2</v>
      </c>
      <c r="Z28" s="102">
        <v>4.0730325300000002E-2</v>
      </c>
      <c r="AA28" s="102">
        <v>4.3992023399999997E-2</v>
      </c>
      <c r="AB28" s="102">
        <v>0.18347934269999999</v>
      </c>
      <c r="AC28" s="102">
        <v>0.13143566230000001</v>
      </c>
      <c r="AD28" s="102">
        <v>0.3884183719</v>
      </c>
      <c r="AE28" s="103"/>
      <c r="AF28" s="104">
        <v>19420.951214000001</v>
      </c>
      <c r="AG28" s="104" t="s">
        <v>241</v>
      </c>
      <c r="AH28" s="104" t="s">
        <v>54</v>
      </c>
      <c r="AI28" s="104">
        <v>274.27003844000001</v>
      </c>
      <c r="AJ28" s="104" t="s">
        <v>241</v>
      </c>
      <c r="AK28" s="104" t="s">
        <v>241</v>
      </c>
      <c r="AL28" s="105" t="s">
        <v>50</v>
      </c>
    </row>
    <row r="29" spans="1:39" s="6" customFormat="1" ht="24.75" customHeight="1" thickBot="1" x14ac:dyDescent="0.3">
      <c r="A29" s="99" t="s">
        <v>82</v>
      </c>
      <c r="B29" s="99" t="s">
        <v>87</v>
      </c>
      <c r="C29" s="100" t="s">
        <v>88</v>
      </c>
      <c r="D29" s="101"/>
      <c r="E29" s="102">
        <v>28.834904621</v>
      </c>
      <c r="F29" s="102">
        <v>1.9361669317000001</v>
      </c>
      <c r="G29" s="102">
        <v>2.2589663199999999E-2</v>
      </c>
      <c r="H29" s="102">
        <v>9.3774731000000004E-3</v>
      </c>
      <c r="I29" s="102">
        <v>0.72252771120000003</v>
      </c>
      <c r="J29" s="102">
        <v>0.72252771120000003</v>
      </c>
      <c r="K29" s="102">
        <v>0.72252771120000003</v>
      </c>
      <c r="L29" s="102">
        <v>0.4767751724</v>
      </c>
      <c r="M29" s="102">
        <v>8.6440342071000007</v>
      </c>
      <c r="N29" s="102">
        <v>9.2451016999999996E-2</v>
      </c>
      <c r="O29" s="102">
        <v>9.4392402000000007E-3</v>
      </c>
      <c r="P29" s="102">
        <v>2.2976098999999998E-3</v>
      </c>
      <c r="Q29" s="102">
        <v>4.7181896600000002E-2</v>
      </c>
      <c r="R29" s="102">
        <v>4.7234243799999999E-2</v>
      </c>
      <c r="S29" s="102">
        <v>1.6038399678999999</v>
      </c>
      <c r="T29" s="102" t="s">
        <v>452</v>
      </c>
      <c r="U29" s="102" t="s">
        <v>452</v>
      </c>
      <c r="V29" s="102" t="s">
        <v>452</v>
      </c>
      <c r="W29" s="102">
        <v>9.4492835100000006E-2</v>
      </c>
      <c r="X29" s="102">
        <v>2.57861505E-2</v>
      </c>
      <c r="Y29" s="102">
        <v>0.15683958749999999</v>
      </c>
      <c r="Z29" s="102">
        <v>0.17527418659999999</v>
      </c>
      <c r="AA29" s="102">
        <v>4.0314823E-2</v>
      </c>
      <c r="AB29" s="102">
        <v>0.39821474759999997</v>
      </c>
      <c r="AC29" s="102">
        <v>6.8467035100000004E-2</v>
      </c>
      <c r="AD29" s="102">
        <v>19.315296837000002</v>
      </c>
      <c r="AE29" s="103"/>
      <c r="AF29" s="104">
        <v>39932.657651000001</v>
      </c>
      <c r="AG29" s="104" t="s">
        <v>241</v>
      </c>
      <c r="AH29" s="104">
        <v>108.65382651</v>
      </c>
      <c r="AI29" s="104">
        <v>640.15839226000003</v>
      </c>
      <c r="AJ29" s="104" t="s">
        <v>241</v>
      </c>
      <c r="AK29" s="104" t="s">
        <v>241</v>
      </c>
      <c r="AL29" s="105" t="s">
        <v>50</v>
      </c>
    </row>
    <row r="30" spans="1:39" s="6" customFormat="1" ht="24.75" customHeight="1" thickBot="1" x14ac:dyDescent="0.3">
      <c r="A30" s="99" t="s">
        <v>82</v>
      </c>
      <c r="B30" s="99" t="s">
        <v>89</v>
      </c>
      <c r="C30" s="100" t="s">
        <v>90</v>
      </c>
      <c r="D30" s="101"/>
      <c r="E30" s="102">
        <v>0.16067670710000001</v>
      </c>
      <c r="F30" s="102">
        <v>1.9702732247000001</v>
      </c>
      <c r="G30" s="102">
        <v>3.4570800000000002E-4</v>
      </c>
      <c r="H30" s="102">
        <v>1.7265789E-3</v>
      </c>
      <c r="I30" s="102">
        <v>0.1156048984</v>
      </c>
      <c r="J30" s="102">
        <v>0.1156048984</v>
      </c>
      <c r="K30" s="102">
        <v>0.1156048984</v>
      </c>
      <c r="L30" s="102">
        <v>2.0034579199999999E-2</v>
      </c>
      <c r="M30" s="102">
        <v>7.5651851693000003</v>
      </c>
      <c r="N30" s="102">
        <v>1.0371238999999999E-3</v>
      </c>
      <c r="O30" s="102">
        <v>3.4570800000000002E-4</v>
      </c>
      <c r="P30" s="102">
        <v>2.9039829999999997E-4</v>
      </c>
      <c r="Q30" s="102">
        <v>1.7285398999999999E-3</v>
      </c>
      <c r="R30" s="102">
        <v>1.7285398999999999E-3</v>
      </c>
      <c r="S30" s="102">
        <v>5.8770356099999997E-2</v>
      </c>
      <c r="T30" s="102" t="s">
        <v>452</v>
      </c>
      <c r="U30" s="102" t="s">
        <v>452</v>
      </c>
      <c r="V30" s="102" t="s">
        <v>452</v>
      </c>
      <c r="W30" s="102">
        <v>3.4570797999999999E-3</v>
      </c>
      <c r="X30" s="102">
        <v>1.3828319E-3</v>
      </c>
      <c r="Y30" s="102">
        <v>1.3828319E-3</v>
      </c>
      <c r="Z30" s="102" t="s">
        <v>452</v>
      </c>
      <c r="AA30" s="102" t="s">
        <v>452</v>
      </c>
      <c r="AB30" s="102">
        <v>2.7656638000000001E-3</v>
      </c>
      <c r="AC30" s="102">
        <v>3.1598199999999998E-5</v>
      </c>
      <c r="AD30" s="102">
        <v>6.9141600000000004E-4</v>
      </c>
      <c r="AE30" s="103"/>
      <c r="AF30" s="104">
        <v>1517.5600769</v>
      </c>
      <c r="AG30" s="104" t="s">
        <v>241</v>
      </c>
      <c r="AH30" s="104" t="s">
        <v>54</v>
      </c>
      <c r="AI30" s="104">
        <v>5.9791316499999997E-2</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2.0936797330000001</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59765.892889000002</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0.395823286</v>
      </c>
      <c r="J32" s="102">
        <v>0.5601430972</v>
      </c>
      <c r="K32" s="102">
        <v>4.4625427467999996</v>
      </c>
      <c r="L32" s="102">
        <v>1.5868429600000001E-2</v>
      </c>
      <c r="M32" s="102" t="s">
        <v>241</v>
      </c>
      <c r="N32" s="102">
        <v>1.5482527164</v>
      </c>
      <c r="O32" s="102">
        <v>4.130537E-4</v>
      </c>
      <c r="P32" s="102">
        <v>3.4126195000000002E-3</v>
      </c>
      <c r="Q32" s="102">
        <v>1.963787E-4</v>
      </c>
      <c r="R32" s="102">
        <v>2.4147447700000001E-2</v>
      </c>
      <c r="S32" s="102">
        <v>13.967915342</v>
      </c>
      <c r="T32" s="102" t="s">
        <v>452</v>
      </c>
      <c r="U32" s="102" t="s">
        <v>452</v>
      </c>
      <c r="V32" s="102" t="s">
        <v>452</v>
      </c>
      <c r="W32" s="102" t="s">
        <v>241</v>
      </c>
      <c r="X32" s="102" t="s">
        <v>452</v>
      </c>
      <c r="Y32" s="102">
        <v>0.241065478</v>
      </c>
      <c r="Z32" s="102" t="s">
        <v>452</v>
      </c>
      <c r="AA32" s="102" t="s">
        <v>452</v>
      </c>
      <c r="AB32" s="102">
        <v>0.241065478</v>
      </c>
      <c r="AC32" s="102" t="s">
        <v>452</v>
      </c>
      <c r="AD32" s="102" t="s">
        <v>452</v>
      </c>
      <c r="AE32" s="103"/>
      <c r="AF32" s="104" t="s">
        <v>241</v>
      </c>
      <c r="AG32" s="104" t="s">
        <v>241</v>
      </c>
      <c r="AH32" s="104" t="s">
        <v>241</v>
      </c>
      <c r="AI32" s="104" t="s">
        <v>241</v>
      </c>
      <c r="AJ32" s="104" t="s">
        <v>241</v>
      </c>
      <c r="AK32" s="104">
        <v>43457.137585999997</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0.8370877847</v>
      </c>
      <c r="J33" s="102">
        <v>10.654999998999999</v>
      </c>
      <c r="K33" s="102">
        <v>38.053576673000002</v>
      </c>
      <c r="L33" s="102">
        <v>0.2959722246</v>
      </c>
      <c r="M33" s="102" t="s">
        <v>241</v>
      </c>
      <c r="N33" s="102" t="s">
        <v>452</v>
      </c>
      <c r="O33" s="102">
        <v>0.23973749999999999</v>
      </c>
      <c r="P33" s="102" t="s">
        <v>452</v>
      </c>
      <c r="Q33" s="102" t="s">
        <v>452</v>
      </c>
      <c r="R33" s="102" t="s">
        <v>452</v>
      </c>
      <c r="S33" s="102" t="s">
        <v>452</v>
      </c>
      <c r="T33" s="102" t="s">
        <v>452</v>
      </c>
      <c r="U33" s="102" t="s">
        <v>452</v>
      </c>
      <c r="V33" s="102" t="s">
        <v>452</v>
      </c>
      <c r="W33" s="102" t="s">
        <v>241</v>
      </c>
      <c r="X33" s="102" t="s">
        <v>452</v>
      </c>
      <c r="Y33" s="102">
        <v>5.8602500000000002E-2</v>
      </c>
      <c r="Z33" s="102" t="s">
        <v>452</v>
      </c>
      <c r="AA33" s="102" t="s">
        <v>452</v>
      </c>
      <c r="AB33" s="102">
        <v>5.8602500000000002E-2</v>
      </c>
      <c r="AC33" s="102" t="s">
        <v>452</v>
      </c>
      <c r="AD33" s="102" t="s">
        <v>452</v>
      </c>
      <c r="AE33" s="103"/>
      <c r="AF33" s="104" t="s">
        <v>241</v>
      </c>
      <c r="AG33" s="104" t="s">
        <v>241</v>
      </c>
      <c r="AH33" s="104" t="s">
        <v>241</v>
      </c>
      <c r="AI33" s="104" t="s">
        <v>241</v>
      </c>
      <c r="AJ33" s="104" t="s">
        <v>241</v>
      </c>
      <c r="AK33" s="104">
        <v>42344.878568</v>
      </c>
      <c r="AL33" s="105" t="s">
        <v>95</v>
      </c>
    </row>
    <row r="34" spans="1:38" s="6" customFormat="1" ht="24.75" customHeight="1" thickBot="1" x14ac:dyDescent="0.3">
      <c r="A34" s="99" t="s">
        <v>72</v>
      </c>
      <c r="B34" s="99" t="s">
        <v>98</v>
      </c>
      <c r="C34" s="100" t="s">
        <v>99</v>
      </c>
      <c r="D34" s="101"/>
      <c r="E34" s="102">
        <v>0.72486286740000005</v>
      </c>
      <c r="F34" s="102">
        <v>6.1690456800000001E-2</v>
      </c>
      <c r="G34" s="102">
        <v>1.1258508400000001E-2</v>
      </c>
      <c r="H34" s="102">
        <v>1.0795830000000001E-4</v>
      </c>
      <c r="I34" s="102">
        <v>2.1128981500000001E-2</v>
      </c>
      <c r="J34" s="102">
        <v>2.2208564399999998E-2</v>
      </c>
      <c r="K34" s="102">
        <v>2.34423736E-2</v>
      </c>
      <c r="L34" s="102">
        <v>1.37338379E-2</v>
      </c>
      <c r="M34" s="102">
        <v>0.1696487562</v>
      </c>
      <c r="N34" s="102">
        <v>1.5422614E-3</v>
      </c>
      <c r="O34" s="102">
        <v>1.5422609999999999E-4</v>
      </c>
      <c r="P34" s="102">
        <v>3.5472000000000002E-5</v>
      </c>
      <c r="Q34" s="102">
        <v>7.7113069999999999E-4</v>
      </c>
      <c r="R34" s="102">
        <v>7.7113069999999999E-4</v>
      </c>
      <c r="S34" s="102">
        <v>1.0160684441000001</v>
      </c>
      <c r="T34" s="102" t="s">
        <v>452</v>
      </c>
      <c r="U34" s="102" t="s">
        <v>452</v>
      </c>
      <c r="V34" s="102" t="s">
        <v>452</v>
      </c>
      <c r="W34" s="102">
        <v>1.5422614E-3</v>
      </c>
      <c r="X34" s="102">
        <v>4.6267839999999998E-4</v>
      </c>
      <c r="Y34" s="102">
        <v>7.7113069999999999E-4</v>
      </c>
      <c r="Z34" s="102" t="s">
        <v>452</v>
      </c>
      <c r="AA34" s="102" t="s">
        <v>452</v>
      </c>
      <c r="AB34" s="102">
        <v>1.2338091E-3</v>
      </c>
      <c r="AC34" s="102" t="s">
        <v>452</v>
      </c>
      <c r="AD34" s="102">
        <v>1.52119249E-2</v>
      </c>
      <c r="AE34" s="103"/>
      <c r="AF34" s="104">
        <v>664.71467201999997</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42.652806378999998</v>
      </c>
      <c r="F36" s="102">
        <v>2.6381644039999999</v>
      </c>
      <c r="G36" s="102">
        <v>2.4426008092</v>
      </c>
      <c r="H36" s="102" t="s">
        <v>241</v>
      </c>
      <c r="I36" s="102">
        <v>1.6019335384</v>
      </c>
      <c r="J36" s="102">
        <v>1.6861706971999999</v>
      </c>
      <c r="K36" s="102">
        <v>1.6861706971999999</v>
      </c>
      <c r="L36" s="102">
        <v>0.66141907119999999</v>
      </c>
      <c r="M36" s="102">
        <v>3.4534278551000002</v>
      </c>
      <c r="N36" s="102">
        <v>0.13948618870000001</v>
      </c>
      <c r="O36" s="102">
        <v>1.4023008300000001E-2</v>
      </c>
      <c r="P36" s="102">
        <v>4.9213711E-2</v>
      </c>
      <c r="Q36" s="102">
        <v>7.4705563899999994E-2</v>
      </c>
      <c r="R36" s="102">
        <v>0.1218554495</v>
      </c>
      <c r="S36" s="102">
        <v>7.2504953100000005E-2</v>
      </c>
      <c r="T36" s="102" t="s">
        <v>452</v>
      </c>
      <c r="U36" s="102" t="s">
        <v>452</v>
      </c>
      <c r="V36" s="102" t="s">
        <v>452</v>
      </c>
      <c r="W36" s="102">
        <v>3.1130347851</v>
      </c>
      <c r="X36" s="102">
        <v>4.6013566999999998E-3</v>
      </c>
      <c r="Y36" s="102">
        <v>1.91364888E-2</v>
      </c>
      <c r="Z36" s="102">
        <v>8.9509823000000002E-3</v>
      </c>
      <c r="AA36" s="102">
        <v>3.4428414300000001E-2</v>
      </c>
      <c r="AB36" s="102">
        <v>6.7117242100000002E-2</v>
      </c>
      <c r="AC36" s="102">
        <v>6.9448795699999996E-2</v>
      </c>
      <c r="AD36" s="102">
        <v>0.30645845669999999</v>
      </c>
      <c r="AE36" s="103"/>
      <c r="AF36" s="104">
        <v>33347.621021999999</v>
      </c>
      <c r="AG36" s="104" t="s">
        <v>54</v>
      </c>
      <c r="AH36" s="104">
        <v>1585.5387390999999</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0.45250069450000002</v>
      </c>
      <c r="F39" s="102">
        <v>8.5555147200000001E-2</v>
      </c>
      <c r="G39" s="102">
        <v>0.2062267421</v>
      </c>
      <c r="H39" s="102">
        <v>5.3126759999999997E-4</v>
      </c>
      <c r="I39" s="102">
        <v>0.1293302415</v>
      </c>
      <c r="J39" s="102">
        <v>0.15170494809999999</v>
      </c>
      <c r="K39" s="102">
        <v>0.17783130420000001</v>
      </c>
      <c r="L39" s="102">
        <v>4.5979637900000002E-2</v>
      </c>
      <c r="M39" s="102">
        <v>0.67242912730000004</v>
      </c>
      <c r="N39" s="102">
        <v>0.15474795869999999</v>
      </c>
      <c r="O39" s="102">
        <v>1.0333299299999999E-2</v>
      </c>
      <c r="P39" s="102">
        <v>9.8509918000000002E-3</v>
      </c>
      <c r="Q39" s="102">
        <v>2.0818274500000001E-2</v>
      </c>
      <c r="R39" s="102">
        <v>0.3276921626</v>
      </c>
      <c r="S39" s="102">
        <v>0.27217450119999997</v>
      </c>
      <c r="T39" s="102" t="s">
        <v>452</v>
      </c>
      <c r="U39" s="102" t="s">
        <v>452</v>
      </c>
      <c r="V39" s="102" t="s">
        <v>452</v>
      </c>
      <c r="W39" s="102">
        <v>8.3388393800000002E-2</v>
      </c>
      <c r="X39" s="102">
        <v>7.9301100000000004E-4</v>
      </c>
      <c r="Y39" s="102">
        <v>6.4476383999999996E-3</v>
      </c>
      <c r="Z39" s="102">
        <v>9.4045360000000004E-4</v>
      </c>
      <c r="AA39" s="102">
        <v>6.3385749999999999E-4</v>
      </c>
      <c r="AB39" s="102">
        <v>8.8149604999999999E-3</v>
      </c>
      <c r="AC39" s="102">
        <v>5.6282939999999998E-3</v>
      </c>
      <c r="AD39" s="102">
        <v>7.9112119999999995E-4</v>
      </c>
      <c r="AE39" s="103"/>
      <c r="AF39" s="104">
        <v>4813.4482971999996</v>
      </c>
      <c r="AG39" s="104">
        <v>3.9340000000000002</v>
      </c>
      <c r="AH39" s="104">
        <v>694.06748010000001</v>
      </c>
      <c r="AI39" s="104">
        <v>1320.3897440999999</v>
      </c>
      <c r="AJ39" s="104">
        <v>414.03879999999998</v>
      </c>
      <c r="AK39" s="104" t="s">
        <v>241</v>
      </c>
      <c r="AL39" s="105" t="s">
        <v>50</v>
      </c>
    </row>
    <row r="40" spans="1:38" s="6" customFormat="1" ht="24.75" customHeight="1" thickBot="1" x14ac:dyDescent="0.3">
      <c r="A40" s="99" t="s">
        <v>72</v>
      </c>
      <c r="B40" s="99" t="s">
        <v>112</v>
      </c>
      <c r="C40" s="100" t="s">
        <v>113</v>
      </c>
      <c r="D40" s="101"/>
      <c r="E40" s="102">
        <v>3.1604251182</v>
      </c>
      <c r="F40" s="102">
        <v>0.1862451436</v>
      </c>
      <c r="G40" s="102">
        <v>0.1090396288</v>
      </c>
      <c r="H40" s="102">
        <v>1.1614405999999999E-3</v>
      </c>
      <c r="I40" s="102">
        <v>4.8964232400000002E-2</v>
      </c>
      <c r="J40" s="102">
        <v>5.1541297399999998E-2</v>
      </c>
      <c r="K40" s="102">
        <v>5.1541297399999998E-2</v>
      </c>
      <c r="L40" s="102">
        <v>2.00753353E-2</v>
      </c>
      <c r="M40" s="102">
        <v>0.89020591260000004</v>
      </c>
      <c r="N40" s="102">
        <v>1.46580861E-2</v>
      </c>
      <c r="O40" s="102">
        <v>1.4634285999999999E-3</v>
      </c>
      <c r="P40" s="102">
        <v>3.4349199999999998E-4</v>
      </c>
      <c r="Q40" s="102">
        <v>7.3275030999999996E-3</v>
      </c>
      <c r="R40" s="102">
        <v>7.3241430999999996E-3</v>
      </c>
      <c r="S40" s="102">
        <v>0.2487236444</v>
      </c>
      <c r="T40" s="102" t="s">
        <v>452</v>
      </c>
      <c r="U40" s="102" t="s">
        <v>452</v>
      </c>
      <c r="V40" s="102" t="s">
        <v>452</v>
      </c>
      <c r="W40" s="102">
        <v>1.48540861E-2</v>
      </c>
      <c r="X40" s="102">
        <v>4.3900670999999997E-3</v>
      </c>
      <c r="Y40" s="102">
        <v>7.3163938999999999E-3</v>
      </c>
      <c r="Z40" s="102">
        <v>5.4356315999999995E-7</v>
      </c>
      <c r="AA40" s="102">
        <v>4.2430038000000001E-7</v>
      </c>
      <c r="AB40" s="102">
        <v>1.17074289E-2</v>
      </c>
      <c r="AC40" s="102" t="s">
        <v>452</v>
      </c>
      <c r="AD40" s="102">
        <v>2.91234E-5</v>
      </c>
      <c r="AE40" s="103"/>
      <c r="AF40" s="104">
        <v>6305.5671257000004</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1.7790657364</v>
      </c>
      <c r="F41" s="102">
        <v>25.523992214</v>
      </c>
      <c r="G41" s="102">
        <v>0.69749707760000001</v>
      </c>
      <c r="H41" s="102">
        <v>8.3967282599999998E-2</v>
      </c>
      <c r="I41" s="102">
        <v>20.879975288000001</v>
      </c>
      <c r="J41" s="102">
        <v>22.907086375999999</v>
      </c>
      <c r="K41" s="102">
        <v>23.779553627999999</v>
      </c>
      <c r="L41" s="102">
        <v>1.1148051396000001</v>
      </c>
      <c r="M41" s="102">
        <v>127.45299557</v>
      </c>
      <c r="N41" s="102">
        <v>0.64688253409999996</v>
      </c>
      <c r="O41" s="102">
        <v>0.20605900499999999</v>
      </c>
      <c r="P41" s="102">
        <v>1.6532831099999999E-2</v>
      </c>
      <c r="Q41" s="102">
        <v>2.3752878500000001E-2</v>
      </c>
      <c r="R41" s="102">
        <v>0.20911258960000001</v>
      </c>
      <c r="S41" s="102">
        <v>0.47172746739999999</v>
      </c>
      <c r="T41" s="102" t="s">
        <v>452</v>
      </c>
      <c r="U41" s="102" t="s">
        <v>452</v>
      </c>
      <c r="V41" s="102" t="s">
        <v>452</v>
      </c>
      <c r="W41" s="102">
        <v>9.4449244016999998</v>
      </c>
      <c r="X41" s="102">
        <v>0.64891399679999995</v>
      </c>
      <c r="Y41" s="102">
        <v>0.97568760929999998</v>
      </c>
      <c r="Z41" s="102">
        <v>0.23921335539999999</v>
      </c>
      <c r="AA41" s="102">
        <v>0.45906685219999999</v>
      </c>
      <c r="AB41" s="102">
        <v>2.3228818138</v>
      </c>
      <c r="AC41" s="102">
        <v>0.1075992673</v>
      </c>
      <c r="AD41" s="102">
        <v>0.1014205951</v>
      </c>
      <c r="AE41" s="103"/>
      <c r="AF41" s="104">
        <v>8302.8762105999995</v>
      </c>
      <c r="AG41" s="104">
        <v>19.829999999999998</v>
      </c>
      <c r="AH41" s="104">
        <v>149.17159613999999</v>
      </c>
      <c r="AI41" s="104">
        <v>20047.828463000002</v>
      </c>
      <c r="AJ41" s="104" t="s">
        <v>54</v>
      </c>
      <c r="AK41" s="104" t="s">
        <v>241</v>
      </c>
      <c r="AL41" s="105" t="s">
        <v>50</v>
      </c>
    </row>
    <row r="42" spans="1:38" s="6" customFormat="1" ht="24.75" customHeight="1" thickBot="1" x14ac:dyDescent="0.3">
      <c r="A42" s="99" t="s">
        <v>72</v>
      </c>
      <c r="B42" s="99" t="s">
        <v>116</v>
      </c>
      <c r="C42" s="100" t="s">
        <v>117</v>
      </c>
      <c r="D42" s="101"/>
      <c r="E42" s="102">
        <v>2.7549354053999999</v>
      </c>
      <c r="F42" s="102">
        <v>9.7204829300999993</v>
      </c>
      <c r="G42" s="102">
        <v>2.3630157299999999E-2</v>
      </c>
      <c r="H42" s="102">
        <v>4.8605749999999998E-4</v>
      </c>
      <c r="I42" s="102">
        <v>0.46816641749999999</v>
      </c>
      <c r="J42" s="102">
        <v>0.46816641749999999</v>
      </c>
      <c r="K42" s="102">
        <v>0.46816641749999999</v>
      </c>
      <c r="L42" s="102">
        <v>8.8929166000000004E-2</v>
      </c>
      <c r="M42" s="102">
        <v>66.236408913000005</v>
      </c>
      <c r="N42" s="102">
        <v>5.5806069E-3</v>
      </c>
      <c r="O42" s="102">
        <v>1.1310649999999999E-3</v>
      </c>
      <c r="P42" s="102">
        <v>7.5948580000000001E-4</v>
      </c>
      <c r="Q42" s="102">
        <v>5.6553252000000002E-3</v>
      </c>
      <c r="R42" s="102">
        <v>5.6553252000000002E-3</v>
      </c>
      <c r="S42" s="102">
        <v>0.19228105779999999</v>
      </c>
      <c r="T42" s="102" t="s">
        <v>452</v>
      </c>
      <c r="U42" s="102" t="s">
        <v>452</v>
      </c>
      <c r="V42" s="102" t="s">
        <v>452</v>
      </c>
      <c r="W42" s="102">
        <v>1.13106505E-2</v>
      </c>
      <c r="X42" s="102">
        <v>4.2117728000000002E-3</v>
      </c>
      <c r="Y42" s="102">
        <v>4.8367476E-3</v>
      </c>
      <c r="Z42" s="102" t="s">
        <v>452</v>
      </c>
      <c r="AA42" s="102" t="s">
        <v>452</v>
      </c>
      <c r="AB42" s="102">
        <v>9.0485203999999993E-3</v>
      </c>
      <c r="AC42" s="102" t="s">
        <v>452</v>
      </c>
      <c r="AD42" s="102">
        <v>1.6371553E-3</v>
      </c>
      <c r="AE42" s="103"/>
      <c r="AF42" s="104">
        <v>4940.1446493000003</v>
      </c>
      <c r="AG42" s="104" t="s">
        <v>54</v>
      </c>
      <c r="AH42" s="104" t="s">
        <v>54</v>
      </c>
      <c r="AI42" s="104">
        <v>0.1415756769</v>
      </c>
      <c r="AJ42" s="104" t="s">
        <v>54</v>
      </c>
      <c r="AK42" s="104" t="s">
        <v>241</v>
      </c>
      <c r="AL42" s="105" t="s">
        <v>50</v>
      </c>
    </row>
    <row r="43" spans="1:38" s="6" customFormat="1" ht="24.75" customHeight="1" thickBot="1" x14ac:dyDescent="0.3">
      <c r="A43" s="99" t="s">
        <v>109</v>
      </c>
      <c r="B43" s="99" t="s">
        <v>118</v>
      </c>
      <c r="C43" s="100" t="s">
        <v>119</v>
      </c>
      <c r="D43" s="101"/>
      <c r="E43" s="102">
        <v>0.1026811971</v>
      </c>
      <c r="F43" s="102">
        <v>7.8476742999999995E-3</v>
      </c>
      <c r="G43" s="102">
        <v>2.57847865E-2</v>
      </c>
      <c r="H43" s="102" t="s">
        <v>452</v>
      </c>
      <c r="I43" s="102">
        <v>1.05475285E-2</v>
      </c>
      <c r="J43" s="102">
        <v>1.4004027299999999E-2</v>
      </c>
      <c r="K43" s="102">
        <v>1.7088838200000001E-2</v>
      </c>
      <c r="L43" s="102">
        <v>5.5261132999999997E-3</v>
      </c>
      <c r="M43" s="102">
        <v>2.99731713E-2</v>
      </c>
      <c r="N43" s="102">
        <v>2.6113607899999999E-2</v>
      </c>
      <c r="O43" s="102">
        <v>1.2208773999999999E-3</v>
      </c>
      <c r="P43" s="102">
        <v>9.6812820000000003E-4</v>
      </c>
      <c r="Q43" s="102">
        <v>2.4991026000000002E-3</v>
      </c>
      <c r="R43" s="102">
        <v>5.6192427400000002E-2</v>
      </c>
      <c r="S43" s="102">
        <v>4.5512564399999997E-2</v>
      </c>
      <c r="T43" s="102" t="s">
        <v>452</v>
      </c>
      <c r="U43" s="102" t="s">
        <v>452</v>
      </c>
      <c r="V43" s="102" t="s">
        <v>452</v>
      </c>
      <c r="W43" s="102">
        <v>9.7498246999999996E-3</v>
      </c>
      <c r="X43" s="102">
        <v>1.4450070000000001E-4</v>
      </c>
      <c r="Y43" s="102">
        <v>1.0888677999999999E-3</v>
      </c>
      <c r="Z43" s="102">
        <v>1.2962609999999999E-4</v>
      </c>
      <c r="AA43" s="102">
        <v>1.2262500000000001E-4</v>
      </c>
      <c r="AB43" s="102">
        <v>1.4856196999999999E-3</v>
      </c>
      <c r="AC43" s="102">
        <v>4.0160929999999998E-4</v>
      </c>
      <c r="AD43" s="102">
        <v>5.8136E-5</v>
      </c>
      <c r="AE43" s="103"/>
      <c r="AF43" s="104">
        <v>942.34597081000004</v>
      </c>
      <c r="AG43" s="104" t="s">
        <v>54</v>
      </c>
      <c r="AH43" s="104">
        <v>613.91425516000004</v>
      </c>
      <c r="AI43" s="104" t="s">
        <v>54</v>
      </c>
      <c r="AJ43" s="104">
        <v>72.227400000000003</v>
      </c>
      <c r="AK43" s="104" t="s">
        <v>241</v>
      </c>
      <c r="AL43" s="105" t="s">
        <v>50</v>
      </c>
    </row>
    <row r="44" spans="1:38" s="6" customFormat="1" ht="24.75" customHeight="1" thickBot="1" x14ac:dyDescent="0.3">
      <c r="A44" s="99" t="s">
        <v>72</v>
      </c>
      <c r="B44" s="99" t="s">
        <v>120</v>
      </c>
      <c r="C44" s="100" t="s">
        <v>121</v>
      </c>
      <c r="D44" s="101"/>
      <c r="E44" s="102">
        <v>2.4854140567999998</v>
      </c>
      <c r="F44" s="102">
        <v>0.32246075959999998</v>
      </c>
      <c r="G44" s="102">
        <v>8.1390942300000005E-2</v>
      </c>
      <c r="H44" s="102">
        <v>8.4070390000000003E-4</v>
      </c>
      <c r="I44" s="102">
        <v>0.27284681519999998</v>
      </c>
      <c r="J44" s="102">
        <v>0.2872070827</v>
      </c>
      <c r="K44" s="102">
        <v>0.2872070827</v>
      </c>
      <c r="L44" s="102">
        <v>0.11186679770000001</v>
      </c>
      <c r="M44" s="102">
        <v>1.5153181246</v>
      </c>
      <c r="N44" s="102">
        <v>1.11494938E-2</v>
      </c>
      <c r="O44" s="102">
        <v>1.1149615E-3</v>
      </c>
      <c r="P44" s="102">
        <v>2.5645170000000001E-4</v>
      </c>
      <c r="Q44" s="102">
        <v>5.5748074999999999E-3</v>
      </c>
      <c r="R44" s="102">
        <v>5.5748074999999999E-3</v>
      </c>
      <c r="S44" s="102">
        <v>0.18954345619999999</v>
      </c>
      <c r="T44" s="102" t="s">
        <v>452</v>
      </c>
      <c r="U44" s="102" t="s">
        <v>452</v>
      </c>
      <c r="V44" s="102" t="s">
        <v>452</v>
      </c>
      <c r="W44" s="102">
        <v>1.1149615099999999E-2</v>
      </c>
      <c r="X44" s="102">
        <v>3.3449017999999998E-3</v>
      </c>
      <c r="Y44" s="102">
        <v>5.5747901999999997E-3</v>
      </c>
      <c r="Z44" s="102" t="s">
        <v>452</v>
      </c>
      <c r="AA44" s="102" t="s">
        <v>452</v>
      </c>
      <c r="AB44" s="102">
        <v>8.9196920999999995E-3</v>
      </c>
      <c r="AC44" s="102" t="s">
        <v>452</v>
      </c>
      <c r="AD44" s="102">
        <v>0.1099713199</v>
      </c>
      <c r="AE44" s="103"/>
      <c r="AF44" s="104">
        <v>4805.4854763000003</v>
      </c>
      <c r="AG44" s="104" t="s">
        <v>241</v>
      </c>
      <c r="AH44" s="104" t="s">
        <v>241</v>
      </c>
      <c r="AI44" s="104">
        <v>2.9970425999999998E-6</v>
      </c>
      <c r="AJ44" s="104" t="s">
        <v>241</v>
      </c>
      <c r="AK44" s="104" t="s">
        <v>241</v>
      </c>
      <c r="AL44" s="105" t="s">
        <v>50</v>
      </c>
    </row>
    <row r="45" spans="1:38" s="6" customFormat="1" ht="24.75" customHeight="1" thickBot="1" x14ac:dyDescent="0.3">
      <c r="A45" s="99" t="s">
        <v>72</v>
      </c>
      <c r="B45" s="99" t="s">
        <v>122</v>
      </c>
      <c r="C45" s="100" t="s">
        <v>123</v>
      </c>
      <c r="D45" s="101"/>
      <c r="E45" s="102">
        <v>11.811059299</v>
      </c>
      <c r="F45" s="102">
        <v>0.32570553679999997</v>
      </c>
      <c r="G45" s="102">
        <v>0.5234767333</v>
      </c>
      <c r="H45" s="102" t="s">
        <v>241</v>
      </c>
      <c r="I45" s="102">
        <v>0.49035499890000001</v>
      </c>
      <c r="J45" s="102">
        <v>0.51616315660000001</v>
      </c>
      <c r="K45" s="102">
        <v>0.51616315660000001</v>
      </c>
      <c r="L45" s="102">
        <v>0.20288153219999999</v>
      </c>
      <c r="M45" s="102">
        <v>1.8253150660999999</v>
      </c>
      <c r="N45" s="102">
        <v>2.7419886399999999E-2</v>
      </c>
      <c r="O45" s="102">
        <v>2.7419886000000001E-3</v>
      </c>
      <c r="P45" s="102">
        <v>1.2296698599999999E-2</v>
      </c>
      <c r="Q45" s="102">
        <v>1.40397002E-2</v>
      </c>
      <c r="R45" s="102">
        <v>1.5443228999999999E-2</v>
      </c>
      <c r="S45" s="102">
        <v>1.38512676E-2</v>
      </c>
      <c r="T45" s="102" t="s">
        <v>452</v>
      </c>
      <c r="U45" s="102" t="s">
        <v>452</v>
      </c>
      <c r="V45" s="102" t="s">
        <v>452</v>
      </c>
      <c r="W45" s="102">
        <v>0.92720610739999998</v>
      </c>
      <c r="X45" s="102">
        <v>1.3611429E-3</v>
      </c>
      <c r="Y45" s="102">
        <v>5.6401951000000002E-3</v>
      </c>
      <c r="Z45" s="102">
        <v>2.6374811000000001E-3</v>
      </c>
      <c r="AA45" s="102">
        <v>1.01128941E-2</v>
      </c>
      <c r="AB45" s="102">
        <v>1.9751713300000001E-2</v>
      </c>
      <c r="AC45" s="102">
        <v>2.0921667299999998E-2</v>
      </c>
      <c r="AD45" s="102">
        <v>9.2258646200000002E-2</v>
      </c>
      <c r="AE45" s="103"/>
      <c r="AF45" s="104">
        <v>9978.8687697000005</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1.9065669100000002E-2</v>
      </c>
      <c r="F46" s="102">
        <v>3.0502328000000002E-3</v>
      </c>
      <c r="G46" s="102">
        <v>5.5651872000000002E-3</v>
      </c>
      <c r="H46" s="102" t="s">
        <v>452</v>
      </c>
      <c r="I46" s="102">
        <v>9.0716319999999996E-4</v>
      </c>
      <c r="J46" s="102">
        <v>1.1743191000000001E-3</v>
      </c>
      <c r="K46" s="102">
        <v>2.1809506999999999E-3</v>
      </c>
      <c r="L46" s="102">
        <v>7.3344519999999996E-4</v>
      </c>
      <c r="M46" s="102">
        <v>1.5251164100000001E-2</v>
      </c>
      <c r="N46" s="102">
        <v>7.6245540000000002E-4</v>
      </c>
      <c r="O46" s="102">
        <v>7.6255799999999996E-5</v>
      </c>
      <c r="P46" s="102">
        <v>3.812105E-4</v>
      </c>
      <c r="Q46" s="102">
        <v>3.8127910000000003E-4</v>
      </c>
      <c r="R46" s="102">
        <v>3.0502330000000002E-4</v>
      </c>
      <c r="S46" s="102">
        <v>3.8127910000000003E-4</v>
      </c>
      <c r="T46" s="102" t="s">
        <v>452</v>
      </c>
      <c r="U46" s="102" t="s">
        <v>452</v>
      </c>
      <c r="V46" s="102" t="s">
        <v>452</v>
      </c>
      <c r="W46" s="102">
        <v>7.6255820000000005E-4</v>
      </c>
      <c r="X46" s="102">
        <v>1.7429869E-7</v>
      </c>
      <c r="Y46" s="102">
        <v>8.7149726999999999E-8</v>
      </c>
      <c r="Z46" s="102">
        <v>1.5251164E-7</v>
      </c>
      <c r="AA46" s="102">
        <v>3.4859815E-7</v>
      </c>
      <c r="AB46" s="102">
        <v>7.625582E-7</v>
      </c>
      <c r="AC46" s="102">
        <v>7.2273299999999998E-5</v>
      </c>
      <c r="AD46" s="102">
        <v>3.0565599999999998E-5</v>
      </c>
      <c r="AE46" s="103"/>
      <c r="AF46" s="104">
        <v>328.66258592000003</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2.3269850048</v>
      </c>
      <c r="F47" s="102">
        <v>0.10439618119999999</v>
      </c>
      <c r="G47" s="102">
        <v>6.1607996999999998E-2</v>
      </c>
      <c r="H47" s="102">
        <v>2.6292200000000001E-4</v>
      </c>
      <c r="I47" s="102">
        <v>5.3647610800000002E-2</v>
      </c>
      <c r="J47" s="102">
        <v>5.6148022499999999E-2</v>
      </c>
      <c r="K47" s="102">
        <v>5.6148022499999999E-2</v>
      </c>
      <c r="L47" s="102">
        <v>2.1959319200000001E-2</v>
      </c>
      <c r="M47" s="102">
        <v>0.3605004497</v>
      </c>
      <c r="N47" s="102">
        <v>2.7669595599999999E-2</v>
      </c>
      <c r="O47" s="102">
        <v>7.5638159999999997E-4</v>
      </c>
      <c r="P47" s="102">
        <v>2.8583399E-3</v>
      </c>
      <c r="Q47" s="102">
        <v>3.7819079E-3</v>
      </c>
      <c r="R47" s="102">
        <v>3.4678755999999998E-3</v>
      </c>
      <c r="S47" s="102">
        <v>6.1592697999999996E-3</v>
      </c>
      <c r="T47" s="102" t="s">
        <v>452</v>
      </c>
      <c r="U47" s="102" t="s">
        <v>452</v>
      </c>
      <c r="V47" s="102" t="s">
        <v>452</v>
      </c>
      <c r="W47" s="102">
        <v>0.1283848554</v>
      </c>
      <c r="X47" s="102">
        <v>4.6015919999999998E-4</v>
      </c>
      <c r="Y47" s="102">
        <v>1.3292574000000001E-3</v>
      </c>
      <c r="Z47" s="102">
        <v>5.4770990000000005E-4</v>
      </c>
      <c r="AA47" s="102">
        <v>2.0659126999999998E-3</v>
      </c>
      <c r="AB47" s="102">
        <v>4.4030392000000002E-3</v>
      </c>
      <c r="AC47" s="102">
        <v>2.5160912999999999E-3</v>
      </c>
      <c r="AD47" s="102">
        <v>1.26788792E-2</v>
      </c>
      <c r="AE47" s="103"/>
      <c r="AF47" s="104">
        <v>3260.1574826999999</v>
      </c>
      <c r="AG47" s="104" t="s">
        <v>241</v>
      </c>
      <c r="AH47" s="104" t="s">
        <v>241</v>
      </c>
      <c r="AI47" s="104">
        <v>1.5881301E-2</v>
      </c>
      <c r="AJ47" s="104" t="s">
        <v>241</v>
      </c>
      <c r="AK47" s="104" t="s">
        <v>241</v>
      </c>
      <c r="AL47" s="105" t="s">
        <v>50</v>
      </c>
    </row>
    <row r="48" spans="1:38" s="6" customFormat="1" ht="24.75" customHeight="1" thickBot="1" x14ac:dyDescent="0.3">
      <c r="A48" s="99" t="s">
        <v>128</v>
      </c>
      <c r="B48" s="99" t="s">
        <v>129</v>
      </c>
      <c r="C48" s="100" t="s">
        <v>130</v>
      </c>
      <c r="D48" s="101"/>
      <c r="E48" s="102" t="s">
        <v>241</v>
      </c>
      <c r="F48" s="102">
        <v>1.211068</v>
      </c>
      <c r="G48" s="102" t="s">
        <v>241</v>
      </c>
      <c r="H48" s="102" t="s">
        <v>241</v>
      </c>
      <c r="I48" s="102">
        <v>2.1514800000000001E-2</v>
      </c>
      <c r="J48" s="102">
        <v>0.18072431999999999</v>
      </c>
      <c r="K48" s="102">
        <v>0.38296343999999999</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4.3029599999999997</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66.103765719999998</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118.2490303</v>
      </c>
      <c r="AL51" s="105" t="s">
        <v>389</v>
      </c>
    </row>
    <row r="52" spans="1:38" s="6" customFormat="1" ht="24.75" customHeight="1" thickBot="1" x14ac:dyDescent="0.3">
      <c r="A52" s="99" t="s">
        <v>128</v>
      </c>
      <c r="B52" s="106" t="s">
        <v>140</v>
      </c>
      <c r="C52" s="109" t="s">
        <v>141</v>
      </c>
      <c r="D52" s="111"/>
      <c r="E52" s="102">
        <v>1.248</v>
      </c>
      <c r="F52" s="102">
        <v>1.0517827875000001</v>
      </c>
      <c r="G52" s="102">
        <v>1.1039600000000001</v>
      </c>
      <c r="H52" s="102" t="s">
        <v>241</v>
      </c>
      <c r="I52" s="102">
        <v>7.1999999999999995E-2</v>
      </c>
      <c r="J52" s="102">
        <v>7.1999999999999995E-2</v>
      </c>
      <c r="K52" s="102">
        <v>7.1999999999999995E-2</v>
      </c>
      <c r="L52" s="102">
        <v>1.1519999999999999E-4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14.242834999999999</v>
      </c>
      <c r="AL52" s="105" t="s">
        <v>142</v>
      </c>
    </row>
    <row r="53" spans="1:38" s="6" customFormat="1" ht="24.75" customHeight="1" thickBot="1" x14ac:dyDescent="0.3">
      <c r="A53" s="99" t="s">
        <v>128</v>
      </c>
      <c r="B53" s="106" t="s">
        <v>143</v>
      </c>
      <c r="C53" s="109" t="s">
        <v>144</v>
      </c>
      <c r="D53" s="111"/>
      <c r="E53" s="102" t="s">
        <v>241</v>
      </c>
      <c r="F53" s="102">
        <v>2.9723426829999999</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1.4432609999999999</v>
      </c>
      <c r="AL53" s="105" t="s">
        <v>145</v>
      </c>
    </row>
    <row r="54" spans="1:38" s="6" customFormat="1" ht="23.5" thickBot="1" x14ac:dyDescent="0.3">
      <c r="A54" s="99" t="s">
        <v>128</v>
      </c>
      <c r="B54" s="106" t="s">
        <v>146</v>
      </c>
      <c r="C54" s="109" t="s">
        <v>147</v>
      </c>
      <c r="D54" s="111"/>
      <c r="E54" s="102" t="s">
        <v>241</v>
      </c>
      <c r="F54" s="102">
        <v>0.62851481009999999</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1.7346282801999999</v>
      </c>
      <c r="F55" s="102">
        <v>12.252339001999999</v>
      </c>
      <c r="G55" s="102">
        <v>2.3852437399999999E-2</v>
      </c>
      <c r="H55" s="102" t="s">
        <v>452</v>
      </c>
      <c r="I55" s="102">
        <v>0.99371859569999998</v>
      </c>
      <c r="J55" s="102">
        <v>1.0233505425</v>
      </c>
      <c r="K55" s="102">
        <v>1.0371787133000001</v>
      </c>
      <c r="L55" s="102">
        <v>0.77569868409999998</v>
      </c>
      <c r="M55" s="102">
        <v>1.7111815545</v>
      </c>
      <c r="N55" s="102">
        <v>2.7121859999999998E-4</v>
      </c>
      <c r="O55" s="102">
        <v>1.8442865000000001E-3</v>
      </c>
      <c r="P55" s="102">
        <v>1.0848743999999999E-3</v>
      </c>
      <c r="Q55" s="102">
        <v>4.1924427999999996E-3</v>
      </c>
      <c r="R55" s="102">
        <v>2.3168762700000001E-2</v>
      </c>
      <c r="S55" s="102">
        <v>1.7652390600000002E-2</v>
      </c>
      <c r="T55" s="102" t="s">
        <v>452</v>
      </c>
      <c r="U55" s="102" t="s">
        <v>452</v>
      </c>
      <c r="V55" s="102" t="s">
        <v>452</v>
      </c>
      <c r="W55" s="102">
        <v>9.3753095699999997E-2</v>
      </c>
      <c r="X55" s="102">
        <v>2.6279300000000001E-5</v>
      </c>
      <c r="Y55" s="102">
        <v>9.9293910000000001E-4</v>
      </c>
      <c r="Z55" s="102">
        <v>2.47104E-5</v>
      </c>
      <c r="AA55" s="102">
        <v>2.47104E-5</v>
      </c>
      <c r="AB55" s="102">
        <v>1.0686392E-3</v>
      </c>
      <c r="AC55" s="102" t="s">
        <v>241</v>
      </c>
      <c r="AD55" s="102">
        <v>0.86920624999999996</v>
      </c>
      <c r="AE55" s="103"/>
      <c r="AF55" s="104">
        <v>877.404</v>
      </c>
      <c r="AG55" s="104" t="s">
        <v>241</v>
      </c>
      <c r="AH55" s="104">
        <v>41009.674099999997</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0.69638999999999995</v>
      </c>
      <c r="H57" s="102" t="s">
        <v>241</v>
      </c>
      <c r="I57" s="102">
        <v>3.3924999999999997E-2</v>
      </c>
      <c r="J57" s="102">
        <v>6.1065000000000001E-2</v>
      </c>
      <c r="K57" s="102">
        <v>6.7849999999999994E-2</v>
      </c>
      <c r="L57" s="102">
        <v>1.01775E-3</v>
      </c>
      <c r="M57" s="102" t="s">
        <v>241</v>
      </c>
      <c r="N57" s="102">
        <v>1.4800000000000001E-2</v>
      </c>
      <c r="O57" s="102">
        <v>7.3999999999999999E-4</v>
      </c>
      <c r="P57" s="102">
        <v>1.508E-2</v>
      </c>
      <c r="Q57" s="102">
        <v>8.7000000000000001E-4</v>
      </c>
      <c r="R57" s="102">
        <v>4.0300000000000002E-2</v>
      </c>
      <c r="S57" s="102">
        <v>2.172E-2</v>
      </c>
      <c r="T57" s="102" t="s">
        <v>452</v>
      </c>
      <c r="U57" s="102" t="s">
        <v>452</v>
      </c>
      <c r="V57" s="102" t="s">
        <v>452</v>
      </c>
      <c r="W57" s="102">
        <v>4.8500000000000001E-2</v>
      </c>
      <c r="X57" s="102" t="s">
        <v>241</v>
      </c>
      <c r="Y57" s="102" t="s">
        <v>241</v>
      </c>
      <c r="Z57" s="102" t="s">
        <v>241</v>
      </c>
      <c r="AA57" s="102" t="s">
        <v>241</v>
      </c>
      <c r="AB57" s="102" t="s">
        <v>241</v>
      </c>
      <c r="AC57" s="102">
        <v>7.5293627999999998E-3</v>
      </c>
      <c r="AD57" s="102" t="s">
        <v>241</v>
      </c>
      <c r="AE57" s="103"/>
      <c r="AF57" s="104" t="s">
        <v>241</v>
      </c>
      <c r="AG57" s="104" t="s">
        <v>241</v>
      </c>
      <c r="AH57" s="104" t="s">
        <v>241</v>
      </c>
      <c r="AI57" s="104" t="s">
        <v>241</v>
      </c>
      <c r="AJ57" s="104" t="s">
        <v>241</v>
      </c>
      <c r="AK57" s="104">
        <v>1636.818</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2.2095200000000001E-4</v>
      </c>
      <c r="J58" s="102">
        <v>1.10476E-3</v>
      </c>
      <c r="K58" s="102">
        <v>2.8400000000000001E-3</v>
      </c>
      <c r="L58" s="102">
        <v>1.0223999999999999E-6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1.8225368999999999E-3</v>
      </c>
      <c r="AD58" s="102" t="s">
        <v>241</v>
      </c>
      <c r="AE58" s="103"/>
      <c r="AF58" s="104" t="s">
        <v>241</v>
      </c>
      <c r="AG58" s="104" t="s">
        <v>241</v>
      </c>
      <c r="AH58" s="104" t="s">
        <v>241</v>
      </c>
      <c r="AI58" s="104" t="s">
        <v>241</v>
      </c>
      <c r="AJ58" s="104" t="s">
        <v>241</v>
      </c>
      <c r="AK58" s="104">
        <v>122.77437930000001</v>
      </c>
      <c r="AL58" s="105" t="s">
        <v>160</v>
      </c>
    </row>
    <row r="59" spans="1:38" s="6" customFormat="1" ht="24.75" customHeight="1" thickBot="1" x14ac:dyDescent="0.3">
      <c r="A59" s="99" t="s">
        <v>55</v>
      </c>
      <c r="B59" s="112" t="s">
        <v>161</v>
      </c>
      <c r="C59" s="100" t="s">
        <v>162</v>
      </c>
      <c r="D59" s="101"/>
      <c r="E59" s="102">
        <v>4.8980000000000003E-2</v>
      </c>
      <c r="F59" s="102" t="s">
        <v>452</v>
      </c>
      <c r="G59" s="102" t="s">
        <v>452</v>
      </c>
      <c r="H59" s="102">
        <v>8.3199999999999996E-2</v>
      </c>
      <c r="I59" s="102">
        <v>4.2223999999999998E-2</v>
      </c>
      <c r="J59" s="102">
        <v>4.7502000000000003E-2</v>
      </c>
      <c r="K59" s="102">
        <v>5.2780000000000001E-2</v>
      </c>
      <c r="L59" s="102">
        <v>2.5334399999999999E-5</v>
      </c>
      <c r="M59" s="102" t="s">
        <v>452</v>
      </c>
      <c r="N59" s="102">
        <v>2.2000000000000001E-4</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2.8719499999999999E-3</v>
      </c>
      <c r="J60" s="102">
        <v>2.8145110000000001E-2</v>
      </c>
      <c r="K60" s="102">
        <v>5.7438999999999997E-2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0.245323182</v>
      </c>
      <c r="J61" s="102">
        <v>2.453231819</v>
      </c>
      <c r="K61" s="102">
        <v>8.1413609549999997</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827.49009999999998</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7.9900000000000006E-3</v>
      </c>
      <c r="H63" s="102">
        <v>9.7199999999999995E-2</v>
      </c>
      <c r="I63" s="102">
        <v>0.43172680000000002</v>
      </c>
      <c r="J63" s="102">
        <v>3.5315435499999999</v>
      </c>
      <c r="K63" s="102">
        <v>7.1104479999999999</v>
      </c>
      <c r="L63" s="102">
        <v>1.14347275E-2</v>
      </c>
      <c r="M63" s="102" t="s">
        <v>452</v>
      </c>
      <c r="N63" s="102">
        <v>4.2399999999999998E-3</v>
      </c>
      <c r="O63" s="102">
        <v>6.0000000000000002E-5</v>
      </c>
      <c r="P63" s="102">
        <v>7.554E-3</v>
      </c>
      <c r="Q63" s="102">
        <v>1.73E-3</v>
      </c>
      <c r="R63" s="102">
        <v>4.802E-2</v>
      </c>
      <c r="S63" s="102" t="s">
        <v>452</v>
      </c>
      <c r="T63" s="102" t="s">
        <v>452</v>
      </c>
      <c r="U63" s="102" t="s">
        <v>452</v>
      </c>
      <c r="V63" s="102" t="s">
        <v>452</v>
      </c>
      <c r="W63" s="102" t="s">
        <v>452</v>
      </c>
      <c r="X63" s="102" t="s">
        <v>452</v>
      </c>
      <c r="Y63" s="102" t="s">
        <v>452</v>
      </c>
      <c r="Z63" s="102" t="s">
        <v>452</v>
      </c>
      <c r="AA63" s="102" t="s">
        <v>452</v>
      </c>
      <c r="AB63" s="102" t="s">
        <v>452</v>
      </c>
      <c r="AC63" s="102" t="s">
        <v>452</v>
      </c>
      <c r="AD63" s="102">
        <v>7.6228566999999997E-3</v>
      </c>
      <c r="AE63" s="103"/>
      <c r="AF63" s="104" t="s">
        <v>241</v>
      </c>
      <c r="AG63" s="104" t="s">
        <v>241</v>
      </c>
      <c r="AH63" s="104" t="s">
        <v>241</v>
      </c>
      <c r="AI63" s="104" t="s">
        <v>241</v>
      </c>
      <c r="AJ63" s="104" t="s">
        <v>241</v>
      </c>
      <c r="AK63" s="104">
        <v>68200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2.0081700000000001E-3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334.69499999999999</v>
      </c>
      <c r="AL64" s="105" t="s">
        <v>177</v>
      </c>
    </row>
    <row r="65" spans="1:38" s="6" customFormat="1" ht="24.75" customHeight="1" thickBot="1" x14ac:dyDescent="0.3">
      <c r="A65" s="99" t="s">
        <v>55</v>
      </c>
      <c r="B65" s="106" t="s">
        <v>178</v>
      </c>
      <c r="C65" s="100" t="s">
        <v>179</v>
      </c>
      <c r="D65" s="101"/>
      <c r="E65" s="102">
        <v>1.1008500000000001</v>
      </c>
      <c r="F65" s="102" t="s">
        <v>241</v>
      </c>
      <c r="G65" s="102" t="s">
        <v>241</v>
      </c>
      <c r="H65" s="102">
        <v>0.42270000000000002</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1619.876</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0.29423519999999997</v>
      </c>
      <c r="G67" s="102">
        <v>0.997</v>
      </c>
      <c r="H67" s="102" t="s">
        <v>241</v>
      </c>
      <c r="I67" s="102">
        <v>0.17170299999999999</v>
      </c>
      <c r="J67" s="102">
        <v>0.17170299999999999</v>
      </c>
      <c r="K67" s="102">
        <v>0.17170299999999999</v>
      </c>
      <c r="L67" s="102">
        <v>3.090654E-3</v>
      </c>
      <c r="M67" s="102">
        <v>11.795199999999999</v>
      </c>
      <c r="N67" s="102">
        <v>0.16269</v>
      </c>
      <c r="O67" s="102">
        <v>2.93E-2</v>
      </c>
      <c r="P67" s="102">
        <v>1.3860000000000001E-3</v>
      </c>
      <c r="Q67" s="102">
        <v>1.9300000000000001E-2</v>
      </c>
      <c r="R67" s="102">
        <v>3.5999999999999997E-2</v>
      </c>
      <c r="S67" s="102">
        <v>6.4799999999999996E-2</v>
      </c>
      <c r="T67" s="102" t="s">
        <v>452</v>
      </c>
      <c r="U67" s="102" t="s">
        <v>452</v>
      </c>
      <c r="V67" s="102" t="s">
        <v>452</v>
      </c>
      <c r="W67" s="102" t="s">
        <v>452</v>
      </c>
      <c r="X67" s="102">
        <v>1.107E-2</v>
      </c>
      <c r="Y67" s="102">
        <v>2.4907499999999999E-2</v>
      </c>
      <c r="Z67" s="102">
        <v>1.3837500000000001E-2</v>
      </c>
      <c r="AA67" s="102">
        <v>5.535E-3</v>
      </c>
      <c r="AB67" s="102">
        <v>5.5350000000000003E-2</v>
      </c>
      <c r="AC67" s="102" t="s">
        <v>452</v>
      </c>
      <c r="AD67" s="102" t="s">
        <v>452</v>
      </c>
      <c r="AE67" s="103"/>
      <c r="AF67" s="104" t="s">
        <v>241</v>
      </c>
      <c r="AG67" s="104" t="s">
        <v>241</v>
      </c>
      <c r="AH67" s="104" t="s">
        <v>241</v>
      </c>
      <c r="AI67" s="104" t="s">
        <v>241</v>
      </c>
      <c r="AJ67" s="104" t="s">
        <v>241</v>
      </c>
      <c r="AK67" s="104">
        <v>27.244</v>
      </c>
      <c r="AL67" s="105" t="s">
        <v>186</v>
      </c>
    </row>
    <row r="68" spans="1:38" s="6" customFormat="1" ht="24.75" customHeight="1" thickBot="1" x14ac:dyDescent="0.3">
      <c r="A68" s="99" t="s">
        <v>55</v>
      </c>
      <c r="B68" s="106" t="s">
        <v>187</v>
      </c>
      <c r="C68" s="100" t="s">
        <v>188</v>
      </c>
      <c r="D68" s="101"/>
      <c r="E68" s="102">
        <v>0.44144</v>
      </c>
      <c r="F68" s="102" t="s">
        <v>452</v>
      </c>
      <c r="G68" s="102">
        <v>1.5855999999999999E-2</v>
      </c>
      <c r="H68" s="102" t="s">
        <v>452</v>
      </c>
      <c r="I68" s="102">
        <v>0.105069</v>
      </c>
      <c r="J68" s="102">
        <v>0.105069</v>
      </c>
      <c r="K68" s="102">
        <v>0.105069</v>
      </c>
      <c r="L68" s="102">
        <v>1.891242E-3</v>
      </c>
      <c r="M68" s="102" t="s">
        <v>452</v>
      </c>
      <c r="N68" s="102">
        <v>0.2487</v>
      </c>
      <c r="O68" s="102">
        <v>5.1000000000000004E-3</v>
      </c>
      <c r="P68" s="102">
        <v>4.3E-3</v>
      </c>
      <c r="Q68" s="102">
        <v>1.8E-3</v>
      </c>
      <c r="R68" s="102">
        <v>2.8400000000000002E-2</v>
      </c>
      <c r="S68" s="102">
        <v>1.54E-2</v>
      </c>
      <c r="T68" s="102" t="s">
        <v>452</v>
      </c>
      <c r="U68" s="102" t="s">
        <v>452</v>
      </c>
      <c r="V68" s="102" t="s">
        <v>452</v>
      </c>
      <c r="W68" s="102">
        <v>6.0000000000000001E-3</v>
      </c>
      <c r="X68" s="102">
        <v>3.3E-4</v>
      </c>
      <c r="Y68" s="102">
        <v>7.425E-4</v>
      </c>
      <c r="Z68" s="102">
        <v>4.125E-4</v>
      </c>
      <c r="AA68" s="102">
        <v>1.65E-4</v>
      </c>
      <c r="AB68" s="102">
        <v>1.65E-3</v>
      </c>
      <c r="AC68" s="102" t="s">
        <v>241</v>
      </c>
      <c r="AD68" s="102">
        <v>1.2200000000000001E-2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0.12238485709999999</v>
      </c>
      <c r="F70" s="102">
        <v>0.45168688480000002</v>
      </c>
      <c r="G70" s="102" t="s">
        <v>452</v>
      </c>
      <c r="H70" s="102">
        <v>2.5999999999999999E-3</v>
      </c>
      <c r="I70" s="102">
        <v>0.30995496</v>
      </c>
      <c r="J70" s="102">
        <v>0.40859136000000001</v>
      </c>
      <c r="K70" s="102">
        <v>0.50839535999999996</v>
      </c>
      <c r="L70" s="102">
        <v>1.6934174600000001E-2</v>
      </c>
      <c r="M70" s="102">
        <v>2.5097999999999999E-2</v>
      </c>
      <c r="N70" s="102">
        <v>1.2418299999999999E-4</v>
      </c>
      <c r="O70" s="102">
        <v>8.5444400000000005E-5</v>
      </c>
      <c r="P70" s="102">
        <v>1.6731999999999998E-5</v>
      </c>
      <c r="Q70" s="102">
        <v>1.5568799999999999E-4</v>
      </c>
      <c r="R70" s="102">
        <v>1.05346E-3</v>
      </c>
      <c r="S70" s="102">
        <v>6.1781600000000002E-3</v>
      </c>
      <c r="T70" s="102" t="s">
        <v>452</v>
      </c>
      <c r="U70" s="102" t="s">
        <v>452</v>
      </c>
      <c r="V70" s="102" t="s">
        <v>452</v>
      </c>
      <c r="W70" s="102">
        <v>1.68366E-2</v>
      </c>
      <c r="X70" s="102">
        <v>1.1507527999999999E-6</v>
      </c>
      <c r="Y70" s="102">
        <v>1.9579974E-6</v>
      </c>
      <c r="Z70" s="102">
        <v>1.0820512E-6</v>
      </c>
      <c r="AA70" s="102">
        <v>1.0820512E-6</v>
      </c>
      <c r="AB70" s="102">
        <v>5.2728526E-6</v>
      </c>
      <c r="AC70" s="102">
        <v>1.2699999999999999E-2</v>
      </c>
      <c r="AD70" s="102">
        <v>1.6420136000000001E-3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3.1939410000000001E-2</v>
      </c>
      <c r="G72" s="102" t="s">
        <v>452</v>
      </c>
      <c r="H72" s="102" t="s">
        <v>452</v>
      </c>
      <c r="I72" s="102">
        <v>8.7313174399999999E-2</v>
      </c>
      <c r="J72" s="102">
        <v>9.6176829000000005E-2</v>
      </c>
      <c r="K72" s="102">
        <v>0.12050843</v>
      </c>
      <c r="L72" s="102">
        <v>6.0254200000000003E-5</v>
      </c>
      <c r="M72" s="102">
        <v>1.1803695000000001</v>
      </c>
      <c r="N72" s="102">
        <v>2.6953999999999998</v>
      </c>
      <c r="O72" s="102">
        <v>6.0999999999999999E-2</v>
      </c>
      <c r="P72" s="102">
        <v>6.3E-2</v>
      </c>
      <c r="Q72" s="102">
        <v>7.7000000000000002E-3</v>
      </c>
      <c r="R72" s="102">
        <v>0.19500000000000001</v>
      </c>
      <c r="S72" s="102">
        <v>0.33129999999999998</v>
      </c>
      <c r="T72" s="102" t="s">
        <v>452</v>
      </c>
      <c r="U72" s="102" t="s">
        <v>452</v>
      </c>
      <c r="V72" s="102" t="s">
        <v>452</v>
      </c>
      <c r="W72" s="102">
        <v>1.2030000000000001</v>
      </c>
      <c r="X72" s="102">
        <v>2.4E-2</v>
      </c>
      <c r="Y72" s="102">
        <v>5.3999999999999999E-2</v>
      </c>
      <c r="Z72" s="102">
        <v>0.03</v>
      </c>
      <c r="AA72" s="102">
        <v>1.2E-2</v>
      </c>
      <c r="AB72" s="102">
        <v>0.12</v>
      </c>
      <c r="AC72" s="102">
        <v>2.0830049999999999E-2</v>
      </c>
      <c r="AD72" s="102">
        <v>3.7070280400000002E-2</v>
      </c>
      <c r="AE72" s="103"/>
      <c r="AF72" s="104" t="s">
        <v>241</v>
      </c>
      <c r="AG72" s="104" t="s">
        <v>241</v>
      </c>
      <c r="AH72" s="104" t="s">
        <v>241</v>
      </c>
      <c r="AI72" s="104" t="s">
        <v>241</v>
      </c>
      <c r="AJ72" s="104" t="s">
        <v>241</v>
      </c>
      <c r="AK72" s="104">
        <v>694.33500000000004</v>
      </c>
      <c r="AL72" s="105" t="s">
        <v>199</v>
      </c>
    </row>
    <row r="73" spans="1:38" s="6" customFormat="1" ht="24.75" customHeight="1" thickBot="1" x14ac:dyDescent="0.3">
      <c r="A73" s="99" t="s">
        <v>55</v>
      </c>
      <c r="B73" s="99" t="s">
        <v>200</v>
      </c>
      <c r="C73" s="100" t="s">
        <v>201</v>
      </c>
      <c r="D73" s="101"/>
      <c r="E73" s="102">
        <v>8.0861000000000001</v>
      </c>
      <c r="F73" s="102">
        <v>1.1748922208000001</v>
      </c>
      <c r="G73" s="102">
        <v>4.6447310000000002</v>
      </c>
      <c r="H73" s="102" t="s">
        <v>452</v>
      </c>
      <c r="I73" s="102">
        <v>2.4033000000000002</v>
      </c>
      <c r="J73" s="102">
        <v>2.4033000000000002</v>
      </c>
      <c r="K73" s="102">
        <v>2.4033000000000002</v>
      </c>
      <c r="L73" s="102">
        <v>8.3569649999999992E-3</v>
      </c>
      <c r="M73" s="102" t="s">
        <v>452</v>
      </c>
      <c r="N73" s="102">
        <v>0.56288000000000005</v>
      </c>
      <c r="O73" s="102">
        <v>1.4800000000000001E-2</v>
      </c>
      <c r="P73" s="102">
        <v>0.1013501</v>
      </c>
      <c r="Q73" s="102">
        <v>0.18060000000000001</v>
      </c>
      <c r="R73" s="102">
        <v>0.17538999999999999</v>
      </c>
      <c r="S73" s="102">
        <v>0.28715000000000002</v>
      </c>
      <c r="T73" s="102" t="s">
        <v>452</v>
      </c>
      <c r="U73" s="102" t="s">
        <v>452</v>
      </c>
      <c r="V73" s="102" t="s">
        <v>452</v>
      </c>
      <c r="W73" s="102">
        <v>1.7254144</v>
      </c>
      <c r="X73" s="102">
        <v>1.595574E-2</v>
      </c>
      <c r="Y73" s="102">
        <v>3.5900414999999998E-2</v>
      </c>
      <c r="Z73" s="102">
        <v>1.9944674999999999E-2</v>
      </c>
      <c r="AA73" s="102">
        <v>7.9778699999999998E-3</v>
      </c>
      <c r="AB73" s="102">
        <v>7.9778699999999994E-2</v>
      </c>
      <c r="AC73" s="102" t="s">
        <v>241</v>
      </c>
      <c r="AD73" s="102">
        <v>7.8553840000000004E-4</v>
      </c>
      <c r="AE73" s="103"/>
      <c r="AF73" s="104" t="s">
        <v>241</v>
      </c>
      <c r="AG73" s="104" t="s">
        <v>241</v>
      </c>
      <c r="AH73" s="104" t="s">
        <v>241</v>
      </c>
      <c r="AI73" s="104" t="s">
        <v>241</v>
      </c>
      <c r="AJ73" s="104" t="s">
        <v>241</v>
      </c>
      <c r="AK73" s="104">
        <v>831.64997640000001</v>
      </c>
      <c r="AL73" s="105" t="s">
        <v>392</v>
      </c>
    </row>
    <row r="74" spans="1:38" s="6" customFormat="1" ht="24.75" customHeight="1" thickBot="1" x14ac:dyDescent="0.3">
      <c r="A74" s="99" t="s">
        <v>55</v>
      </c>
      <c r="B74" s="99" t="s">
        <v>202</v>
      </c>
      <c r="C74" s="100" t="s">
        <v>203</v>
      </c>
      <c r="D74" s="101"/>
      <c r="E74" s="102">
        <v>0.96808216000000002</v>
      </c>
      <c r="F74" s="102" t="s">
        <v>452</v>
      </c>
      <c r="G74" s="102">
        <v>1.613375</v>
      </c>
      <c r="H74" s="102" t="s">
        <v>452</v>
      </c>
      <c r="I74" s="102">
        <v>1.60259222</v>
      </c>
      <c r="J74" s="102">
        <v>1.9946063380000001</v>
      </c>
      <c r="K74" s="102">
        <v>2.396436</v>
      </c>
      <c r="L74" s="102">
        <v>3.6842156299999998E-2</v>
      </c>
      <c r="M74" s="102">
        <v>163.61951999999999</v>
      </c>
      <c r="N74" s="102">
        <v>0.30143700000000001</v>
      </c>
      <c r="O74" s="102">
        <v>6.0412E-2</v>
      </c>
      <c r="P74" s="102">
        <v>2.9999999999999997E-4</v>
      </c>
      <c r="Q74" s="102">
        <v>0.32230799999999998</v>
      </c>
      <c r="R74" s="102">
        <v>6.1511000000000003E-2</v>
      </c>
      <c r="S74" s="102">
        <v>0.72495699999999996</v>
      </c>
      <c r="T74" s="102" t="s">
        <v>452</v>
      </c>
      <c r="U74" s="102" t="s">
        <v>452</v>
      </c>
      <c r="V74" s="102" t="s">
        <v>452</v>
      </c>
      <c r="W74" s="102">
        <v>1.2679023199999999</v>
      </c>
      <c r="X74" s="102">
        <v>1.2474000000000001</v>
      </c>
      <c r="Y74" s="102">
        <v>2.8040250000000002</v>
      </c>
      <c r="Z74" s="102">
        <v>1.5587249999999999</v>
      </c>
      <c r="AA74" s="102">
        <v>0.62475000000000003</v>
      </c>
      <c r="AB74" s="102">
        <v>6.2348999999999997</v>
      </c>
      <c r="AC74" s="102">
        <v>0.1509415499</v>
      </c>
      <c r="AD74" s="102">
        <v>8.2205450999999999E-2</v>
      </c>
      <c r="AE74" s="103"/>
      <c r="AF74" s="104" t="s">
        <v>241</v>
      </c>
      <c r="AG74" s="104" t="s">
        <v>241</v>
      </c>
      <c r="AH74" s="104" t="s">
        <v>241</v>
      </c>
      <c r="AI74" s="104" t="s">
        <v>241</v>
      </c>
      <c r="AJ74" s="104" t="s">
        <v>241</v>
      </c>
      <c r="AK74" s="104">
        <v>1363.4960000000001</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1.951E-2</v>
      </c>
      <c r="H77" s="102" t="s">
        <v>452</v>
      </c>
      <c r="I77" s="102">
        <v>5.568E-3</v>
      </c>
      <c r="J77" s="102">
        <v>6.2639999999999996E-3</v>
      </c>
      <c r="K77" s="102">
        <v>6.96E-3</v>
      </c>
      <c r="L77" s="102" t="s">
        <v>452</v>
      </c>
      <c r="M77" s="102" t="s">
        <v>452</v>
      </c>
      <c r="N77" s="102">
        <v>0.02</v>
      </c>
      <c r="O77" s="102">
        <v>1.585E-2</v>
      </c>
      <c r="P77" s="102">
        <v>1.49E-3</v>
      </c>
      <c r="Q77" s="102">
        <v>6.6499999999999997E-3</v>
      </c>
      <c r="R77" s="102">
        <v>6.0000000000000001E-3</v>
      </c>
      <c r="S77" s="102">
        <v>2.1000000000000001E-2</v>
      </c>
      <c r="T77" s="102" t="s">
        <v>452</v>
      </c>
      <c r="U77" s="102" t="s">
        <v>452</v>
      </c>
      <c r="V77" s="102" t="s">
        <v>452</v>
      </c>
      <c r="W77" s="102">
        <v>0.78640500000000002</v>
      </c>
      <c r="X77" s="102" t="s">
        <v>452</v>
      </c>
      <c r="Y77" s="102" t="s">
        <v>452</v>
      </c>
      <c r="Z77" s="102" t="s">
        <v>452</v>
      </c>
      <c r="AA77" s="102" t="s">
        <v>452</v>
      </c>
      <c r="AB77" s="102" t="s">
        <v>452</v>
      </c>
      <c r="AC77" s="102" t="s">
        <v>452</v>
      </c>
      <c r="AD77" s="102">
        <v>3.14562E-4</v>
      </c>
      <c r="AE77" s="103"/>
      <c r="AF77" s="104" t="s">
        <v>241</v>
      </c>
      <c r="AG77" s="104" t="s">
        <v>241</v>
      </c>
      <c r="AH77" s="104" t="s">
        <v>241</v>
      </c>
      <c r="AI77" s="104" t="s">
        <v>241</v>
      </c>
      <c r="AJ77" s="104" t="s">
        <v>241</v>
      </c>
      <c r="AK77" s="104">
        <v>157.28100000000001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9.8259999999999997E-3</v>
      </c>
      <c r="F79" s="102" t="s">
        <v>452</v>
      </c>
      <c r="G79" s="102">
        <v>0.18238299999999999</v>
      </c>
      <c r="H79" s="102">
        <v>3.5999999999999999E-3</v>
      </c>
      <c r="I79" s="102">
        <v>8.8000000000000003E-4</v>
      </c>
      <c r="J79" s="102">
        <v>8.8000000000000003E-4</v>
      </c>
      <c r="K79" s="102">
        <v>8.8000000000000003E-4</v>
      </c>
      <c r="L79" s="102" t="s">
        <v>452</v>
      </c>
      <c r="M79" s="102" t="s">
        <v>452</v>
      </c>
      <c r="N79" s="102" t="s">
        <v>452</v>
      </c>
      <c r="O79" s="102" t="s">
        <v>452</v>
      </c>
      <c r="P79" s="102" t="s">
        <v>452</v>
      </c>
      <c r="Q79" s="102" t="s">
        <v>452</v>
      </c>
      <c r="R79" s="102" t="s">
        <v>452</v>
      </c>
      <c r="S79" s="102">
        <v>1.538</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87.59</v>
      </c>
      <c r="AL79" s="105" t="s">
        <v>219</v>
      </c>
    </row>
    <row r="80" spans="1:38" s="6" customFormat="1" ht="24.75" customHeight="1" thickBot="1" x14ac:dyDescent="0.3">
      <c r="A80" s="99" t="s">
        <v>55</v>
      </c>
      <c r="B80" s="106" t="s">
        <v>220</v>
      </c>
      <c r="C80" s="109" t="s">
        <v>221</v>
      </c>
      <c r="D80" s="101"/>
      <c r="E80" s="102">
        <v>0.203934</v>
      </c>
      <c r="F80" s="102" t="s">
        <v>241</v>
      </c>
      <c r="G80" s="102">
        <v>0.62339999999999995</v>
      </c>
      <c r="H80" s="102" t="s">
        <v>452</v>
      </c>
      <c r="I80" s="102">
        <v>1.2126E-2</v>
      </c>
      <c r="J80" s="102">
        <v>2.7354E-2</v>
      </c>
      <c r="K80" s="102">
        <v>2.8199999999999999E-2</v>
      </c>
      <c r="L80" s="102">
        <v>1.1280000000000001E-3</v>
      </c>
      <c r="M80" s="102" t="s">
        <v>241</v>
      </c>
      <c r="N80" s="102">
        <v>0.21</v>
      </c>
      <c r="O80" s="102">
        <v>1.5E-3</v>
      </c>
      <c r="P80" s="102">
        <v>6.0000000000000001E-3</v>
      </c>
      <c r="Q80" s="102">
        <v>0.43</v>
      </c>
      <c r="R80" s="102" t="s">
        <v>452</v>
      </c>
      <c r="S80" s="102" t="s">
        <v>452</v>
      </c>
      <c r="T80" s="102" t="s">
        <v>452</v>
      </c>
      <c r="U80" s="102" t="s">
        <v>452</v>
      </c>
      <c r="V80" s="102" t="s">
        <v>452</v>
      </c>
      <c r="W80" s="102" t="s">
        <v>241</v>
      </c>
      <c r="X80" s="102">
        <v>3.2629999999999999E-2</v>
      </c>
      <c r="Y80" s="102">
        <v>7.3417499999999997E-2</v>
      </c>
      <c r="Z80" s="102">
        <v>4.0787499999999997E-2</v>
      </c>
      <c r="AA80" s="102">
        <v>1.6315E-2</v>
      </c>
      <c r="AB80" s="102">
        <v>0.16314999999999999</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6.6452146259999996</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8.7959432799999995</v>
      </c>
      <c r="AL82" s="105" t="s">
        <v>236</v>
      </c>
    </row>
    <row r="83" spans="1:38" s="6" customFormat="1" ht="24.75" customHeight="1" thickBot="1" x14ac:dyDescent="0.3">
      <c r="A83" s="99" t="s">
        <v>225</v>
      </c>
      <c r="B83" s="115" t="s">
        <v>228</v>
      </c>
      <c r="C83" s="116" t="s">
        <v>229</v>
      </c>
      <c r="D83" s="101"/>
      <c r="E83" s="102" t="s">
        <v>241</v>
      </c>
      <c r="F83" s="102">
        <v>4.6943999999999996E-3</v>
      </c>
      <c r="G83" s="102" t="s">
        <v>241</v>
      </c>
      <c r="H83" s="102" t="s">
        <v>241</v>
      </c>
      <c r="I83" s="102">
        <v>2.9340000000000001E-2</v>
      </c>
      <c r="J83" s="102">
        <v>0.58679999999999999</v>
      </c>
      <c r="K83" s="102">
        <v>4.4009999999999998</v>
      </c>
      <c r="L83" s="102">
        <v>1.67238E-3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293.39999999999998</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8.0617964470000008</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10.722197</v>
      </c>
      <c r="AL85" s="105" t="s">
        <v>236</v>
      </c>
    </row>
    <row r="86" spans="1:38" s="6" customFormat="1" ht="24.75" customHeight="1" thickBot="1" x14ac:dyDescent="0.3">
      <c r="A86" s="99" t="s">
        <v>225</v>
      </c>
      <c r="B86" s="109" t="s">
        <v>234</v>
      </c>
      <c r="C86" s="114" t="s">
        <v>235</v>
      </c>
      <c r="D86" s="101"/>
      <c r="E86" s="102" t="s">
        <v>241</v>
      </c>
      <c r="F86" s="102">
        <v>0.626270471</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2.3752930000000001</v>
      </c>
      <c r="AL86" s="105" t="s">
        <v>236</v>
      </c>
    </row>
    <row r="87" spans="1:38" s="6" customFormat="1" ht="24.75" customHeight="1" thickBot="1" x14ac:dyDescent="0.3">
      <c r="A87" s="99" t="s">
        <v>225</v>
      </c>
      <c r="B87" s="109" t="s">
        <v>237</v>
      </c>
      <c r="C87" s="114" t="s">
        <v>238</v>
      </c>
      <c r="D87" s="101"/>
      <c r="E87" s="102" t="s">
        <v>241</v>
      </c>
      <c r="F87" s="102">
        <v>8.2289349999999997E-2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0.280391</v>
      </c>
      <c r="AL87" s="105" t="s">
        <v>236</v>
      </c>
    </row>
    <row r="88" spans="1:38" s="6" customFormat="1" ht="24.75" customHeight="1" thickBot="1" x14ac:dyDescent="0.3">
      <c r="A88" s="99" t="s">
        <v>225</v>
      </c>
      <c r="B88" s="109" t="s">
        <v>239</v>
      </c>
      <c r="C88" s="114" t="s">
        <v>240</v>
      </c>
      <c r="D88" s="101"/>
      <c r="E88" s="102" t="s">
        <v>452</v>
      </c>
      <c r="F88" s="102">
        <v>0.91301999199999995</v>
      </c>
      <c r="G88" s="102" t="s">
        <v>452</v>
      </c>
      <c r="H88" s="102">
        <v>1E-3</v>
      </c>
      <c r="I88" s="102" t="s">
        <v>452</v>
      </c>
      <c r="J88" s="102">
        <v>1.2999999999999999E-3</v>
      </c>
      <c r="K88" s="102">
        <v>1.2999999999999999E-3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0.135528275</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0.45308999999999999</v>
      </c>
      <c r="AL89" s="105" t="s">
        <v>236</v>
      </c>
    </row>
    <row r="90" spans="1:38" s="21" customFormat="1" ht="24.75" customHeight="1" thickBot="1" x14ac:dyDescent="0.3">
      <c r="A90" s="99" t="s">
        <v>225</v>
      </c>
      <c r="B90" s="109" t="s">
        <v>244</v>
      </c>
      <c r="C90" s="114" t="s">
        <v>245</v>
      </c>
      <c r="D90" s="101"/>
      <c r="E90" s="102" t="s">
        <v>241</v>
      </c>
      <c r="F90" s="102">
        <v>22.790361059999999</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6.6399299999999998E-4</v>
      </c>
      <c r="Z90" s="102">
        <v>6.6399299999999998E-4</v>
      </c>
      <c r="AA90" s="102" t="s">
        <v>241</v>
      </c>
      <c r="AB90" s="102">
        <v>1.327986E-3</v>
      </c>
      <c r="AC90" s="102" t="s">
        <v>241</v>
      </c>
      <c r="AD90" s="102" t="s">
        <v>241</v>
      </c>
      <c r="AE90" s="103"/>
      <c r="AF90" s="104" t="s">
        <v>241</v>
      </c>
      <c r="AG90" s="104" t="s">
        <v>241</v>
      </c>
      <c r="AH90" s="104" t="s">
        <v>241</v>
      </c>
      <c r="AI90" s="104" t="s">
        <v>241</v>
      </c>
      <c r="AJ90" s="104" t="s">
        <v>241</v>
      </c>
      <c r="AK90" s="104">
        <v>186.16394779999999</v>
      </c>
      <c r="AL90" s="105" t="s">
        <v>236</v>
      </c>
    </row>
    <row r="91" spans="1:38" s="6" customFormat="1" ht="24.75" customHeight="1" thickBot="1" x14ac:dyDescent="0.3">
      <c r="A91" s="99" t="s">
        <v>225</v>
      </c>
      <c r="B91" s="106" t="s">
        <v>246</v>
      </c>
      <c r="C91" s="109" t="s">
        <v>247</v>
      </c>
      <c r="D91" s="101"/>
      <c r="E91" s="102">
        <v>1.44053876E-2</v>
      </c>
      <c r="F91" s="102">
        <v>1.9002372399999998E-2</v>
      </c>
      <c r="G91" s="102">
        <v>9.0807444000000001E-3</v>
      </c>
      <c r="H91" s="102">
        <v>1.6293356500000002E-2</v>
      </c>
      <c r="I91" s="102">
        <v>0.31322117589999998</v>
      </c>
      <c r="J91" s="102">
        <v>0.45749075049999999</v>
      </c>
      <c r="K91" s="102">
        <v>0.48728882229999998</v>
      </c>
      <c r="L91" s="102">
        <v>7.0669980000000003E-4</v>
      </c>
      <c r="M91" s="102">
        <v>0.49871778389999999</v>
      </c>
      <c r="N91" s="102">
        <v>1.9630550000000001E-4</v>
      </c>
      <c r="O91" s="102">
        <v>4.8427771E-3</v>
      </c>
      <c r="P91" s="102">
        <v>3.4040219099999998E-2</v>
      </c>
      <c r="Q91" s="102">
        <v>4.6273134000000002E-3</v>
      </c>
      <c r="R91" s="102">
        <v>1.3356466047</v>
      </c>
      <c r="S91" s="102">
        <v>4.8296999299999997E-2</v>
      </c>
      <c r="T91" s="102" t="s">
        <v>452</v>
      </c>
      <c r="U91" s="102" t="s">
        <v>452</v>
      </c>
      <c r="V91" s="102" t="s">
        <v>452</v>
      </c>
      <c r="W91" s="102">
        <v>5.1039429999999997E-3</v>
      </c>
      <c r="X91" s="102">
        <v>4.3187210000000001E-4</v>
      </c>
      <c r="Y91" s="102">
        <v>1.76675E-4</v>
      </c>
      <c r="Z91" s="102">
        <v>1.76675E-4</v>
      </c>
      <c r="AA91" s="102">
        <v>1.76675E-4</v>
      </c>
      <c r="AB91" s="102">
        <v>9.6189699999999997E-4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0.86921199999999998</v>
      </c>
      <c r="F92" s="102">
        <v>1.19402355</v>
      </c>
      <c r="G92" s="102">
        <v>0.57909999999999995</v>
      </c>
      <c r="H92" s="102" t="s">
        <v>452</v>
      </c>
      <c r="I92" s="102">
        <v>0.15953999999999999</v>
      </c>
      <c r="J92" s="102">
        <v>0.20022000000000001</v>
      </c>
      <c r="K92" s="102">
        <v>0.2409</v>
      </c>
      <c r="L92" s="102">
        <v>6.4030399999999996E-3</v>
      </c>
      <c r="M92" s="102">
        <v>3.1858089999999999</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1.9315771299</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2.5500000000000002E-4</v>
      </c>
      <c r="J94" s="102">
        <v>2.4989999999999999E-3</v>
      </c>
      <c r="K94" s="102">
        <v>5.1000000000000004E-3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0.30059743</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207.68643</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1.4443978E-2</v>
      </c>
      <c r="F99" s="102">
        <v>2.8027516430000001</v>
      </c>
      <c r="G99" s="102" t="s">
        <v>241</v>
      </c>
      <c r="H99" s="102">
        <v>4.0069991079999996</v>
      </c>
      <c r="I99" s="102">
        <v>0.1011156699</v>
      </c>
      <c r="J99" s="102">
        <v>0.1553728586</v>
      </c>
      <c r="K99" s="102">
        <v>0.34034054730000002</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246.62358499999999</v>
      </c>
      <c r="AL99" s="105" t="s">
        <v>267</v>
      </c>
    </row>
    <row r="100" spans="1:38" s="6" customFormat="1" ht="24.75" customHeight="1" thickBot="1" x14ac:dyDescent="0.3">
      <c r="A100" s="99" t="s">
        <v>264</v>
      </c>
      <c r="B100" s="99" t="s">
        <v>268</v>
      </c>
      <c r="C100" s="100" t="s">
        <v>269</v>
      </c>
      <c r="D100" s="118"/>
      <c r="E100" s="102">
        <v>2.2627176999999998E-2</v>
      </c>
      <c r="F100" s="102">
        <v>3.2363507199999999</v>
      </c>
      <c r="G100" s="102" t="s">
        <v>241</v>
      </c>
      <c r="H100" s="102">
        <v>3.6284249790000001</v>
      </c>
      <c r="I100" s="102">
        <v>0.10651592999999999</v>
      </c>
      <c r="J100" s="102">
        <v>0.15989361399999999</v>
      </c>
      <c r="K100" s="102">
        <v>0.34928187199999999</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597.07598210000003</v>
      </c>
      <c r="AL100" s="105" t="s">
        <v>267</v>
      </c>
    </row>
    <row r="101" spans="1:38" s="6" customFormat="1" ht="24.75" customHeight="1" thickBot="1" x14ac:dyDescent="0.3">
      <c r="A101" s="99" t="s">
        <v>264</v>
      </c>
      <c r="B101" s="99" t="s">
        <v>270</v>
      </c>
      <c r="C101" s="100" t="s">
        <v>271</v>
      </c>
      <c r="D101" s="118"/>
      <c r="E101" s="102">
        <v>2.2430074000000001E-2</v>
      </c>
      <c r="F101" s="102">
        <v>0.31185776840000001</v>
      </c>
      <c r="G101" s="102" t="s">
        <v>241</v>
      </c>
      <c r="H101" s="102">
        <v>0.98915941299999999</v>
      </c>
      <c r="I101" s="102">
        <v>2.6500767000000001E-2</v>
      </c>
      <c r="J101" s="102">
        <v>7.9502300999999997E-2</v>
      </c>
      <c r="K101" s="102">
        <v>0.18550536910000001</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1325.0383509999999</v>
      </c>
      <c r="AL101" s="105" t="s">
        <v>267</v>
      </c>
    </row>
    <row r="102" spans="1:38" s="6" customFormat="1" ht="24.75" customHeight="1" thickBot="1" x14ac:dyDescent="0.3">
      <c r="A102" s="99" t="s">
        <v>264</v>
      </c>
      <c r="B102" s="99" t="s">
        <v>272</v>
      </c>
      <c r="C102" s="100" t="s">
        <v>273</v>
      </c>
      <c r="D102" s="118"/>
      <c r="E102" s="102">
        <v>7.684415E-3</v>
      </c>
      <c r="F102" s="102">
        <v>0.29675175100000001</v>
      </c>
      <c r="G102" s="102" t="s">
        <v>241</v>
      </c>
      <c r="H102" s="102">
        <v>1.4418970390000001</v>
      </c>
      <c r="I102" s="102">
        <v>2.7808429999999999E-3</v>
      </c>
      <c r="J102" s="102">
        <v>6.0871079000000002E-2</v>
      </c>
      <c r="K102" s="102">
        <v>0.41363164699999999</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590.15470330000005</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2.2455040000000002E-3</v>
      </c>
      <c r="F104" s="102">
        <v>3.3196700000000003E-2</v>
      </c>
      <c r="G104" s="102" t="s">
        <v>241</v>
      </c>
      <c r="H104" s="102">
        <v>0.10455102400000001</v>
      </c>
      <c r="I104" s="102">
        <v>1.19564E-3</v>
      </c>
      <c r="J104" s="102">
        <v>3.58692E-3</v>
      </c>
      <c r="K104" s="102">
        <v>8.3694800000000003E-3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59.781999999999996</v>
      </c>
      <c r="AL104" s="105" t="s">
        <v>267</v>
      </c>
    </row>
    <row r="105" spans="1:38" s="6" customFormat="1" ht="24.75" customHeight="1" thickBot="1" x14ac:dyDescent="0.3">
      <c r="A105" s="99" t="s">
        <v>264</v>
      </c>
      <c r="B105" s="99" t="s">
        <v>278</v>
      </c>
      <c r="C105" s="100" t="s">
        <v>279</v>
      </c>
      <c r="D105" s="118"/>
      <c r="E105" s="102">
        <v>1.3776558E-2</v>
      </c>
      <c r="F105" s="102">
        <v>0.48864891230000002</v>
      </c>
      <c r="G105" s="102" t="s">
        <v>241</v>
      </c>
      <c r="H105" s="102">
        <v>0.51485141099999998</v>
      </c>
      <c r="I105" s="102">
        <v>9.7035400000000001E-3</v>
      </c>
      <c r="J105" s="102">
        <v>1.524842E-2</v>
      </c>
      <c r="K105" s="102">
        <v>3.3269279999999998E-2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69.311000000000007</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1.3162175999999999E-2</v>
      </c>
      <c r="F107" s="102">
        <v>0.27608559999999999</v>
      </c>
      <c r="G107" s="102" t="s">
        <v>241</v>
      </c>
      <c r="H107" s="102">
        <v>0.31302688200000001</v>
      </c>
      <c r="I107" s="102">
        <v>1.0640247E-2</v>
      </c>
      <c r="J107" s="102">
        <v>0.14186995999999999</v>
      </c>
      <c r="K107" s="102">
        <v>0.67388230999999998</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3546.7489999999998</v>
      </c>
      <c r="AL107" s="105" t="s">
        <v>267</v>
      </c>
    </row>
    <row r="108" spans="1:38" s="6" customFormat="1" ht="24.75" customHeight="1" thickBot="1" x14ac:dyDescent="0.3">
      <c r="A108" s="99" t="s">
        <v>264</v>
      </c>
      <c r="B108" s="99" t="s">
        <v>284</v>
      </c>
      <c r="C108" s="100" t="s">
        <v>285</v>
      </c>
      <c r="D108" s="118"/>
      <c r="E108" s="102">
        <v>9.6841879999999998E-3</v>
      </c>
      <c r="F108" s="102">
        <v>0.49007630000000002</v>
      </c>
      <c r="G108" s="102" t="s">
        <v>241</v>
      </c>
      <c r="H108" s="102">
        <v>0.28238965500000002</v>
      </c>
      <c r="I108" s="102">
        <v>1.9632007199999999E-2</v>
      </c>
      <c r="J108" s="102">
        <v>0.19632007200000001</v>
      </c>
      <c r="K108" s="102">
        <v>0.39264014390000002</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9816.0035979999993</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2.2601940000000001E-3</v>
      </c>
      <c r="F110" s="102">
        <v>8.1037700000000004E-2</v>
      </c>
      <c r="G110" s="102" t="s">
        <v>241</v>
      </c>
      <c r="H110" s="102">
        <v>0.12485528899999999</v>
      </c>
      <c r="I110" s="102">
        <v>9.4695108000000007E-3</v>
      </c>
      <c r="J110" s="102">
        <v>5.2082309399999999E-2</v>
      </c>
      <c r="K110" s="102">
        <v>5.2082309399999999E-2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473.4755399</v>
      </c>
      <c r="AL110" s="105" t="s">
        <v>267</v>
      </c>
    </row>
    <row r="111" spans="1:38" s="6" customFormat="1" ht="24.75" customHeight="1" thickBot="1" x14ac:dyDescent="0.3">
      <c r="A111" s="99" t="s">
        <v>264</v>
      </c>
      <c r="B111" s="99" t="s">
        <v>290</v>
      </c>
      <c r="C111" s="100" t="s">
        <v>291</v>
      </c>
      <c r="D111" s="118" t="s">
        <v>395</v>
      </c>
      <c r="E111" s="102">
        <v>6.7293049999999997E-3</v>
      </c>
      <c r="F111" s="102">
        <v>6.07573E-2</v>
      </c>
      <c r="G111" s="102" t="s">
        <v>241</v>
      </c>
      <c r="H111" s="102">
        <v>0.155922646</v>
      </c>
      <c r="I111" s="102">
        <v>7.5959509999999999E-4</v>
      </c>
      <c r="J111" s="102">
        <v>1.5191903E-3</v>
      </c>
      <c r="K111" s="102">
        <v>3.4181781E-3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437.97978419999998</v>
      </c>
      <c r="AL111" s="105" t="s">
        <v>267</v>
      </c>
    </row>
    <row r="112" spans="1:38" s="6" customFormat="1" ht="24.75" customHeight="1" thickBot="1" x14ac:dyDescent="0.3">
      <c r="A112" s="99" t="s">
        <v>292</v>
      </c>
      <c r="B112" s="99" t="s">
        <v>293</v>
      </c>
      <c r="C112" s="100" t="s">
        <v>294</v>
      </c>
      <c r="D112" s="101"/>
      <c r="E112" s="102">
        <v>4.3002458959999998</v>
      </c>
      <c r="F112" s="102" t="s">
        <v>241</v>
      </c>
      <c r="G112" s="102" t="s">
        <v>241</v>
      </c>
      <c r="H112" s="102">
        <v>2.395451607</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107506147.40000001</v>
      </c>
      <c r="AL112" s="105" t="s">
        <v>396</v>
      </c>
    </row>
    <row r="113" spans="1:38" s="6" customFormat="1" ht="24.75" customHeight="1" thickBot="1" x14ac:dyDescent="0.3">
      <c r="A113" s="99" t="s">
        <v>292</v>
      </c>
      <c r="B113" s="119" t="s">
        <v>295</v>
      </c>
      <c r="C113" s="120" t="s">
        <v>296</v>
      </c>
      <c r="D113" s="101"/>
      <c r="E113" s="102">
        <v>2.0940738689999998</v>
      </c>
      <c r="F113" s="102">
        <v>2.686015431</v>
      </c>
      <c r="G113" s="102" t="s">
        <v>241</v>
      </c>
      <c r="H113" s="102">
        <v>13.017241361</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52351846.719999999</v>
      </c>
      <c r="AL113" s="105" t="s">
        <v>396</v>
      </c>
    </row>
    <row r="114" spans="1:38" s="6" customFormat="1" ht="24.75" customHeight="1" thickBot="1" x14ac:dyDescent="0.3">
      <c r="A114" s="99" t="s">
        <v>292</v>
      </c>
      <c r="B114" s="119" t="s">
        <v>297</v>
      </c>
      <c r="C114" s="120" t="s">
        <v>298</v>
      </c>
      <c r="D114" s="101"/>
      <c r="E114" s="102">
        <v>7.27109913E-2</v>
      </c>
      <c r="F114" s="102" t="s">
        <v>241</v>
      </c>
      <c r="G114" s="102" t="s">
        <v>241</v>
      </c>
      <c r="H114" s="102">
        <v>0.2869487</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1817774.7830000001</v>
      </c>
      <c r="AL114" s="105" t="s">
        <v>396</v>
      </c>
    </row>
    <row r="115" spans="1:38" s="6" customFormat="1" ht="24.75" customHeight="1" thickBot="1" x14ac:dyDescent="0.3">
      <c r="A115" s="99" t="s">
        <v>292</v>
      </c>
      <c r="B115" s="119" t="s">
        <v>299</v>
      </c>
      <c r="C115" s="120" t="s">
        <v>300</v>
      </c>
      <c r="D115" s="101"/>
      <c r="E115" s="102">
        <v>1.4530662E-2</v>
      </c>
      <c r="F115" s="102" t="s">
        <v>241</v>
      </c>
      <c r="G115" s="102" t="s">
        <v>241</v>
      </c>
      <c r="H115" s="102">
        <v>3.5288800000000002E-2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363266.55</v>
      </c>
      <c r="AL115" s="105" t="s">
        <v>396</v>
      </c>
    </row>
    <row r="116" spans="1:38" s="6" customFormat="1" ht="24.75" customHeight="1" thickBot="1" x14ac:dyDescent="0.3">
      <c r="A116" s="99" t="s">
        <v>292</v>
      </c>
      <c r="B116" s="99" t="s">
        <v>301</v>
      </c>
      <c r="C116" s="109" t="s">
        <v>302</v>
      </c>
      <c r="D116" s="101"/>
      <c r="E116" s="102">
        <v>1.0093601400000001</v>
      </c>
      <c r="F116" s="102">
        <v>0.102294021</v>
      </c>
      <c r="G116" s="102" t="s">
        <v>241</v>
      </c>
      <c r="H116" s="102">
        <v>1.9141734859999999</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25234003.5</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4.3382399000000002E-2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2527273.7489999998</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2.2013022E-2</v>
      </c>
      <c r="J119" s="102">
        <v>0.57233857200000005</v>
      </c>
      <c r="K119" s="102">
        <v>0.57233857200000005</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3668.837</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0.737396422</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8574.3770000000004</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2.0349885000000002E-2</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0.14217897809999999</v>
      </c>
      <c r="F123" s="102">
        <v>3.0908473499999999E-2</v>
      </c>
      <c r="G123" s="102">
        <v>3.0908473499999999E-2</v>
      </c>
      <c r="H123" s="102">
        <v>0.14836067280000001</v>
      </c>
      <c r="I123" s="102">
        <v>0.33381151380000001</v>
      </c>
      <c r="J123" s="102">
        <v>0.35235659790000001</v>
      </c>
      <c r="K123" s="102">
        <v>0.35853829259999997</v>
      </c>
      <c r="L123" s="102">
        <v>4.4063119800000002E-2</v>
      </c>
      <c r="M123" s="102">
        <v>4.1231903649000001</v>
      </c>
      <c r="N123" s="102">
        <v>6.7998642000000002E-3</v>
      </c>
      <c r="O123" s="102">
        <v>5.4398913399999999E-2</v>
      </c>
      <c r="P123" s="102">
        <v>8.6543725999999998E-3</v>
      </c>
      <c r="Q123" s="102">
        <v>3.9562849999999998E-4</v>
      </c>
      <c r="R123" s="102">
        <v>4.9453557999999996E-3</v>
      </c>
      <c r="S123" s="102">
        <v>4.5126371000000004E-3</v>
      </c>
      <c r="T123" s="102" t="s">
        <v>452</v>
      </c>
      <c r="U123" s="102" t="s">
        <v>452</v>
      </c>
      <c r="V123" s="102" t="s">
        <v>452</v>
      </c>
      <c r="W123" s="102">
        <v>3.0908473499999999E-2</v>
      </c>
      <c r="X123" s="102">
        <v>2.42730424E-2</v>
      </c>
      <c r="Y123" s="102">
        <v>6.7799591100000001E-2</v>
      </c>
      <c r="Z123" s="102">
        <v>2.89340402E-2</v>
      </c>
      <c r="AA123" s="102">
        <v>2.0759367099999999E-2</v>
      </c>
      <c r="AB123" s="102">
        <v>0.1417660409</v>
      </c>
      <c r="AC123" s="102" t="s">
        <v>241</v>
      </c>
      <c r="AD123" s="102">
        <v>1.6690579999999999E-4</v>
      </c>
      <c r="AE123" s="103"/>
      <c r="AF123" s="104" t="s">
        <v>241</v>
      </c>
      <c r="AG123" s="104" t="s">
        <v>241</v>
      </c>
      <c r="AH123" s="104" t="s">
        <v>241</v>
      </c>
      <c r="AI123" s="104" t="s">
        <v>241</v>
      </c>
      <c r="AJ123" s="104" t="s">
        <v>241</v>
      </c>
      <c r="AK123" s="104">
        <v>61816.947</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0.55566000000000004</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1029</v>
      </c>
      <c r="AL124" s="105" t="s">
        <v>400</v>
      </c>
    </row>
    <row r="125" spans="1:38" s="6" customFormat="1" ht="24.75" customHeight="1" thickBot="1" x14ac:dyDescent="0.3">
      <c r="A125" s="99" t="s">
        <v>320</v>
      </c>
      <c r="B125" s="99" t="s">
        <v>321</v>
      </c>
      <c r="C125" s="100" t="s">
        <v>322</v>
      </c>
      <c r="D125" s="101"/>
      <c r="E125" s="102" t="s">
        <v>241</v>
      </c>
      <c r="F125" s="102">
        <v>0.71806828190000005</v>
      </c>
      <c r="G125" s="102" t="s">
        <v>241</v>
      </c>
      <c r="H125" s="102" t="s">
        <v>452</v>
      </c>
      <c r="I125" s="102">
        <v>6.5933999999999996E-5</v>
      </c>
      <c r="J125" s="102">
        <v>4.3756200000000001E-4</v>
      </c>
      <c r="K125" s="102">
        <v>9.2507400000000001E-4</v>
      </c>
      <c r="L125" s="102">
        <v>3.2966999999999998E-5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4.8909047599999998E-2</v>
      </c>
      <c r="I126" s="102" t="s">
        <v>452</v>
      </c>
      <c r="J126" s="102" t="s">
        <v>452</v>
      </c>
      <c r="K126" s="102" t="s">
        <v>452</v>
      </c>
      <c r="L126" s="102" t="s">
        <v>452</v>
      </c>
      <c r="M126" s="102">
        <v>9.0626756999999999E-3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1.7713150000000001E-3</v>
      </c>
      <c r="F128" s="102" t="s">
        <v>452</v>
      </c>
      <c r="G128" s="102">
        <v>1.9797050000000001E-4</v>
      </c>
      <c r="H128" s="102" t="s">
        <v>452</v>
      </c>
      <c r="I128" s="102">
        <v>1.4951983E-3</v>
      </c>
      <c r="J128" s="102">
        <v>1.4951983E-3</v>
      </c>
      <c r="K128" s="102">
        <v>1.4951983E-3</v>
      </c>
      <c r="L128" s="102">
        <v>1.0466390000000001E-4</v>
      </c>
      <c r="M128" s="102">
        <v>4.1678E-4</v>
      </c>
      <c r="N128" s="102" t="s">
        <v>54</v>
      </c>
      <c r="O128" s="102" t="s">
        <v>54</v>
      </c>
      <c r="P128" s="102" t="s">
        <v>54</v>
      </c>
      <c r="Q128" s="102">
        <v>3.9594100000000001E-5</v>
      </c>
      <c r="R128" s="102">
        <v>2.1880949999999999E-4</v>
      </c>
      <c r="S128" s="102">
        <v>1.6671200000000001E-4</v>
      </c>
      <c r="T128" s="102" t="s">
        <v>452</v>
      </c>
      <c r="U128" s="102" t="s">
        <v>452</v>
      </c>
      <c r="V128" s="102" t="s">
        <v>452</v>
      </c>
      <c r="W128" s="102" t="s">
        <v>54</v>
      </c>
      <c r="X128" s="102" t="s">
        <v>452</v>
      </c>
      <c r="Y128" s="102" t="s">
        <v>452</v>
      </c>
      <c r="Z128" s="102" t="s">
        <v>452</v>
      </c>
      <c r="AA128" s="102" t="s">
        <v>452</v>
      </c>
      <c r="AB128" s="102" t="s">
        <v>452</v>
      </c>
      <c r="AC128" s="102" t="s">
        <v>54</v>
      </c>
      <c r="AD128" s="102" t="s">
        <v>54</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453</v>
      </c>
      <c r="G131" s="102" t="s">
        <v>453</v>
      </c>
      <c r="H131" s="102" t="s">
        <v>452</v>
      </c>
      <c r="I131" s="102" t="s">
        <v>453</v>
      </c>
      <c r="J131" s="102" t="s">
        <v>453</v>
      </c>
      <c r="K131" s="102" t="s">
        <v>453</v>
      </c>
      <c r="L131" s="102" t="s">
        <v>453</v>
      </c>
      <c r="M131" s="102" t="s">
        <v>453</v>
      </c>
      <c r="N131" s="102" t="s">
        <v>453</v>
      </c>
      <c r="O131" s="102" t="s">
        <v>453</v>
      </c>
      <c r="P131" s="102" t="s">
        <v>453</v>
      </c>
      <c r="Q131" s="102" t="s">
        <v>453</v>
      </c>
      <c r="R131" s="102" t="s">
        <v>453</v>
      </c>
      <c r="S131" s="102" t="s">
        <v>453</v>
      </c>
      <c r="T131" s="102" t="s">
        <v>452</v>
      </c>
      <c r="U131" s="102" t="s">
        <v>452</v>
      </c>
      <c r="V131" s="102" t="s">
        <v>452</v>
      </c>
      <c r="W131" s="102" t="s">
        <v>453</v>
      </c>
      <c r="X131" s="102" t="s">
        <v>453</v>
      </c>
      <c r="Y131" s="102" t="s">
        <v>453</v>
      </c>
      <c r="Z131" s="102" t="s">
        <v>452</v>
      </c>
      <c r="AA131" s="102" t="s">
        <v>452</v>
      </c>
      <c r="AB131" s="102" t="s">
        <v>452</v>
      </c>
      <c r="AC131" s="102" t="s">
        <v>453</v>
      </c>
      <c r="AD131" s="102" t="s">
        <v>453</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1.187175E-2</v>
      </c>
      <c r="F133" s="102">
        <v>1.8707000000000001E-4</v>
      </c>
      <c r="G133" s="102">
        <v>1.6260700000000001E-3</v>
      </c>
      <c r="H133" s="102" t="s">
        <v>241</v>
      </c>
      <c r="I133" s="102">
        <v>4.0559899999999998E-5</v>
      </c>
      <c r="J133" s="102">
        <v>4.5401000000000001E-5</v>
      </c>
      <c r="K133" s="102">
        <v>5.0451300000000003E-5</v>
      </c>
      <c r="L133" s="102">
        <v>2.0279999999999999E-5</v>
      </c>
      <c r="M133" s="102">
        <v>2.0146000000000001E-3</v>
      </c>
      <c r="N133" s="102">
        <v>3.92907E-5</v>
      </c>
      <c r="O133" s="102">
        <v>6.5811801999999999E-6</v>
      </c>
      <c r="P133" s="102">
        <v>8.0575799999999995E-4</v>
      </c>
      <c r="Q133" s="102">
        <v>1.7807200000000001E-5</v>
      </c>
      <c r="R133" s="102">
        <v>1.77417E-5</v>
      </c>
      <c r="S133" s="102">
        <v>1.6263300000000001E-5</v>
      </c>
      <c r="T133" s="102" t="s">
        <v>452</v>
      </c>
      <c r="U133" s="102" t="s">
        <v>452</v>
      </c>
      <c r="V133" s="102" t="s">
        <v>452</v>
      </c>
      <c r="W133" s="102">
        <v>3.8853E-4</v>
      </c>
      <c r="X133" s="102">
        <v>1.89948E-7</v>
      </c>
      <c r="Y133" s="102">
        <v>1.037519E-7</v>
      </c>
      <c r="Z133" s="102">
        <v>9.2671600000000002E-8</v>
      </c>
      <c r="AA133" s="102">
        <v>1.005861E-7</v>
      </c>
      <c r="AB133" s="102">
        <v>4.8695759999999999E-7</v>
      </c>
      <c r="AC133" s="102">
        <v>2.1811005999999998E-3</v>
      </c>
      <c r="AD133" s="102">
        <v>5.9509042E-3</v>
      </c>
      <c r="AE133" s="103"/>
      <c r="AF133" s="104" t="s">
        <v>241</v>
      </c>
      <c r="AG133" s="104" t="s">
        <v>241</v>
      </c>
      <c r="AH133" s="104" t="s">
        <v>241</v>
      </c>
      <c r="AI133" s="104" t="s">
        <v>241</v>
      </c>
      <c r="AJ133" s="104" t="s">
        <v>241</v>
      </c>
      <c r="AK133" s="104">
        <v>14390</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4.2094018999999996E-3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1.8801819999999999E-4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7.047768E-4</v>
      </c>
      <c r="F139" s="102">
        <v>2.9953013999999998E-3</v>
      </c>
      <c r="G139" s="102">
        <v>1.7619420000000001E-3</v>
      </c>
      <c r="H139" s="102">
        <v>0.15419841200000001</v>
      </c>
      <c r="I139" s="102">
        <v>0.18908702599999999</v>
      </c>
      <c r="J139" s="102">
        <v>0.19279202600000001</v>
      </c>
      <c r="K139" s="102">
        <v>0.19279202600000001</v>
      </c>
      <c r="L139" s="102">
        <v>1.3242628899999999E-2</v>
      </c>
      <c r="M139" s="102">
        <v>2.22004692E-2</v>
      </c>
      <c r="N139" s="102">
        <v>0.31072601799999999</v>
      </c>
      <c r="O139" s="102">
        <v>2.32972E-3</v>
      </c>
      <c r="P139" s="102">
        <v>3.3888421E-3</v>
      </c>
      <c r="Q139" s="102">
        <v>2.0827704E-3</v>
      </c>
      <c r="R139" s="102">
        <v>3.9708794000000002E-3</v>
      </c>
      <c r="S139" s="102">
        <v>1.61264232E-2</v>
      </c>
      <c r="T139" s="102" t="s">
        <v>452</v>
      </c>
      <c r="U139" s="102" t="s">
        <v>452</v>
      </c>
      <c r="V139" s="102" t="s">
        <v>452</v>
      </c>
      <c r="W139" s="102">
        <v>1.9266219953999999</v>
      </c>
      <c r="X139" s="102">
        <v>2.6176109199999999E-2</v>
      </c>
      <c r="Y139" s="102">
        <v>3.8891572800000003E-2</v>
      </c>
      <c r="Z139" s="102">
        <v>1.74232728E-2</v>
      </c>
      <c r="AA139" s="102">
        <v>3.089035E-2</v>
      </c>
      <c r="AB139" s="102">
        <v>0.1133813048</v>
      </c>
      <c r="AC139" s="102" t="s">
        <v>452</v>
      </c>
      <c r="AD139" s="102">
        <v>1.238094</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211.53005634680005</v>
      </c>
      <c r="F141" s="70">
        <f t="shared" ref="F141:AD141" si="0">SUM(F14:F140)</f>
        <v>201.54360108919997</v>
      </c>
      <c r="G141" s="70">
        <f t="shared" si="0"/>
        <v>19.400876096899999</v>
      </c>
      <c r="H141" s="70">
        <f t="shared" si="0"/>
        <v>32.760610836600002</v>
      </c>
      <c r="I141" s="70">
        <f t="shared" si="0"/>
        <v>37.31927563459999</v>
      </c>
      <c r="J141" s="70">
        <f t="shared" si="0"/>
        <v>57.637555921200004</v>
      </c>
      <c r="K141" s="70">
        <f t="shared" si="0"/>
        <v>105.87157649809998</v>
      </c>
      <c r="L141" s="70">
        <f t="shared" si="0"/>
        <v>5.3519869793000003</v>
      </c>
      <c r="M141" s="70">
        <f t="shared" si="0"/>
        <v>514.95660654140022</v>
      </c>
      <c r="N141" s="70">
        <f t="shared" si="0"/>
        <v>8.2027589828999989</v>
      </c>
      <c r="O141" s="70">
        <f t="shared" si="0"/>
        <v>0.96166049548020005</v>
      </c>
      <c r="P141" s="70">
        <f t="shared" si="0"/>
        <v>0.46721714870000003</v>
      </c>
      <c r="Q141" s="70">
        <f t="shared" si="0"/>
        <v>1.7325215265999998</v>
      </c>
      <c r="R141" s="70">
        <f>SUM(R14:R140)</f>
        <v>4.1467989451000005</v>
      </c>
      <c r="S141" s="70">
        <f t="shared" si="0"/>
        <v>27.096908904999996</v>
      </c>
      <c r="T141" s="70">
        <f t="shared" si="0"/>
        <v>0</v>
      </c>
      <c r="U141" s="70">
        <f t="shared" si="0"/>
        <v>0</v>
      </c>
      <c r="V141" s="70">
        <f t="shared" si="0"/>
        <v>0</v>
      </c>
      <c r="W141" s="70">
        <f t="shared" si="0"/>
        <v>24.755232028999998</v>
      </c>
      <c r="X141" s="70">
        <f t="shared" si="0"/>
        <v>2.2376837786622605</v>
      </c>
      <c r="Y141" s="70">
        <f t="shared" si="0"/>
        <v>4.8233949657391273</v>
      </c>
      <c r="Z141" s="70">
        <f t="shared" si="0"/>
        <v>2.2792383721797993</v>
      </c>
      <c r="AA141" s="70">
        <f t="shared" si="0"/>
        <v>1.4194370986990299</v>
      </c>
      <c r="AB141" s="70">
        <f t="shared" si="0"/>
        <v>10.759754215749499</v>
      </c>
      <c r="AC141" s="70">
        <f t="shared" si="0"/>
        <v>0.95967898540000007</v>
      </c>
      <c r="AD141" s="70">
        <f t="shared" si="0"/>
        <v>23.424353721563399</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211.53005634680005</v>
      </c>
      <c r="F152" s="67">
        <f t="shared" ref="F152:AD152" si="1">SUM(F$141, F$151, IF(AND(ISNUMBER(SEARCH($B$4,"AT|BE|CH|GB|IE|LT|LU|NL")),SUM(F$143:F$149)&gt;0),SUM(F$143:F$149)-SUM(F$27:F$33),0))</f>
        <v>201.54360108919997</v>
      </c>
      <c r="G152" s="67">
        <f t="shared" si="1"/>
        <v>19.400876096899999</v>
      </c>
      <c r="H152" s="67">
        <f t="shared" si="1"/>
        <v>32.760610836600002</v>
      </c>
      <c r="I152" s="67">
        <f t="shared" si="1"/>
        <v>37.31927563459999</v>
      </c>
      <c r="J152" s="67">
        <f t="shared" si="1"/>
        <v>57.637555921200004</v>
      </c>
      <c r="K152" s="67">
        <f t="shared" si="1"/>
        <v>105.87157649809998</v>
      </c>
      <c r="L152" s="67">
        <f t="shared" si="1"/>
        <v>5.3519869793000003</v>
      </c>
      <c r="M152" s="67">
        <f t="shared" si="1"/>
        <v>514.95660654140022</v>
      </c>
      <c r="N152" s="67">
        <f t="shared" si="1"/>
        <v>8.2027589828999989</v>
      </c>
      <c r="O152" s="67">
        <f t="shared" si="1"/>
        <v>0.96166049548020005</v>
      </c>
      <c r="P152" s="67">
        <f t="shared" si="1"/>
        <v>0.46721714870000003</v>
      </c>
      <c r="Q152" s="67">
        <f t="shared" si="1"/>
        <v>1.7325215265999998</v>
      </c>
      <c r="R152" s="67">
        <f t="shared" si="1"/>
        <v>4.1467989451000005</v>
      </c>
      <c r="S152" s="67">
        <f t="shared" si="1"/>
        <v>27.096908904999996</v>
      </c>
      <c r="T152" s="67">
        <f t="shared" si="1"/>
        <v>0</v>
      </c>
      <c r="U152" s="67">
        <f t="shared" si="1"/>
        <v>0</v>
      </c>
      <c r="V152" s="67">
        <f t="shared" si="1"/>
        <v>0</v>
      </c>
      <c r="W152" s="67">
        <f t="shared" si="1"/>
        <v>24.755232028999998</v>
      </c>
      <c r="X152" s="67">
        <f t="shared" si="1"/>
        <v>2.2376837786622605</v>
      </c>
      <c r="Y152" s="67">
        <f t="shared" si="1"/>
        <v>4.8233949657391273</v>
      </c>
      <c r="Z152" s="67">
        <f t="shared" si="1"/>
        <v>2.2792383721797993</v>
      </c>
      <c r="AA152" s="67">
        <f t="shared" si="1"/>
        <v>1.4194370986990299</v>
      </c>
      <c r="AB152" s="67">
        <f t="shared" si="1"/>
        <v>10.759754215749499</v>
      </c>
      <c r="AC152" s="67">
        <f t="shared" si="1"/>
        <v>0.95967898540000007</v>
      </c>
      <c r="AD152" s="67">
        <f t="shared" si="1"/>
        <v>23.424353721563399</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211.53005634680005</v>
      </c>
      <c r="F154" s="67">
        <f>SUM(F$141, F$153, -1 * IF(OR($B$6=2005,$B$6&gt;=2020),SUM(F$99:F$122),0), IF(AND(ISNUMBER(SEARCH($B$4,"AT|BE|CH|GB|IE|LT|LU|NL")),SUM(F$143:F$149)&gt;0),SUM(F$143:F$149)-SUM(F$27:F$33),0))</f>
        <v>201.54360108919997</v>
      </c>
      <c r="G154" s="67">
        <f>SUM(G$141, G$153, IF(AND(ISNUMBER(SEARCH($B$4,"AT|BE|CH|GB|IE|LT|LU|NL")),SUM(G$143:G$149)&gt;0),SUM(G$143:G$149)-SUM(G$27:G$33),0))</f>
        <v>19.400876096899999</v>
      </c>
      <c r="H154" s="67">
        <f>SUM(H$141, H$153, IF(AND(ISNUMBER(SEARCH($B$4,"AT|BE|CH|GB|IE|LT|LU|NL")),SUM(H$143:H$149)&gt;0),SUM(H$143:H$149)-SUM(H$27:H$33),0))</f>
        <v>32.760610836600002</v>
      </c>
      <c r="I154" s="67">
        <f t="shared" ref="I154:AD154" si="2">SUM(I$141, I$153, IF(AND(ISNUMBER(SEARCH($B$4,"AT|BE|CH|GB|IE|LT|LU|NL")),SUM(I$143:I$149)&gt;0),SUM(I$143:I$149)-SUM(I$27:I$33),0))</f>
        <v>37.31927563459999</v>
      </c>
      <c r="J154" s="67">
        <f t="shared" si="2"/>
        <v>57.637555921200004</v>
      </c>
      <c r="K154" s="67">
        <f t="shared" si="2"/>
        <v>105.87157649809998</v>
      </c>
      <c r="L154" s="67">
        <f t="shared" si="2"/>
        <v>5.3519869793000003</v>
      </c>
      <c r="M154" s="67">
        <f t="shared" si="2"/>
        <v>514.95660654140022</v>
      </c>
      <c r="N154" s="67">
        <f t="shared" si="2"/>
        <v>8.2027589828999989</v>
      </c>
      <c r="O154" s="67">
        <f t="shared" si="2"/>
        <v>0.96166049548020005</v>
      </c>
      <c r="P154" s="67">
        <f t="shared" si="2"/>
        <v>0.46721714870000003</v>
      </c>
      <c r="Q154" s="67">
        <f t="shared" si="2"/>
        <v>1.7325215265999998</v>
      </c>
      <c r="R154" s="67">
        <f t="shared" si="2"/>
        <v>4.1467989451000005</v>
      </c>
      <c r="S154" s="67">
        <f t="shared" si="2"/>
        <v>27.096908904999996</v>
      </c>
      <c r="T154" s="67">
        <f t="shared" si="2"/>
        <v>0</v>
      </c>
      <c r="U154" s="67">
        <f t="shared" si="2"/>
        <v>0</v>
      </c>
      <c r="V154" s="67">
        <f t="shared" si="2"/>
        <v>0</v>
      </c>
      <c r="W154" s="67">
        <f t="shared" si="2"/>
        <v>24.755232028999998</v>
      </c>
      <c r="X154" s="67">
        <f t="shared" si="2"/>
        <v>2.2376837786622605</v>
      </c>
      <c r="Y154" s="67">
        <f t="shared" si="2"/>
        <v>4.8233949657391273</v>
      </c>
      <c r="Z154" s="67">
        <f t="shared" si="2"/>
        <v>2.2792383721797993</v>
      </c>
      <c r="AA154" s="67">
        <f t="shared" si="2"/>
        <v>1.4194370986990299</v>
      </c>
      <c r="AB154" s="67">
        <f t="shared" si="2"/>
        <v>10.759754215749499</v>
      </c>
      <c r="AC154" s="67">
        <f t="shared" si="2"/>
        <v>0.95967898540000007</v>
      </c>
      <c r="AD154" s="67">
        <f t="shared" si="2"/>
        <v>23.424353721563399</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4.4366732496000001</v>
      </c>
      <c r="F157" s="130">
        <v>0.1054962259</v>
      </c>
      <c r="G157" s="130">
        <v>9.1333380800000002E-2</v>
      </c>
      <c r="H157" s="130" t="s">
        <v>452</v>
      </c>
      <c r="I157" s="130">
        <v>4.6191240199999997E-2</v>
      </c>
      <c r="J157" s="130">
        <v>4.6191240199999997E-2</v>
      </c>
      <c r="K157" s="130">
        <v>4.6191240199999997E-2</v>
      </c>
      <c r="L157" s="130">
        <v>2.21853719E-2</v>
      </c>
      <c r="M157" s="130">
        <v>1.0713775833000001</v>
      </c>
      <c r="N157" s="130">
        <v>2.1599110299999998E-2</v>
      </c>
      <c r="O157" s="130">
        <v>3.0855871999999999E-3</v>
      </c>
      <c r="P157" s="130">
        <v>9.2567615999999998E-3</v>
      </c>
      <c r="Q157" s="130">
        <v>1.54279359E-2</v>
      </c>
      <c r="R157" s="130">
        <v>1.54279359E-2</v>
      </c>
      <c r="S157" s="130">
        <v>1.54279359E-2</v>
      </c>
      <c r="T157" s="130" t="s">
        <v>452</v>
      </c>
      <c r="U157" s="130" t="s">
        <v>452</v>
      </c>
      <c r="V157" s="130" t="s">
        <v>452</v>
      </c>
      <c r="W157" s="130">
        <v>1.8513523099999998E-2</v>
      </c>
      <c r="X157" s="130">
        <v>1.544213E-3</v>
      </c>
      <c r="Y157" s="130">
        <v>2.8310571000000001E-3</v>
      </c>
      <c r="Z157" s="130">
        <v>9.617467E-4</v>
      </c>
      <c r="AA157" s="130">
        <v>3.3187033000000002E-3</v>
      </c>
      <c r="AB157" s="130">
        <v>8.6557200000000004E-3</v>
      </c>
      <c r="AC157" s="130" t="s">
        <v>452</v>
      </c>
      <c r="AD157" s="130" t="s">
        <v>452</v>
      </c>
      <c r="AE157" s="51"/>
      <c r="AF157" s="130">
        <v>13298.880778999999</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3.1428082064999998</v>
      </c>
      <c r="F158" s="130">
        <v>0.98288804029999999</v>
      </c>
      <c r="G158" s="130">
        <v>6.9792359900000003E-2</v>
      </c>
      <c r="H158" s="130" t="s">
        <v>452</v>
      </c>
      <c r="I158" s="130">
        <v>3.0782086399999999E-2</v>
      </c>
      <c r="J158" s="130">
        <v>3.0782086399999999E-2</v>
      </c>
      <c r="K158" s="130">
        <v>3.0782086399999999E-2</v>
      </c>
      <c r="L158" s="130">
        <v>1.47245595E-2</v>
      </c>
      <c r="M158" s="130">
        <v>2.0078352542000002</v>
      </c>
      <c r="N158" s="130">
        <v>1.1050290648000001</v>
      </c>
      <c r="O158" s="130">
        <v>2.3521890999999998E-3</v>
      </c>
      <c r="P158" s="130">
        <v>7.0082317E-3</v>
      </c>
      <c r="Q158" s="130">
        <v>1.17609454E-2</v>
      </c>
      <c r="R158" s="130">
        <v>1.17609454E-2</v>
      </c>
      <c r="S158" s="130">
        <v>1.4419397800000001E-2</v>
      </c>
      <c r="T158" s="130" t="s">
        <v>452</v>
      </c>
      <c r="U158" s="130" t="s">
        <v>452</v>
      </c>
      <c r="V158" s="130" t="s">
        <v>452</v>
      </c>
      <c r="W158" s="130">
        <v>1.723883E-2</v>
      </c>
      <c r="X158" s="130">
        <v>1.1771765E-3</v>
      </c>
      <c r="Y158" s="130">
        <v>2.158157E-3</v>
      </c>
      <c r="Z158" s="130">
        <v>7.3315380000000001E-4</v>
      </c>
      <c r="AA158" s="130">
        <v>2.5298970000000001E-3</v>
      </c>
      <c r="AB158" s="130">
        <v>6.5983843000000002E-3</v>
      </c>
      <c r="AC158" s="130" t="s">
        <v>452</v>
      </c>
      <c r="AD158" s="130" t="s">
        <v>452</v>
      </c>
      <c r="AE158" s="51"/>
      <c r="AF158" s="130">
        <v>10139.223889999999</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41.756476515000003</v>
      </c>
      <c r="F159" s="130">
        <v>1.8351331152999999</v>
      </c>
      <c r="G159" s="130">
        <v>6.9928053754999997</v>
      </c>
      <c r="H159" s="130" t="s">
        <v>452</v>
      </c>
      <c r="I159" s="130">
        <v>2.4335241799</v>
      </c>
      <c r="J159" s="130">
        <v>2.5616043999000002</v>
      </c>
      <c r="K159" s="130">
        <v>2.5616043999000002</v>
      </c>
      <c r="L159" s="130">
        <v>1.0341708623000001</v>
      </c>
      <c r="M159" s="130">
        <v>2.2174525144000001</v>
      </c>
      <c r="N159" s="130">
        <v>0.38965774819999999</v>
      </c>
      <c r="O159" s="130">
        <v>3.8965774799999998E-2</v>
      </c>
      <c r="P159" s="130">
        <v>9.0430917999999999E-2</v>
      </c>
      <c r="Q159" s="130">
        <v>0.2191883972</v>
      </c>
      <c r="R159" s="130">
        <v>0.48645662699999997</v>
      </c>
      <c r="S159" s="130">
        <v>0.20526866969999999</v>
      </c>
      <c r="T159" s="130" t="s">
        <v>452</v>
      </c>
      <c r="U159" s="130" t="s">
        <v>452</v>
      </c>
      <c r="V159" s="130" t="s">
        <v>452</v>
      </c>
      <c r="W159" s="130">
        <v>3.0585551922000001</v>
      </c>
      <c r="X159" s="130">
        <v>3.6502467E-3</v>
      </c>
      <c r="Y159" s="130">
        <v>1.41404563E-2</v>
      </c>
      <c r="Z159" s="130">
        <v>6.5738398999999996E-3</v>
      </c>
      <c r="AA159" s="130">
        <v>2.36190106E-2</v>
      </c>
      <c r="AB159" s="130">
        <v>4.7983553499999998E-2</v>
      </c>
      <c r="AC159" s="130">
        <v>8.2613870199999995E-2</v>
      </c>
      <c r="AD159" s="130">
        <v>0.36048698829999998</v>
      </c>
      <c r="AE159" s="51"/>
      <c r="AF159" s="130">
        <v>32085.949228000001</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6625"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26626"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1CB6B1-FD5F-42B7-9544-2455C0C661E3}">
  <sheetPr codeName="Tabelle21"/>
  <dimension ref="A1:BO193"/>
  <sheetViews>
    <sheetView topLeftCell="W108"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2008</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2008</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1.6285780656</v>
      </c>
      <c r="F14" s="102">
        <v>0.77405300089999995</v>
      </c>
      <c r="G14" s="102">
        <v>0.98212026659999996</v>
      </c>
      <c r="H14" s="102" t="s">
        <v>452</v>
      </c>
      <c r="I14" s="102">
        <v>0.2482654135</v>
      </c>
      <c r="J14" s="102">
        <v>0.33129168580000001</v>
      </c>
      <c r="K14" s="102">
        <v>0.4194064689</v>
      </c>
      <c r="L14" s="102">
        <v>2.3667694999999999E-2</v>
      </c>
      <c r="M14" s="102">
        <v>2.5035373471</v>
      </c>
      <c r="N14" s="102">
        <v>6.8786893200000004E-2</v>
      </c>
      <c r="O14" s="102">
        <v>3.2773347799999998E-2</v>
      </c>
      <c r="P14" s="102">
        <v>1.45251268E-2</v>
      </c>
      <c r="Q14" s="102">
        <v>5.8449698500000001E-2</v>
      </c>
      <c r="R14" s="102">
        <v>7.0297562899999999E-2</v>
      </c>
      <c r="S14" s="102">
        <v>0.1462676601</v>
      </c>
      <c r="T14" s="102" t="s">
        <v>452</v>
      </c>
      <c r="U14" s="102" t="s">
        <v>452</v>
      </c>
      <c r="V14" s="102" t="s">
        <v>452</v>
      </c>
      <c r="W14" s="102">
        <v>0.61627000200000004</v>
      </c>
      <c r="X14" s="102">
        <v>3.6346810000000002E-4</v>
      </c>
      <c r="Y14" s="102">
        <v>3.3984075000000002E-3</v>
      </c>
      <c r="Z14" s="102">
        <v>2.9638196000000001E-3</v>
      </c>
      <c r="AA14" s="102">
        <v>3.0787652999999999E-3</v>
      </c>
      <c r="AB14" s="102">
        <v>9.8044603999999994E-3</v>
      </c>
      <c r="AC14" s="102">
        <v>4.7117036000000001E-2</v>
      </c>
      <c r="AD14" s="102">
        <v>1.22408316E-2</v>
      </c>
      <c r="AE14" s="103"/>
      <c r="AF14" s="104">
        <v>951.68505591999997</v>
      </c>
      <c r="AG14" s="104">
        <v>1109.8505</v>
      </c>
      <c r="AH14" s="104">
        <v>3173.7829760999998</v>
      </c>
      <c r="AI14" s="104">
        <v>4227.0931496000003</v>
      </c>
      <c r="AJ14" s="104">
        <v>8510.3615993999992</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0.96635141999999996</v>
      </c>
      <c r="F15" s="102">
        <v>5.1922838300000003E-2</v>
      </c>
      <c r="G15" s="102">
        <v>0.50585184419999996</v>
      </c>
      <c r="H15" s="102" t="s">
        <v>452</v>
      </c>
      <c r="I15" s="102">
        <v>7.0667757499999997E-2</v>
      </c>
      <c r="J15" s="102">
        <v>7.0667886900000004E-2</v>
      </c>
      <c r="K15" s="102">
        <v>7.0668055199999996E-2</v>
      </c>
      <c r="L15" s="102">
        <v>4.8790837999999996E-3</v>
      </c>
      <c r="M15" s="102">
        <v>3.8779999999999999E-3</v>
      </c>
      <c r="N15" s="102">
        <v>1.939E-4</v>
      </c>
      <c r="O15" s="102">
        <v>1.9389999999999999E-5</v>
      </c>
      <c r="P15" s="102">
        <v>9.6949999999999998E-5</v>
      </c>
      <c r="Q15" s="102">
        <v>2.3890909999999999E-3</v>
      </c>
      <c r="R15" s="102">
        <v>1.2744655000000001E-2</v>
      </c>
      <c r="S15" s="102">
        <v>9.7480699999999993E-3</v>
      </c>
      <c r="T15" s="102" t="s">
        <v>452</v>
      </c>
      <c r="U15" s="102" t="s">
        <v>452</v>
      </c>
      <c r="V15" s="102" t="s">
        <v>452</v>
      </c>
      <c r="W15" s="102">
        <v>1.939E-4</v>
      </c>
      <c r="X15" s="102">
        <v>1.8283799999999999E-5</v>
      </c>
      <c r="Y15" s="102">
        <v>4.6266600000000002E-5</v>
      </c>
      <c r="Z15" s="102">
        <v>2.7605599999999999E-5</v>
      </c>
      <c r="AA15" s="102">
        <v>2.7447899999999999E-5</v>
      </c>
      <c r="AB15" s="102">
        <v>1.196039E-4</v>
      </c>
      <c r="AC15" s="102" t="s">
        <v>241</v>
      </c>
      <c r="AD15" s="102">
        <v>7.7720937000000001E-6</v>
      </c>
      <c r="AE15" s="103"/>
      <c r="AF15" s="104">
        <v>18950.856425000002</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47.397339074000001</v>
      </c>
      <c r="F16" s="102">
        <v>1.6879463168</v>
      </c>
      <c r="G16" s="102">
        <v>0.48483605940000002</v>
      </c>
      <c r="H16" s="102" t="s">
        <v>452</v>
      </c>
      <c r="I16" s="102">
        <v>0.90401344449999999</v>
      </c>
      <c r="J16" s="102">
        <v>0.92891914959999999</v>
      </c>
      <c r="K16" s="102">
        <v>0.93911352110000001</v>
      </c>
      <c r="L16" s="102">
        <v>0.17351886859999999</v>
      </c>
      <c r="M16" s="102">
        <v>9.4393473371999992</v>
      </c>
      <c r="N16" s="102">
        <v>3.0155417800000001E-2</v>
      </c>
      <c r="O16" s="102">
        <v>1.0887803E-2</v>
      </c>
      <c r="P16" s="102">
        <v>1.8824604000000002E-2</v>
      </c>
      <c r="Q16" s="102">
        <v>3.23581306E-2</v>
      </c>
      <c r="R16" s="102">
        <v>0.1103405469</v>
      </c>
      <c r="S16" s="102">
        <v>0.1020951095</v>
      </c>
      <c r="T16" s="102" t="s">
        <v>452</v>
      </c>
      <c r="U16" s="102" t="s">
        <v>452</v>
      </c>
      <c r="V16" s="102" t="s">
        <v>452</v>
      </c>
      <c r="W16" s="102">
        <v>1.3553640377</v>
      </c>
      <c r="X16" s="102">
        <v>9.3185199999999997E-5</v>
      </c>
      <c r="Y16" s="102">
        <v>1.9382199999999999E-4</v>
      </c>
      <c r="Z16" s="102">
        <v>1.939098E-4</v>
      </c>
      <c r="AA16" s="102">
        <v>2.23363E-4</v>
      </c>
      <c r="AB16" s="102">
        <v>7.0428000000000005E-4</v>
      </c>
      <c r="AC16" s="102">
        <v>1.180552E-2</v>
      </c>
      <c r="AD16" s="102">
        <v>5.2483800300000001E-2</v>
      </c>
      <c r="AE16" s="103"/>
      <c r="AF16" s="104">
        <v>12505.726653</v>
      </c>
      <c r="AG16" s="104" t="s">
        <v>54</v>
      </c>
      <c r="AH16" s="104">
        <v>195056.80721</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0.34181454700000002</v>
      </c>
      <c r="F17" s="102">
        <v>9.9537483000000006E-3</v>
      </c>
      <c r="G17" s="102">
        <v>1.8110434000000002E-2</v>
      </c>
      <c r="H17" s="102" t="s">
        <v>452</v>
      </c>
      <c r="I17" s="102">
        <v>1.9787309999999999E-2</v>
      </c>
      <c r="J17" s="102">
        <v>2.3438641100000001E-2</v>
      </c>
      <c r="K17" s="102">
        <v>2.8608251099999999E-2</v>
      </c>
      <c r="L17" s="102">
        <v>1.1603011999999999E-3</v>
      </c>
      <c r="M17" s="102">
        <v>0.26805736159999999</v>
      </c>
      <c r="N17" s="102">
        <v>1.0344127E-3</v>
      </c>
      <c r="O17" s="102">
        <v>1.0687650000000001E-4</v>
      </c>
      <c r="P17" s="102">
        <v>5.1900090000000002E-4</v>
      </c>
      <c r="Q17" s="102">
        <v>1.7342073000000001E-3</v>
      </c>
      <c r="R17" s="102">
        <v>3.1042893000000002E-3</v>
      </c>
      <c r="S17" s="102">
        <v>2.9214042999999999E-3</v>
      </c>
      <c r="T17" s="102" t="s">
        <v>452</v>
      </c>
      <c r="U17" s="102" t="s">
        <v>452</v>
      </c>
      <c r="V17" s="102" t="s">
        <v>452</v>
      </c>
      <c r="W17" s="102">
        <v>1.203284E-3</v>
      </c>
      <c r="X17" s="102">
        <v>9.3268556000000001E-7</v>
      </c>
      <c r="Y17" s="102">
        <v>2.8439417000000001E-6</v>
      </c>
      <c r="Z17" s="102">
        <v>1.2875075000000001E-6</v>
      </c>
      <c r="AA17" s="102">
        <v>1.5418560000000001E-6</v>
      </c>
      <c r="AB17" s="102">
        <v>6.6059905999999997E-6</v>
      </c>
      <c r="AC17" s="102">
        <v>1.647424E-4</v>
      </c>
      <c r="AD17" s="102">
        <v>2.35762E-5</v>
      </c>
      <c r="AE17" s="103"/>
      <c r="AF17" s="104">
        <v>496.96629999999999</v>
      </c>
      <c r="AG17" s="104">
        <v>1065.3720000000001</v>
      </c>
      <c r="AH17" s="104">
        <v>73.322516102999998</v>
      </c>
      <c r="AI17" s="104" t="s">
        <v>54</v>
      </c>
      <c r="AJ17" s="104" t="s">
        <v>54</v>
      </c>
      <c r="AK17" s="104" t="s">
        <v>241</v>
      </c>
      <c r="AL17" s="105" t="s">
        <v>50</v>
      </c>
    </row>
    <row r="18" spans="1:39" s="6" customFormat="1" ht="24.75" customHeight="1" thickBot="1" x14ac:dyDescent="0.3">
      <c r="A18" s="99" t="s">
        <v>55</v>
      </c>
      <c r="B18" s="99" t="s">
        <v>62</v>
      </c>
      <c r="C18" s="100" t="s">
        <v>63</v>
      </c>
      <c r="D18" s="101"/>
      <c r="E18" s="102">
        <v>0.68668350810000001</v>
      </c>
      <c r="F18" s="102">
        <v>4.9592000000000004E-3</v>
      </c>
      <c r="G18" s="102">
        <v>5.6681135000000004E-3</v>
      </c>
      <c r="H18" s="102" t="s">
        <v>452</v>
      </c>
      <c r="I18" s="102">
        <v>1.08332037E-2</v>
      </c>
      <c r="J18" s="102">
        <v>1.0972430599999999E-2</v>
      </c>
      <c r="K18" s="102">
        <v>1.1158498500000001E-2</v>
      </c>
      <c r="L18" s="102">
        <v>7.8322980000000003E-4</v>
      </c>
      <c r="M18" s="102">
        <v>1.3236E-2</v>
      </c>
      <c r="N18" s="102">
        <v>1.198366E-4</v>
      </c>
      <c r="O18" s="102">
        <v>1.1575869999999999E-4</v>
      </c>
      <c r="P18" s="102">
        <v>1.1409629999999999E-4</v>
      </c>
      <c r="Q18" s="102">
        <v>3.9079849999999999E-4</v>
      </c>
      <c r="R18" s="102">
        <v>1.8522288000000001E-3</v>
      </c>
      <c r="S18" s="102">
        <v>1.4169724E-3</v>
      </c>
      <c r="T18" s="102" t="s">
        <v>452</v>
      </c>
      <c r="U18" s="102" t="s">
        <v>452</v>
      </c>
      <c r="V18" s="102" t="s">
        <v>452</v>
      </c>
      <c r="W18" s="102">
        <v>4.7231538999999998E-3</v>
      </c>
      <c r="X18" s="102">
        <v>1.2714433E-6</v>
      </c>
      <c r="Y18" s="102">
        <v>1.8619309E-6</v>
      </c>
      <c r="Z18" s="102">
        <v>1.8788936999999999E-6</v>
      </c>
      <c r="AA18" s="102">
        <v>1.9297822999999999E-6</v>
      </c>
      <c r="AB18" s="102">
        <v>6.9420502999999997E-6</v>
      </c>
      <c r="AC18" s="102" t="s">
        <v>241</v>
      </c>
      <c r="AD18" s="102">
        <v>1.6858934000000001E-3</v>
      </c>
      <c r="AE18" s="103"/>
      <c r="AF18" s="104">
        <v>1745.5646999999999</v>
      </c>
      <c r="AG18" s="104" t="s">
        <v>54</v>
      </c>
      <c r="AH18" s="104">
        <v>2987.9611743999999</v>
      </c>
      <c r="AI18" s="104" t="s">
        <v>54</v>
      </c>
      <c r="AJ18" s="104" t="s">
        <v>54</v>
      </c>
      <c r="AK18" s="104" t="s">
        <v>241</v>
      </c>
      <c r="AL18" s="105" t="s">
        <v>50</v>
      </c>
    </row>
    <row r="19" spans="1:39" s="6" customFormat="1" ht="24.75" customHeight="1" thickBot="1" x14ac:dyDescent="0.3">
      <c r="A19" s="99" t="s">
        <v>55</v>
      </c>
      <c r="B19" s="99" t="s">
        <v>64</v>
      </c>
      <c r="C19" s="100" t="s">
        <v>65</v>
      </c>
      <c r="D19" s="101"/>
      <c r="E19" s="102">
        <v>0.75793001159999995</v>
      </c>
      <c r="F19" s="102">
        <v>5.3681654699999998E-2</v>
      </c>
      <c r="G19" s="102">
        <v>0.1907962185</v>
      </c>
      <c r="H19" s="102">
        <v>1.9808409999999999E-4</v>
      </c>
      <c r="I19" s="102">
        <v>8.0285764699999998E-2</v>
      </c>
      <c r="J19" s="102">
        <v>8.8320773899999996E-2</v>
      </c>
      <c r="K19" s="102">
        <v>9.3318796800000006E-2</v>
      </c>
      <c r="L19" s="102">
        <v>1.04700859E-2</v>
      </c>
      <c r="M19" s="102">
        <v>0.245418</v>
      </c>
      <c r="N19" s="102">
        <v>3.2814810399999998E-2</v>
      </c>
      <c r="O19" s="102">
        <v>6.7014177999999997E-3</v>
      </c>
      <c r="P19" s="102">
        <v>7.1738308000000002E-3</v>
      </c>
      <c r="Q19" s="102">
        <v>1.9650178099999999E-2</v>
      </c>
      <c r="R19" s="102">
        <v>4.0628987599999999E-2</v>
      </c>
      <c r="S19" s="102">
        <v>2.9145294700000001E-2</v>
      </c>
      <c r="T19" s="102" t="s">
        <v>452</v>
      </c>
      <c r="U19" s="102" t="s">
        <v>452</v>
      </c>
      <c r="V19" s="102" t="s">
        <v>452</v>
      </c>
      <c r="W19" s="102">
        <v>4.8626497499999997E-2</v>
      </c>
      <c r="X19" s="102">
        <v>1.026626E-4</v>
      </c>
      <c r="Y19" s="102">
        <v>3.6558419999999998E-4</v>
      </c>
      <c r="Z19" s="102">
        <v>3.4219429999999998E-4</v>
      </c>
      <c r="AA19" s="102">
        <v>1.1341049999999999E-4</v>
      </c>
      <c r="AB19" s="102">
        <v>9.2385169999999997E-4</v>
      </c>
      <c r="AC19" s="102">
        <v>1.8291538000000001E-3</v>
      </c>
      <c r="AD19" s="102">
        <v>2.0637314000000002E-3</v>
      </c>
      <c r="AE19" s="103"/>
      <c r="AF19" s="104">
        <v>17098.248</v>
      </c>
      <c r="AG19" s="104">
        <v>716.93640000000005</v>
      </c>
      <c r="AH19" s="104">
        <v>4509.9805065999999</v>
      </c>
      <c r="AI19" s="104">
        <v>333.03480000000002</v>
      </c>
      <c r="AJ19" s="104">
        <v>241.07454820999999</v>
      </c>
      <c r="AK19" s="104" t="s">
        <v>241</v>
      </c>
      <c r="AL19" s="105" t="s">
        <v>50</v>
      </c>
    </row>
    <row r="20" spans="1:39" s="6" customFormat="1" ht="24.75" customHeight="1" thickBot="1" x14ac:dyDescent="0.3">
      <c r="A20" s="99" t="s">
        <v>55</v>
      </c>
      <c r="B20" s="99" t="s">
        <v>66</v>
      </c>
      <c r="C20" s="100" t="s">
        <v>67</v>
      </c>
      <c r="D20" s="101"/>
      <c r="E20" s="102">
        <v>1.6009462708</v>
      </c>
      <c r="F20" s="102">
        <v>0.36973157140000001</v>
      </c>
      <c r="G20" s="102">
        <v>0.7699583056</v>
      </c>
      <c r="H20" s="102">
        <v>6.6748759000000001E-3</v>
      </c>
      <c r="I20" s="102">
        <v>0.14136714489999999</v>
      </c>
      <c r="J20" s="102">
        <v>0.1557802989</v>
      </c>
      <c r="K20" s="102">
        <v>0.16969148149999999</v>
      </c>
      <c r="L20" s="102">
        <v>3.2884450699999998E-2</v>
      </c>
      <c r="M20" s="102">
        <v>3.9308175400000001</v>
      </c>
      <c r="N20" s="102">
        <v>0.4042982316</v>
      </c>
      <c r="O20" s="102">
        <v>0.12736009949999999</v>
      </c>
      <c r="P20" s="102">
        <v>3.4720431599999997E-2</v>
      </c>
      <c r="Q20" s="102">
        <v>0.23563599939999999</v>
      </c>
      <c r="R20" s="102">
        <v>0.85641690020000005</v>
      </c>
      <c r="S20" s="102">
        <v>0.899085782</v>
      </c>
      <c r="T20" s="102" t="s">
        <v>452</v>
      </c>
      <c r="U20" s="102" t="s">
        <v>452</v>
      </c>
      <c r="V20" s="102" t="s">
        <v>452</v>
      </c>
      <c r="W20" s="102">
        <v>1.2739031756999999</v>
      </c>
      <c r="X20" s="102">
        <v>1.5684365E-3</v>
      </c>
      <c r="Y20" s="102">
        <v>2.0423108200000002E-2</v>
      </c>
      <c r="Z20" s="102">
        <v>1.0237486699999999E-2</v>
      </c>
      <c r="AA20" s="102">
        <v>1.3739196999999999E-3</v>
      </c>
      <c r="AB20" s="102">
        <v>3.3602950999999999E-2</v>
      </c>
      <c r="AC20" s="102">
        <v>3.4113633499999997E-2</v>
      </c>
      <c r="AD20" s="102">
        <v>3.4991188100000001E-2</v>
      </c>
      <c r="AE20" s="103"/>
      <c r="AF20" s="104">
        <v>3652.2374</v>
      </c>
      <c r="AG20" s="104" t="s">
        <v>54</v>
      </c>
      <c r="AH20" s="104">
        <v>174.20961907</v>
      </c>
      <c r="AI20" s="104">
        <v>11713.608569</v>
      </c>
      <c r="AJ20" s="104">
        <v>765.83780000000002</v>
      </c>
      <c r="AK20" s="104" t="s">
        <v>241</v>
      </c>
      <c r="AL20" s="105" t="s">
        <v>50</v>
      </c>
    </row>
    <row r="21" spans="1:39" s="6" customFormat="1" ht="24.75" customHeight="1" thickBot="1" x14ac:dyDescent="0.3">
      <c r="A21" s="99" t="s">
        <v>55</v>
      </c>
      <c r="B21" s="99" t="s">
        <v>68</v>
      </c>
      <c r="C21" s="100" t="s">
        <v>69</v>
      </c>
      <c r="D21" s="101"/>
      <c r="E21" s="102">
        <v>0.362148046</v>
      </c>
      <c r="F21" s="102">
        <v>3.1593018200000003E-2</v>
      </c>
      <c r="G21" s="102">
        <v>0.204310824</v>
      </c>
      <c r="H21" s="102" t="s">
        <v>452</v>
      </c>
      <c r="I21" s="102">
        <v>2.19362312E-2</v>
      </c>
      <c r="J21" s="102">
        <v>3.35437097E-2</v>
      </c>
      <c r="K21" s="102">
        <v>4.2828507000000002E-2</v>
      </c>
      <c r="L21" s="102">
        <v>7.5252794999999999E-3</v>
      </c>
      <c r="M21" s="102">
        <v>0.13474739999999999</v>
      </c>
      <c r="N21" s="102">
        <v>1.15212062E-2</v>
      </c>
      <c r="O21" s="102">
        <v>1.2193804000000001E-3</v>
      </c>
      <c r="P21" s="102">
        <v>4.3465748999999996E-3</v>
      </c>
      <c r="Q21" s="102">
        <v>6.3063837000000003E-3</v>
      </c>
      <c r="R21" s="102">
        <v>1.0355068300000001E-2</v>
      </c>
      <c r="S21" s="102">
        <v>6.7889387000000002E-3</v>
      </c>
      <c r="T21" s="102" t="s">
        <v>452</v>
      </c>
      <c r="U21" s="102" t="s">
        <v>452</v>
      </c>
      <c r="V21" s="102" t="s">
        <v>452</v>
      </c>
      <c r="W21" s="102">
        <v>1.0095946E-2</v>
      </c>
      <c r="X21" s="102">
        <v>1.7341925E-6</v>
      </c>
      <c r="Y21" s="102">
        <v>7.4923700000000001E-6</v>
      </c>
      <c r="Z21" s="102">
        <v>7.8467716999999994E-6</v>
      </c>
      <c r="AA21" s="102">
        <v>1.20485E-5</v>
      </c>
      <c r="AB21" s="102">
        <v>2.91219E-5</v>
      </c>
      <c r="AC21" s="102" t="s">
        <v>241</v>
      </c>
      <c r="AD21" s="102">
        <v>1.2002707E-3</v>
      </c>
      <c r="AE21" s="103"/>
      <c r="AF21" s="104">
        <v>3794.2197999999999</v>
      </c>
      <c r="AG21" s="104" t="s">
        <v>54</v>
      </c>
      <c r="AH21" s="104">
        <v>1425.2400134</v>
      </c>
      <c r="AI21" s="104" t="s">
        <v>54</v>
      </c>
      <c r="AJ21" s="104" t="s">
        <v>54</v>
      </c>
      <c r="AK21" s="104" t="s">
        <v>241</v>
      </c>
      <c r="AL21" s="105" t="s">
        <v>50</v>
      </c>
    </row>
    <row r="22" spans="1:39" s="6" customFormat="1" ht="24.75" customHeight="1" thickBot="1" x14ac:dyDescent="0.3">
      <c r="A22" s="99" t="s">
        <v>55</v>
      </c>
      <c r="B22" s="106" t="s">
        <v>70</v>
      </c>
      <c r="C22" s="100" t="s">
        <v>71</v>
      </c>
      <c r="D22" s="101"/>
      <c r="E22" s="102">
        <v>2.9728957932000002</v>
      </c>
      <c r="F22" s="102">
        <v>0.1057656758</v>
      </c>
      <c r="G22" s="102">
        <v>0.27878510880000001</v>
      </c>
      <c r="H22" s="102">
        <v>1.8425620000000001E-4</v>
      </c>
      <c r="I22" s="102">
        <v>2.0187864100000001E-2</v>
      </c>
      <c r="J22" s="102">
        <v>2.8546753099999999E-2</v>
      </c>
      <c r="K22" s="102">
        <v>4.2183486399999998E-2</v>
      </c>
      <c r="L22" s="102">
        <v>8.5123193999999992E-3</v>
      </c>
      <c r="M22" s="102">
        <v>0.88436912970000003</v>
      </c>
      <c r="N22" s="102">
        <v>0.11678981400000001</v>
      </c>
      <c r="O22" s="102">
        <v>5.1960482000000001E-3</v>
      </c>
      <c r="P22" s="102">
        <v>8.4973685999999993E-3</v>
      </c>
      <c r="Q22" s="102">
        <v>2.1045512400000001E-2</v>
      </c>
      <c r="R22" s="102">
        <v>0.27206540229999998</v>
      </c>
      <c r="S22" s="102">
        <v>0.34165071270000003</v>
      </c>
      <c r="T22" s="102" t="s">
        <v>452</v>
      </c>
      <c r="U22" s="102" t="s">
        <v>452</v>
      </c>
      <c r="V22" s="102" t="s">
        <v>452</v>
      </c>
      <c r="W22" s="102">
        <v>0.1188534876</v>
      </c>
      <c r="X22" s="102">
        <v>5.0196008000000002E-3</v>
      </c>
      <c r="Y22" s="102">
        <v>3.5784665899999998E-2</v>
      </c>
      <c r="Z22" s="102">
        <v>4.5332113000000002E-3</v>
      </c>
      <c r="AA22" s="102">
        <v>3.9851219000000002E-3</v>
      </c>
      <c r="AB22" s="102">
        <v>4.93225999E-2</v>
      </c>
      <c r="AC22" s="102">
        <v>7.9090202999999998E-3</v>
      </c>
      <c r="AD22" s="102">
        <v>0.17644504050000001</v>
      </c>
      <c r="AE22" s="103"/>
      <c r="AF22" s="104">
        <v>3038.0394999999999</v>
      </c>
      <c r="AG22" s="104">
        <v>3794.5708</v>
      </c>
      <c r="AH22" s="104">
        <v>196.79184443</v>
      </c>
      <c r="AI22" s="104">
        <v>148.90052284999999</v>
      </c>
      <c r="AJ22" s="104">
        <v>3613.4371504999999</v>
      </c>
      <c r="AK22" s="104" t="s">
        <v>241</v>
      </c>
      <c r="AL22" s="105" t="s">
        <v>50</v>
      </c>
    </row>
    <row r="23" spans="1:39" s="6" customFormat="1" ht="24.75" customHeight="1" thickBot="1" x14ac:dyDescent="0.3">
      <c r="A23" s="99" t="s">
        <v>72</v>
      </c>
      <c r="B23" s="106" t="s">
        <v>73</v>
      </c>
      <c r="C23" s="100" t="s">
        <v>74</v>
      </c>
      <c r="D23" s="107"/>
      <c r="E23" s="102">
        <v>6.7452385274999997</v>
      </c>
      <c r="F23" s="102">
        <v>0.42679611410000001</v>
      </c>
      <c r="G23" s="102">
        <v>0.26714616590000001</v>
      </c>
      <c r="H23" s="102">
        <v>2.6982146999999998E-3</v>
      </c>
      <c r="I23" s="102">
        <v>0.1118899023</v>
      </c>
      <c r="J23" s="102">
        <v>0.11777884449999999</v>
      </c>
      <c r="K23" s="102">
        <v>0.11777884449999999</v>
      </c>
      <c r="L23" s="102">
        <v>4.5874860000000003E-2</v>
      </c>
      <c r="M23" s="102">
        <v>2.0641023203</v>
      </c>
      <c r="N23" s="102">
        <v>3.3988061799999997E-2</v>
      </c>
      <c r="O23" s="102">
        <v>3.3988061999999999E-3</v>
      </c>
      <c r="P23" s="102">
        <v>7.8172539999999996E-4</v>
      </c>
      <c r="Q23" s="102">
        <v>1.6994030899999998E-2</v>
      </c>
      <c r="R23" s="102">
        <v>1.6994030899999998E-2</v>
      </c>
      <c r="S23" s="102">
        <v>0.5777970509</v>
      </c>
      <c r="T23" s="102" t="s">
        <v>452</v>
      </c>
      <c r="U23" s="102" t="s">
        <v>452</v>
      </c>
      <c r="V23" s="102" t="s">
        <v>452</v>
      </c>
      <c r="W23" s="102">
        <v>3.3988061799999997E-2</v>
      </c>
      <c r="X23" s="102">
        <v>1.01964185E-2</v>
      </c>
      <c r="Y23" s="102">
        <v>1.6994030899999998E-2</v>
      </c>
      <c r="Z23" s="102" t="s">
        <v>452</v>
      </c>
      <c r="AA23" s="102" t="s">
        <v>452</v>
      </c>
      <c r="AB23" s="102">
        <v>2.7190449500000002E-2</v>
      </c>
      <c r="AC23" s="102" t="s">
        <v>241</v>
      </c>
      <c r="AD23" s="102" t="s">
        <v>452</v>
      </c>
      <c r="AE23" s="103"/>
      <c r="AF23" s="104">
        <v>14648.854643000001</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0.39628689319999999</v>
      </c>
      <c r="F24" s="102">
        <v>0.2356987656</v>
      </c>
      <c r="G24" s="102">
        <v>0.21783876199999999</v>
      </c>
      <c r="H24" s="102">
        <v>3.2614748000000002E-3</v>
      </c>
      <c r="I24" s="102">
        <v>0.3962272624</v>
      </c>
      <c r="J24" s="102">
        <v>0.40425106640000003</v>
      </c>
      <c r="K24" s="102">
        <v>0.44112450479999998</v>
      </c>
      <c r="L24" s="102">
        <v>5.1454698E-2</v>
      </c>
      <c r="M24" s="102">
        <v>2.5397683887000002</v>
      </c>
      <c r="N24" s="102">
        <v>3.9477716699999998E-2</v>
      </c>
      <c r="O24" s="102">
        <v>1.81553957E-2</v>
      </c>
      <c r="P24" s="102">
        <v>5.7034128E-3</v>
      </c>
      <c r="Q24" s="102">
        <v>3.2997873800000001E-2</v>
      </c>
      <c r="R24" s="102">
        <v>8.03314891E-2</v>
      </c>
      <c r="S24" s="102">
        <v>0.1002637245</v>
      </c>
      <c r="T24" s="102" t="s">
        <v>452</v>
      </c>
      <c r="U24" s="102" t="s">
        <v>452</v>
      </c>
      <c r="V24" s="102" t="s">
        <v>452</v>
      </c>
      <c r="W24" s="102">
        <v>0.17510299709999999</v>
      </c>
      <c r="X24" s="102">
        <v>1.314585E-4</v>
      </c>
      <c r="Y24" s="102">
        <v>2.1193262E-3</v>
      </c>
      <c r="Z24" s="102">
        <v>1.3184251000000001E-3</v>
      </c>
      <c r="AA24" s="102">
        <v>1.2247009999999999E-4</v>
      </c>
      <c r="AB24" s="102">
        <v>3.6916799000000001E-3</v>
      </c>
      <c r="AC24" s="102">
        <v>1.39244912E-2</v>
      </c>
      <c r="AD24" s="102">
        <v>7.9338111999999999E-3</v>
      </c>
      <c r="AE24" s="103"/>
      <c r="AF24" s="104">
        <v>3170.6837694000001</v>
      </c>
      <c r="AG24" s="104" t="s">
        <v>54</v>
      </c>
      <c r="AH24" s="104">
        <v>441.34371492999998</v>
      </c>
      <c r="AI24" s="104">
        <v>2628.9169044999999</v>
      </c>
      <c r="AJ24" s="104">
        <v>60.250399999999999</v>
      </c>
      <c r="AK24" s="104" t="s">
        <v>241</v>
      </c>
      <c r="AL24" s="105" t="s">
        <v>50</v>
      </c>
    </row>
    <row r="25" spans="1:39" s="6" customFormat="1" ht="24.75" customHeight="1" thickBot="1" x14ac:dyDescent="0.3">
      <c r="A25" s="99" t="s">
        <v>77</v>
      </c>
      <c r="B25" s="106" t="s">
        <v>78</v>
      </c>
      <c r="C25" s="109" t="s">
        <v>79</v>
      </c>
      <c r="D25" s="101"/>
      <c r="E25" s="102">
        <v>0.55472078309999995</v>
      </c>
      <c r="F25" s="102">
        <v>8.3131870100000005E-2</v>
      </c>
      <c r="G25" s="102">
        <v>1.4114404800000001E-2</v>
      </c>
      <c r="H25" s="102" t="s">
        <v>241</v>
      </c>
      <c r="I25" s="102">
        <v>5.5964107999999999E-3</v>
      </c>
      <c r="J25" s="102">
        <v>5.5964107999999999E-3</v>
      </c>
      <c r="K25" s="102">
        <v>5.5964107999999999E-3</v>
      </c>
      <c r="L25" s="102">
        <v>2.6846980000000001E-3</v>
      </c>
      <c r="M25" s="102">
        <v>0.78452402020000001</v>
      </c>
      <c r="N25" s="102">
        <v>3.4545746E-3</v>
      </c>
      <c r="O25" s="102">
        <v>4.9351069999999998E-4</v>
      </c>
      <c r="P25" s="102">
        <v>1.4805319999999999E-3</v>
      </c>
      <c r="Q25" s="102">
        <v>2.4675533E-3</v>
      </c>
      <c r="R25" s="102">
        <v>2.4675533E-3</v>
      </c>
      <c r="S25" s="102">
        <v>2.4675533E-3</v>
      </c>
      <c r="T25" s="102" t="s">
        <v>452</v>
      </c>
      <c r="U25" s="102" t="s">
        <v>452</v>
      </c>
      <c r="V25" s="102" t="s">
        <v>452</v>
      </c>
      <c r="W25" s="102">
        <v>2.9610639000000002E-3</v>
      </c>
      <c r="X25" s="102">
        <v>2.4698230000000002E-4</v>
      </c>
      <c r="Y25" s="102">
        <v>4.5280100000000002E-4</v>
      </c>
      <c r="Z25" s="102">
        <v>1.5382230000000001E-4</v>
      </c>
      <c r="AA25" s="102">
        <v>5.3079539999999995E-4</v>
      </c>
      <c r="AB25" s="102">
        <v>1.3844009999999999E-3</v>
      </c>
      <c r="AC25" s="102" t="s">
        <v>241</v>
      </c>
      <c r="AD25" s="102" t="s">
        <v>452</v>
      </c>
      <c r="AE25" s="103"/>
      <c r="AF25" s="104">
        <v>2127.0309289000002</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1.0442129528999999</v>
      </c>
      <c r="F26" s="102">
        <v>0.3113397671</v>
      </c>
      <c r="G26" s="102">
        <v>2.7359229499999999E-2</v>
      </c>
      <c r="H26" s="102" t="s">
        <v>452</v>
      </c>
      <c r="I26" s="102">
        <v>1.0270752100000001E-2</v>
      </c>
      <c r="J26" s="102">
        <v>1.0270752100000001E-2</v>
      </c>
      <c r="K26" s="102">
        <v>1.0270752100000001E-2</v>
      </c>
      <c r="L26" s="102">
        <v>4.888496E-3</v>
      </c>
      <c r="M26" s="102">
        <v>1.6821250508000001</v>
      </c>
      <c r="N26" s="102">
        <v>0.2014938449</v>
      </c>
      <c r="O26" s="102">
        <v>9.5546710000000003E-4</v>
      </c>
      <c r="P26" s="102">
        <v>2.8577514000000001E-3</v>
      </c>
      <c r="Q26" s="102">
        <v>4.7773355999999999E-3</v>
      </c>
      <c r="R26" s="102">
        <v>4.7773355999999999E-3</v>
      </c>
      <c r="S26" s="102">
        <v>5.2530830000000004E-3</v>
      </c>
      <c r="T26" s="102" t="s">
        <v>452</v>
      </c>
      <c r="U26" s="102" t="s">
        <v>452</v>
      </c>
      <c r="V26" s="102" t="s">
        <v>452</v>
      </c>
      <c r="W26" s="102">
        <v>6.2921662999999997E-3</v>
      </c>
      <c r="X26" s="102">
        <v>4.7817310000000001E-4</v>
      </c>
      <c r="Y26" s="102">
        <v>8.7665059999999996E-4</v>
      </c>
      <c r="Z26" s="102">
        <v>2.9780950000000002E-4</v>
      </c>
      <c r="AA26" s="102">
        <v>1.0276527E-3</v>
      </c>
      <c r="AB26" s="102">
        <v>2.6802859E-3</v>
      </c>
      <c r="AC26" s="102" t="s">
        <v>241</v>
      </c>
      <c r="AD26" s="102" t="s">
        <v>452</v>
      </c>
      <c r="AE26" s="103"/>
      <c r="AF26" s="104">
        <v>4118.2939606</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17.537923456000001</v>
      </c>
      <c r="F27" s="102">
        <v>9.1942577607999993</v>
      </c>
      <c r="G27" s="102">
        <v>2.8196622599999999E-2</v>
      </c>
      <c r="H27" s="102">
        <v>1.6687272934999999</v>
      </c>
      <c r="I27" s="102">
        <v>0.5784892412</v>
      </c>
      <c r="J27" s="102">
        <v>0.5784892412</v>
      </c>
      <c r="K27" s="102">
        <v>0.5784892412</v>
      </c>
      <c r="L27" s="102">
        <v>0.39476256539999999</v>
      </c>
      <c r="M27" s="102">
        <v>62.713613479000003</v>
      </c>
      <c r="N27" s="102">
        <v>9.2983519700000003E-2</v>
      </c>
      <c r="O27" s="102">
        <v>1.7393978800000001E-2</v>
      </c>
      <c r="P27" s="102">
        <v>1.09932352E-2</v>
      </c>
      <c r="Q27" s="102">
        <v>8.6984198499999998E-2</v>
      </c>
      <c r="R27" s="102">
        <v>8.7048944899999994E-2</v>
      </c>
      <c r="S27" s="102">
        <v>2.9570366289000001</v>
      </c>
      <c r="T27" s="102" t="s">
        <v>452</v>
      </c>
      <c r="U27" s="102" t="s">
        <v>452</v>
      </c>
      <c r="V27" s="102" t="s">
        <v>452</v>
      </c>
      <c r="W27" s="102">
        <v>0.1741656476</v>
      </c>
      <c r="X27" s="102">
        <v>0.1009887476</v>
      </c>
      <c r="Y27" s="102">
        <v>0.11403064540000001</v>
      </c>
      <c r="Z27" s="102">
        <v>8.6124384299999995E-2</v>
      </c>
      <c r="AA27" s="102">
        <v>0.10507544789999999</v>
      </c>
      <c r="AB27" s="102">
        <v>0.40621922519999998</v>
      </c>
      <c r="AC27" s="102">
        <v>0.256945547</v>
      </c>
      <c r="AD27" s="102">
        <v>0.59804739360000003</v>
      </c>
      <c r="AE27" s="103"/>
      <c r="AF27" s="104">
        <v>74828.113572999995</v>
      </c>
      <c r="AG27" s="104" t="s">
        <v>241</v>
      </c>
      <c r="AH27" s="104" t="s">
        <v>54</v>
      </c>
      <c r="AI27" s="104">
        <v>1046.8911903999999</v>
      </c>
      <c r="AJ27" s="104" t="s">
        <v>241</v>
      </c>
      <c r="AK27" s="104" t="s">
        <v>241</v>
      </c>
      <c r="AL27" s="105" t="s">
        <v>50</v>
      </c>
    </row>
    <row r="28" spans="1:39" s="6" customFormat="1" ht="24.75" customHeight="1" thickBot="1" x14ac:dyDescent="0.3">
      <c r="A28" s="99" t="s">
        <v>82</v>
      </c>
      <c r="B28" s="99" t="s">
        <v>85</v>
      </c>
      <c r="C28" s="100" t="s">
        <v>86</v>
      </c>
      <c r="D28" s="101"/>
      <c r="E28" s="102">
        <v>8.7252037839999996</v>
      </c>
      <c r="F28" s="102">
        <v>0.91927171279999997</v>
      </c>
      <c r="G28" s="102">
        <v>1.23745377E-2</v>
      </c>
      <c r="H28" s="102">
        <v>7.2811957199999999E-2</v>
      </c>
      <c r="I28" s="102">
        <v>0.71228272699999995</v>
      </c>
      <c r="J28" s="102">
        <v>0.71228272699999995</v>
      </c>
      <c r="K28" s="102">
        <v>0.71228272699999995</v>
      </c>
      <c r="L28" s="102">
        <v>0.53342150840000002</v>
      </c>
      <c r="M28" s="102">
        <v>12.031868638000001</v>
      </c>
      <c r="N28" s="102">
        <v>4.3084429700000003E-2</v>
      </c>
      <c r="O28" s="102">
        <v>4.7029571000000003E-3</v>
      </c>
      <c r="P28" s="102">
        <v>1.3802783000000001E-3</v>
      </c>
      <c r="Q28" s="102">
        <v>2.3514785600000001E-2</v>
      </c>
      <c r="R28" s="102">
        <v>2.3514785600000001E-2</v>
      </c>
      <c r="S28" s="102">
        <v>0.79950270999999995</v>
      </c>
      <c r="T28" s="102" t="s">
        <v>452</v>
      </c>
      <c r="U28" s="102" t="s">
        <v>452</v>
      </c>
      <c r="V28" s="102" t="s">
        <v>452</v>
      </c>
      <c r="W28" s="102">
        <v>4.7029571200000002E-2</v>
      </c>
      <c r="X28" s="102">
        <v>4.86391106E-2</v>
      </c>
      <c r="Y28" s="102">
        <v>5.4760875100000002E-2</v>
      </c>
      <c r="Z28" s="102">
        <v>4.2684089000000001E-2</v>
      </c>
      <c r="AA28" s="102">
        <v>4.6009096999999999E-2</v>
      </c>
      <c r="AB28" s="102">
        <v>0.19209317170000001</v>
      </c>
      <c r="AC28" s="102">
        <v>0.13861997570000001</v>
      </c>
      <c r="AD28" s="102">
        <v>0.40940893709999998</v>
      </c>
      <c r="AE28" s="103"/>
      <c r="AF28" s="104">
        <v>19464.342337999999</v>
      </c>
      <c r="AG28" s="104" t="s">
        <v>241</v>
      </c>
      <c r="AH28" s="104" t="s">
        <v>54</v>
      </c>
      <c r="AI28" s="104">
        <v>725.64929801000005</v>
      </c>
      <c r="AJ28" s="104" t="s">
        <v>241</v>
      </c>
      <c r="AK28" s="104" t="s">
        <v>241</v>
      </c>
      <c r="AL28" s="105" t="s">
        <v>50</v>
      </c>
    </row>
    <row r="29" spans="1:39" s="6" customFormat="1" ht="24.75" customHeight="1" thickBot="1" x14ac:dyDescent="0.3">
      <c r="A29" s="99" t="s">
        <v>82</v>
      </c>
      <c r="B29" s="99" t="s">
        <v>87</v>
      </c>
      <c r="C29" s="100" t="s">
        <v>88</v>
      </c>
      <c r="D29" s="101"/>
      <c r="E29" s="102">
        <v>27.600580254</v>
      </c>
      <c r="F29" s="102">
        <v>1.7293399028000001</v>
      </c>
      <c r="G29" s="102">
        <v>2.6507763600000001E-2</v>
      </c>
      <c r="H29" s="102">
        <v>9.5695677E-3</v>
      </c>
      <c r="I29" s="102">
        <v>0.65534620960000001</v>
      </c>
      <c r="J29" s="102">
        <v>0.65534620960000001</v>
      </c>
      <c r="K29" s="102">
        <v>0.65534620960000001</v>
      </c>
      <c r="L29" s="102">
        <v>0.43522735890000003</v>
      </c>
      <c r="M29" s="102">
        <v>8.5991100983000006</v>
      </c>
      <c r="N29" s="102">
        <v>9.2779094500000006E-2</v>
      </c>
      <c r="O29" s="102">
        <v>9.4552756000000002E-3</v>
      </c>
      <c r="P29" s="102">
        <v>2.2253795000000002E-3</v>
      </c>
      <c r="Q29" s="102">
        <v>4.7258354299999999E-2</v>
      </c>
      <c r="R29" s="102">
        <v>4.73243125E-2</v>
      </c>
      <c r="S29" s="102">
        <v>1.6063499485999999</v>
      </c>
      <c r="T29" s="102" t="s">
        <v>452</v>
      </c>
      <c r="U29" s="102" t="s">
        <v>452</v>
      </c>
      <c r="V29" s="102" t="s">
        <v>452</v>
      </c>
      <c r="W29" s="102">
        <v>9.4679303199999995E-2</v>
      </c>
      <c r="X29" s="102">
        <v>2.5924085900000001E-2</v>
      </c>
      <c r="Y29" s="102">
        <v>0.1573443981</v>
      </c>
      <c r="Z29" s="102">
        <v>0.17583877519999999</v>
      </c>
      <c r="AA29" s="102">
        <v>4.0345395300000003E-2</v>
      </c>
      <c r="AB29" s="102">
        <v>0.3994526545</v>
      </c>
      <c r="AC29" s="102">
        <v>6.7933093299999997E-2</v>
      </c>
      <c r="AD29" s="102">
        <v>19.400699234000001</v>
      </c>
      <c r="AE29" s="103"/>
      <c r="AF29" s="104">
        <v>38856.321251000001</v>
      </c>
      <c r="AG29" s="104" t="s">
        <v>241</v>
      </c>
      <c r="AH29" s="104">
        <v>137.10003427999999</v>
      </c>
      <c r="AI29" s="104">
        <v>1611.2501431000001</v>
      </c>
      <c r="AJ29" s="104" t="s">
        <v>241</v>
      </c>
      <c r="AK29" s="104" t="s">
        <v>241</v>
      </c>
      <c r="AL29" s="105" t="s">
        <v>50</v>
      </c>
    </row>
    <row r="30" spans="1:39" s="6" customFormat="1" ht="24.75" customHeight="1" thickBot="1" x14ac:dyDescent="0.3">
      <c r="A30" s="99" t="s">
        <v>82</v>
      </c>
      <c r="B30" s="99" t="s">
        <v>89</v>
      </c>
      <c r="C30" s="100" t="s">
        <v>90</v>
      </c>
      <c r="D30" s="101"/>
      <c r="E30" s="102">
        <v>0.1681995604</v>
      </c>
      <c r="F30" s="102">
        <v>1.9321227588000001</v>
      </c>
      <c r="G30" s="102">
        <v>3.5598699999999999E-4</v>
      </c>
      <c r="H30" s="102">
        <v>1.7765863E-3</v>
      </c>
      <c r="I30" s="102">
        <v>0.1174852579</v>
      </c>
      <c r="J30" s="102">
        <v>0.1174852579</v>
      </c>
      <c r="K30" s="102">
        <v>0.1174852579</v>
      </c>
      <c r="L30" s="102">
        <v>2.06369941E-2</v>
      </c>
      <c r="M30" s="102">
        <v>7.4067892990999997</v>
      </c>
      <c r="N30" s="102">
        <v>1.0679610999999999E-3</v>
      </c>
      <c r="O30" s="102">
        <v>3.5598699999999999E-4</v>
      </c>
      <c r="P30" s="102">
        <v>2.9907860000000003E-4</v>
      </c>
      <c r="Q30" s="102">
        <v>1.7799351999999999E-3</v>
      </c>
      <c r="R30" s="102">
        <v>1.7799351999999999E-3</v>
      </c>
      <c r="S30" s="102">
        <v>6.0517796300000003E-2</v>
      </c>
      <c r="T30" s="102" t="s">
        <v>452</v>
      </c>
      <c r="U30" s="102" t="s">
        <v>452</v>
      </c>
      <c r="V30" s="102" t="s">
        <v>452</v>
      </c>
      <c r="W30" s="102">
        <v>3.5598703999999998E-3</v>
      </c>
      <c r="X30" s="102">
        <v>1.4239481E-3</v>
      </c>
      <c r="Y30" s="102">
        <v>1.4239481E-3</v>
      </c>
      <c r="Z30" s="102" t="s">
        <v>452</v>
      </c>
      <c r="AA30" s="102" t="s">
        <v>452</v>
      </c>
      <c r="AB30" s="102">
        <v>2.8478963E-3</v>
      </c>
      <c r="AC30" s="102">
        <v>3.2493799999999997E-5</v>
      </c>
      <c r="AD30" s="102">
        <v>7.1197410000000002E-4</v>
      </c>
      <c r="AE30" s="103"/>
      <c r="AF30" s="104">
        <v>1561.4255330999999</v>
      </c>
      <c r="AG30" s="104" t="s">
        <v>241</v>
      </c>
      <c r="AH30" s="104" t="s">
        <v>54</v>
      </c>
      <c r="AI30" s="104">
        <v>0.82875996699999999</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1.7854410626999999</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55831.609791000003</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0.39962842570000001</v>
      </c>
      <c r="J32" s="102">
        <v>0.56555192889999994</v>
      </c>
      <c r="K32" s="102">
        <v>4.5060417060000004</v>
      </c>
      <c r="L32" s="102">
        <v>1.6022786000000001E-2</v>
      </c>
      <c r="M32" s="102" t="s">
        <v>241</v>
      </c>
      <c r="N32" s="102">
        <v>1.5752769671</v>
      </c>
      <c r="O32" s="102">
        <v>4.1709880000000003E-4</v>
      </c>
      <c r="P32" s="102">
        <v>3.4675413999999999E-3</v>
      </c>
      <c r="Q32" s="102">
        <v>1.9829980000000001E-4</v>
      </c>
      <c r="R32" s="102">
        <v>2.4298571800000002E-2</v>
      </c>
      <c r="S32" s="102">
        <v>14.205035437999999</v>
      </c>
      <c r="T32" s="102" t="s">
        <v>452</v>
      </c>
      <c r="U32" s="102" t="s">
        <v>452</v>
      </c>
      <c r="V32" s="102" t="s">
        <v>452</v>
      </c>
      <c r="W32" s="102" t="s">
        <v>241</v>
      </c>
      <c r="X32" s="102" t="s">
        <v>452</v>
      </c>
      <c r="Y32" s="102">
        <v>0.2455072412</v>
      </c>
      <c r="Z32" s="102" t="s">
        <v>452</v>
      </c>
      <c r="AA32" s="102" t="s">
        <v>452</v>
      </c>
      <c r="AB32" s="102">
        <v>0.2455072412</v>
      </c>
      <c r="AC32" s="102" t="s">
        <v>452</v>
      </c>
      <c r="AD32" s="102" t="s">
        <v>452</v>
      </c>
      <c r="AE32" s="103"/>
      <c r="AF32" s="104" t="s">
        <v>241</v>
      </c>
      <c r="AG32" s="104" t="s">
        <v>241</v>
      </c>
      <c r="AH32" s="104" t="s">
        <v>241</v>
      </c>
      <c r="AI32" s="104" t="s">
        <v>241</v>
      </c>
      <c r="AJ32" s="104" t="s">
        <v>241</v>
      </c>
      <c r="AK32" s="104">
        <v>44156.527278000001</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0.8836755892</v>
      </c>
      <c r="J33" s="102">
        <v>11.247999999999999</v>
      </c>
      <c r="K33" s="102">
        <v>40.171434112</v>
      </c>
      <c r="L33" s="102">
        <v>0.31244444690000001</v>
      </c>
      <c r="M33" s="102" t="s">
        <v>241</v>
      </c>
      <c r="N33" s="102" t="s">
        <v>452</v>
      </c>
      <c r="O33" s="102">
        <v>0.25308000000000003</v>
      </c>
      <c r="P33" s="102" t="s">
        <v>452</v>
      </c>
      <c r="Q33" s="102" t="s">
        <v>452</v>
      </c>
      <c r="R33" s="102" t="s">
        <v>452</v>
      </c>
      <c r="S33" s="102" t="s">
        <v>452</v>
      </c>
      <c r="T33" s="102" t="s">
        <v>452</v>
      </c>
      <c r="U33" s="102" t="s">
        <v>452</v>
      </c>
      <c r="V33" s="102" t="s">
        <v>452</v>
      </c>
      <c r="W33" s="102" t="s">
        <v>241</v>
      </c>
      <c r="X33" s="102" t="s">
        <v>452</v>
      </c>
      <c r="Y33" s="102">
        <v>6.1864000000000002E-2</v>
      </c>
      <c r="Z33" s="102" t="s">
        <v>452</v>
      </c>
      <c r="AA33" s="102" t="s">
        <v>452</v>
      </c>
      <c r="AB33" s="102">
        <v>6.1864000000000002E-2</v>
      </c>
      <c r="AC33" s="102" t="s">
        <v>452</v>
      </c>
      <c r="AD33" s="102" t="s">
        <v>452</v>
      </c>
      <c r="AE33" s="103"/>
      <c r="AF33" s="104" t="s">
        <v>241</v>
      </c>
      <c r="AG33" s="104" t="s">
        <v>241</v>
      </c>
      <c r="AH33" s="104" t="s">
        <v>241</v>
      </c>
      <c r="AI33" s="104" t="s">
        <v>241</v>
      </c>
      <c r="AJ33" s="104" t="s">
        <v>241</v>
      </c>
      <c r="AK33" s="104">
        <v>43011.758431000002</v>
      </c>
      <c r="AL33" s="105" t="s">
        <v>95</v>
      </c>
    </row>
    <row r="34" spans="1:38" s="6" customFormat="1" ht="24.75" customHeight="1" thickBot="1" x14ac:dyDescent="0.3">
      <c r="A34" s="99" t="s">
        <v>72</v>
      </c>
      <c r="B34" s="99" t="s">
        <v>98</v>
      </c>
      <c r="C34" s="100" t="s">
        <v>99</v>
      </c>
      <c r="D34" s="101"/>
      <c r="E34" s="102">
        <v>0.74670644080000004</v>
      </c>
      <c r="F34" s="102">
        <v>6.35494843E-2</v>
      </c>
      <c r="G34" s="102">
        <v>1.24874737E-2</v>
      </c>
      <c r="H34" s="102">
        <v>1.112116E-4</v>
      </c>
      <c r="I34" s="102">
        <v>2.1765698399999998E-2</v>
      </c>
      <c r="J34" s="102">
        <v>2.2877814400000002E-2</v>
      </c>
      <c r="K34" s="102">
        <v>2.4148803999999999E-2</v>
      </c>
      <c r="L34" s="102">
        <v>1.4147703899999999E-2</v>
      </c>
      <c r="M34" s="102">
        <v>0.1747610819</v>
      </c>
      <c r="N34" s="102">
        <v>1.5887371E-3</v>
      </c>
      <c r="O34" s="102">
        <v>1.5887369999999999E-4</v>
      </c>
      <c r="P34" s="102">
        <v>3.6541000000000001E-5</v>
      </c>
      <c r="Q34" s="102">
        <v>7.9436860000000004E-4</v>
      </c>
      <c r="R34" s="102">
        <v>7.9436860000000004E-4</v>
      </c>
      <c r="S34" s="102">
        <v>1.0168585308</v>
      </c>
      <c r="T34" s="102" t="s">
        <v>452</v>
      </c>
      <c r="U34" s="102" t="s">
        <v>452</v>
      </c>
      <c r="V34" s="102" t="s">
        <v>452</v>
      </c>
      <c r="W34" s="102">
        <v>1.5887371E-3</v>
      </c>
      <c r="X34" s="102">
        <v>4.7662110000000002E-4</v>
      </c>
      <c r="Y34" s="102">
        <v>7.9436860000000004E-4</v>
      </c>
      <c r="Z34" s="102" t="s">
        <v>452</v>
      </c>
      <c r="AA34" s="102" t="s">
        <v>452</v>
      </c>
      <c r="AB34" s="102">
        <v>1.2709897E-3</v>
      </c>
      <c r="AC34" s="102" t="s">
        <v>452</v>
      </c>
      <c r="AD34" s="102">
        <v>1.5670332700000001E-2</v>
      </c>
      <c r="AE34" s="103"/>
      <c r="AF34" s="104">
        <v>684.74569355000006</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38.668519684000003</v>
      </c>
      <c r="F36" s="102">
        <v>2.4355048235000001</v>
      </c>
      <c r="G36" s="102">
        <v>2.4723811633000001</v>
      </c>
      <c r="H36" s="102" t="s">
        <v>241</v>
      </c>
      <c r="I36" s="102">
        <v>1.5294354807999999</v>
      </c>
      <c r="J36" s="102">
        <v>1.6098436305999999</v>
      </c>
      <c r="K36" s="102">
        <v>1.6098436305999999</v>
      </c>
      <c r="L36" s="102">
        <v>0.63304398790000005</v>
      </c>
      <c r="M36" s="102">
        <v>3.2156064826000001</v>
      </c>
      <c r="N36" s="102">
        <v>0.14336266219999999</v>
      </c>
      <c r="O36" s="102">
        <v>1.44238457E-2</v>
      </c>
      <c r="P36" s="102">
        <v>4.7968374799999998E-2</v>
      </c>
      <c r="Q36" s="102">
        <v>7.7417181500000001E-2</v>
      </c>
      <c r="R36" s="102">
        <v>0.1336737532</v>
      </c>
      <c r="S36" s="102">
        <v>7.4887246599999999E-2</v>
      </c>
      <c r="T36" s="102" t="s">
        <v>452</v>
      </c>
      <c r="U36" s="102" t="s">
        <v>452</v>
      </c>
      <c r="V36" s="102" t="s">
        <v>452</v>
      </c>
      <c r="W36" s="102">
        <v>2.8855531198</v>
      </c>
      <c r="X36" s="102">
        <v>4.2192265000000001E-3</v>
      </c>
      <c r="Y36" s="102">
        <v>1.74936376E-2</v>
      </c>
      <c r="Z36" s="102">
        <v>8.1803530999999992E-3</v>
      </c>
      <c r="AA36" s="102">
        <v>3.1377044600000001E-2</v>
      </c>
      <c r="AB36" s="102">
        <v>6.1270261800000003E-2</v>
      </c>
      <c r="AC36" s="102">
        <v>6.5102989400000005E-2</v>
      </c>
      <c r="AD36" s="102">
        <v>0.28707127389999998</v>
      </c>
      <c r="AE36" s="103"/>
      <c r="AF36" s="104">
        <v>30865.676404999998</v>
      </c>
      <c r="AG36" s="104" t="s">
        <v>54</v>
      </c>
      <c r="AH36" s="104">
        <v>1869.3254572999999</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0.44844233839999997</v>
      </c>
      <c r="F39" s="102">
        <v>7.2209048100000006E-2</v>
      </c>
      <c r="G39" s="102">
        <v>0.27683128750000002</v>
      </c>
      <c r="H39" s="102">
        <v>3.6905219999999999E-4</v>
      </c>
      <c r="I39" s="102">
        <v>0.1144260429</v>
      </c>
      <c r="J39" s="102">
        <v>0.14085060860000001</v>
      </c>
      <c r="K39" s="102">
        <v>0.1665313172</v>
      </c>
      <c r="L39" s="102">
        <v>4.8105530399999999E-2</v>
      </c>
      <c r="M39" s="102">
        <v>0.52077364260000003</v>
      </c>
      <c r="N39" s="102">
        <v>0.18641479969999999</v>
      </c>
      <c r="O39" s="102">
        <v>1.0891078E-2</v>
      </c>
      <c r="P39" s="102">
        <v>9.5406467000000005E-3</v>
      </c>
      <c r="Q39" s="102">
        <v>2.25788832E-2</v>
      </c>
      <c r="R39" s="102">
        <v>0.39652570199999998</v>
      </c>
      <c r="S39" s="102">
        <v>0.32400995310000003</v>
      </c>
      <c r="T39" s="102" t="s">
        <v>452</v>
      </c>
      <c r="U39" s="102" t="s">
        <v>452</v>
      </c>
      <c r="V39" s="102" t="s">
        <v>452</v>
      </c>
      <c r="W39" s="102">
        <v>8.2480657900000004E-2</v>
      </c>
      <c r="X39" s="102">
        <v>9.5896450000000004E-4</v>
      </c>
      <c r="Y39" s="102">
        <v>7.6971232000000002E-3</v>
      </c>
      <c r="Z39" s="102">
        <v>1.0211344000000001E-3</v>
      </c>
      <c r="AA39" s="102">
        <v>7.6456989999999997E-4</v>
      </c>
      <c r="AB39" s="102">
        <v>1.04417919E-2</v>
      </c>
      <c r="AC39" s="102">
        <v>5.2951821999999999E-3</v>
      </c>
      <c r="AD39" s="102">
        <v>7.7726620000000005E-4</v>
      </c>
      <c r="AE39" s="103"/>
      <c r="AF39" s="104">
        <v>4577.0078794999999</v>
      </c>
      <c r="AG39" s="104">
        <v>3.9340000000000002</v>
      </c>
      <c r="AH39" s="104">
        <v>819.29502936999995</v>
      </c>
      <c r="AI39" s="104">
        <v>1142.7051065999999</v>
      </c>
      <c r="AJ39" s="104">
        <v>501.8972</v>
      </c>
      <c r="AK39" s="104" t="s">
        <v>241</v>
      </c>
      <c r="AL39" s="105" t="s">
        <v>50</v>
      </c>
    </row>
    <row r="40" spans="1:38" s="6" customFormat="1" ht="24.75" customHeight="1" thickBot="1" x14ac:dyDescent="0.3">
      <c r="A40" s="99" t="s">
        <v>72</v>
      </c>
      <c r="B40" s="99" t="s">
        <v>112</v>
      </c>
      <c r="C40" s="100" t="s">
        <v>113</v>
      </c>
      <c r="D40" s="101"/>
      <c r="E40" s="102">
        <v>2.5849429869999998</v>
      </c>
      <c r="F40" s="102">
        <v>0.1636862996</v>
      </c>
      <c r="G40" s="102">
        <v>0.1046004138</v>
      </c>
      <c r="H40" s="102">
        <v>1.0338548999999999E-3</v>
      </c>
      <c r="I40" s="102">
        <v>4.2872023500000002E-2</v>
      </c>
      <c r="J40" s="102">
        <v>4.51284458E-2</v>
      </c>
      <c r="K40" s="102">
        <v>4.51284458E-2</v>
      </c>
      <c r="L40" s="102">
        <v>1.7577529599999999E-2</v>
      </c>
      <c r="M40" s="102">
        <v>0.79130676740000006</v>
      </c>
      <c r="N40" s="102">
        <v>1.3050953400000001E-2</v>
      </c>
      <c r="O40" s="102">
        <v>1.3027153E-3</v>
      </c>
      <c r="P40" s="102">
        <v>3.065279E-4</v>
      </c>
      <c r="Q40" s="102">
        <v>6.5239366999999999E-3</v>
      </c>
      <c r="R40" s="102">
        <v>6.5205767E-3</v>
      </c>
      <c r="S40" s="102">
        <v>0.2214023879</v>
      </c>
      <c r="T40" s="102" t="s">
        <v>452</v>
      </c>
      <c r="U40" s="102" t="s">
        <v>452</v>
      </c>
      <c r="V40" s="102" t="s">
        <v>452</v>
      </c>
      <c r="W40" s="102">
        <v>1.3246953400000001E-2</v>
      </c>
      <c r="X40" s="102">
        <v>3.9079272999999999E-3</v>
      </c>
      <c r="Y40" s="102">
        <v>6.5128275999999999E-3</v>
      </c>
      <c r="Z40" s="102">
        <v>5.4356315999999995E-7</v>
      </c>
      <c r="AA40" s="102">
        <v>4.2430038000000001E-7</v>
      </c>
      <c r="AB40" s="102">
        <v>1.04217227E-2</v>
      </c>
      <c r="AC40" s="102" t="s">
        <v>452</v>
      </c>
      <c r="AD40" s="102">
        <v>2.91234E-5</v>
      </c>
      <c r="AE40" s="103"/>
      <c r="AF40" s="104">
        <v>5612.8929176000001</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1.6876375157000001</v>
      </c>
      <c r="F41" s="102">
        <v>25.194778334999999</v>
      </c>
      <c r="G41" s="102">
        <v>0.71470148820000001</v>
      </c>
      <c r="H41" s="102">
        <v>8.3690848100000007E-2</v>
      </c>
      <c r="I41" s="102">
        <v>20.428976027000001</v>
      </c>
      <c r="J41" s="102">
        <v>22.387678477000001</v>
      </c>
      <c r="K41" s="102">
        <v>23.223621638000001</v>
      </c>
      <c r="L41" s="102">
        <v>1.1014274854999999</v>
      </c>
      <c r="M41" s="102">
        <v>126.91854418</v>
      </c>
      <c r="N41" s="102">
        <v>0.64537661859999995</v>
      </c>
      <c r="O41" s="102">
        <v>0.205420886</v>
      </c>
      <c r="P41" s="102">
        <v>1.46800452E-2</v>
      </c>
      <c r="Q41" s="102">
        <v>2.1508331700000001E-2</v>
      </c>
      <c r="R41" s="102">
        <v>0.20737722680000001</v>
      </c>
      <c r="S41" s="102">
        <v>0.46886561760000001</v>
      </c>
      <c r="T41" s="102" t="s">
        <v>452</v>
      </c>
      <c r="U41" s="102" t="s">
        <v>452</v>
      </c>
      <c r="V41" s="102" t="s">
        <v>452</v>
      </c>
      <c r="W41" s="102">
        <v>9.1980665050999999</v>
      </c>
      <c r="X41" s="102">
        <v>0.61435675670000001</v>
      </c>
      <c r="Y41" s="102">
        <v>0.92816873119999999</v>
      </c>
      <c r="Z41" s="102">
        <v>0.22641708399999999</v>
      </c>
      <c r="AA41" s="102">
        <v>0.43546988089999999</v>
      </c>
      <c r="AB41" s="102">
        <v>2.2044124529000002</v>
      </c>
      <c r="AC41" s="102">
        <v>0.1072335665</v>
      </c>
      <c r="AD41" s="102">
        <v>9.7956133299999998E-2</v>
      </c>
      <c r="AE41" s="103"/>
      <c r="AF41" s="104">
        <v>6811.1478881000003</v>
      </c>
      <c r="AG41" s="104">
        <v>16.157</v>
      </c>
      <c r="AH41" s="104">
        <v>129.05775323</v>
      </c>
      <c r="AI41" s="104">
        <v>19983.535765000001</v>
      </c>
      <c r="AJ41" s="104" t="s">
        <v>54</v>
      </c>
      <c r="AK41" s="104" t="s">
        <v>241</v>
      </c>
      <c r="AL41" s="105" t="s">
        <v>50</v>
      </c>
    </row>
    <row r="42" spans="1:38" s="6" customFormat="1" ht="24.75" customHeight="1" thickBot="1" x14ac:dyDescent="0.3">
      <c r="A42" s="99" t="s">
        <v>72</v>
      </c>
      <c r="B42" s="99" t="s">
        <v>116</v>
      </c>
      <c r="C42" s="100" t="s">
        <v>117</v>
      </c>
      <c r="D42" s="101"/>
      <c r="E42" s="102">
        <v>2.7967839560000001</v>
      </c>
      <c r="F42" s="102">
        <v>8.7806096955000008</v>
      </c>
      <c r="G42" s="102">
        <v>2.6066356400000001E-2</v>
      </c>
      <c r="H42" s="102">
        <v>5.0584559999999998E-4</v>
      </c>
      <c r="I42" s="102">
        <v>0.45513159920000001</v>
      </c>
      <c r="J42" s="102">
        <v>0.45513159920000001</v>
      </c>
      <c r="K42" s="102">
        <v>0.45513159920000001</v>
      </c>
      <c r="L42" s="102">
        <v>9.0178016400000005E-2</v>
      </c>
      <c r="M42" s="102">
        <v>65.786575462000002</v>
      </c>
      <c r="N42" s="102">
        <v>5.6275446999999998E-3</v>
      </c>
      <c r="O42" s="102">
        <v>1.1259211E-3</v>
      </c>
      <c r="P42" s="102">
        <v>7.4983310000000002E-4</v>
      </c>
      <c r="Q42" s="102">
        <v>5.6296052999999999E-3</v>
      </c>
      <c r="R42" s="102">
        <v>5.6296052999999999E-3</v>
      </c>
      <c r="S42" s="102">
        <v>0.19140658059999999</v>
      </c>
      <c r="T42" s="102" t="s">
        <v>452</v>
      </c>
      <c r="U42" s="102" t="s">
        <v>452</v>
      </c>
      <c r="V42" s="102" t="s">
        <v>452</v>
      </c>
      <c r="W42" s="102">
        <v>1.12592106E-2</v>
      </c>
      <c r="X42" s="102">
        <v>4.1822869000000002E-3</v>
      </c>
      <c r="Y42" s="102">
        <v>4.8250816000000004E-3</v>
      </c>
      <c r="Z42" s="102" t="s">
        <v>452</v>
      </c>
      <c r="AA42" s="102" t="s">
        <v>452</v>
      </c>
      <c r="AB42" s="102">
        <v>9.0073684999999997E-3</v>
      </c>
      <c r="AC42" s="102" t="s">
        <v>452</v>
      </c>
      <c r="AD42" s="102">
        <v>1.6090474000000001E-3</v>
      </c>
      <c r="AE42" s="103"/>
      <c r="AF42" s="104">
        <v>4914.0136186</v>
      </c>
      <c r="AG42" s="104" t="s">
        <v>54</v>
      </c>
      <c r="AH42" s="104" t="s">
        <v>54</v>
      </c>
      <c r="AI42" s="104">
        <v>1.8729813513</v>
      </c>
      <c r="AJ42" s="104" t="s">
        <v>54</v>
      </c>
      <c r="AK42" s="104" t="s">
        <v>241</v>
      </c>
      <c r="AL42" s="105" t="s">
        <v>50</v>
      </c>
    </row>
    <row r="43" spans="1:38" s="6" customFormat="1" ht="24.75" customHeight="1" thickBot="1" x14ac:dyDescent="0.3">
      <c r="A43" s="99" t="s">
        <v>109</v>
      </c>
      <c r="B43" s="99" t="s">
        <v>118</v>
      </c>
      <c r="C43" s="100" t="s">
        <v>119</v>
      </c>
      <c r="D43" s="101"/>
      <c r="E43" s="102">
        <v>9.4383051999999995E-2</v>
      </c>
      <c r="F43" s="102">
        <v>6.2671154999999999E-3</v>
      </c>
      <c r="G43" s="102">
        <v>1.8042895E-2</v>
      </c>
      <c r="H43" s="102" t="s">
        <v>452</v>
      </c>
      <c r="I43" s="102">
        <v>8.0451468999999994E-3</v>
      </c>
      <c r="J43" s="102">
        <v>1.01921897E-2</v>
      </c>
      <c r="K43" s="102">
        <v>1.22340668E-2</v>
      </c>
      <c r="L43" s="102">
        <v>3.5982477E-3</v>
      </c>
      <c r="M43" s="102">
        <v>2.2114965E-2</v>
      </c>
      <c r="N43" s="102">
        <v>1.6241785599999999E-2</v>
      </c>
      <c r="O43" s="102">
        <v>7.7861779999999995E-4</v>
      </c>
      <c r="P43" s="102">
        <v>6.526053E-4</v>
      </c>
      <c r="Q43" s="102">
        <v>1.6376361000000001E-3</v>
      </c>
      <c r="R43" s="102">
        <v>3.5025235600000003E-2</v>
      </c>
      <c r="S43" s="102">
        <v>2.8373969400000001E-2</v>
      </c>
      <c r="T43" s="102" t="s">
        <v>452</v>
      </c>
      <c r="U43" s="102" t="s">
        <v>452</v>
      </c>
      <c r="V43" s="102" t="s">
        <v>452</v>
      </c>
      <c r="W43" s="102">
        <v>6.7323608E-3</v>
      </c>
      <c r="X43" s="102">
        <v>9.0374100000000006E-5</v>
      </c>
      <c r="Y43" s="102">
        <v>6.7458169999999997E-4</v>
      </c>
      <c r="Z43" s="102">
        <v>8.1210899999999999E-5</v>
      </c>
      <c r="AA43" s="102">
        <v>7.7685800000000001E-5</v>
      </c>
      <c r="AB43" s="102">
        <v>9.2385239999999999E-4</v>
      </c>
      <c r="AC43" s="102">
        <v>2.4832499999999998E-4</v>
      </c>
      <c r="AD43" s="102">
        <v>3.5710200000000002E-5</v>
      </c>
      <c r="AE43" s="103"/>
      <c r="AF43" s="104">
        <v>775.12255186000004</v>
      </c>
      <c r="AG43" s="104" t="s">
        <v>54</v>
      </c>
      <c r="AH43" s="104">
        <v>673.86655716999996</v>
      </c>
      <c r="AI43" s="104" t="s">
        <v>54</v>
      </c>
      <c r="AJ43" s="104">
        <v>44.66</v>
      </c>
      <c r="AK43" s="104" t="s">
        <v>241</v>
      </c>
      <c r="AL43" s="105" t="s">
        <v>50</v>
      </c>
    </row>
    <row r="44" spans="1:38" s="6" customFormat="1" ht="24.75" customHeight="1" thickBot="1" x14ac:dyDescent="0.3">
      <c r="A44" s="99" t="s">
        <v>72</v>
      </c>
      <c r="B44" s="99" t="s">
        <v>120</v>
      </c>
      <c r="C44" s="100" t="s">
        <v>121</v>
      </c>
      <c r="D44" s="101"/>
      <c r="E44" s="102">
        <v>2.3273682139999998</v>
      </c>
      <c r="F44" s="102">
        <v>0.29871165350000001</v>
      </c>
      <c r="G44" s="102">
        <v>8.6285257000000004E-2</v>
      </c>
      <c r="H44" s="102">
        <v>8.2715770000000004E-4</v>
      </c>
      <c r="I44" s="102">
        <v>0.25520347700000001</v>
      </c>
      <c r="J44" s="102">
        <v>0.2686351575</v>
      </c>
      <c r="K44" s="102">
        <v>0.2686351575</v>
      </c>
      <c r="L44" s="102">
        <v>0.1046330712</v>
      </c>
      <c r="M44" s="102">
        <v>1.4351389848</v>
      </c>
      <c r="N44" s="102">
        <v>1.09778125E-2</v>
      </c>
      <c r="O44" s="102">
        <v>1.0977921E-3</v>
      </c>
      <c r="P44" s="102">
        <v>2.5250160000000002E-4</v>
      </c>
      <c r="Q44" s="102">
        <v>5.4889604999999999E-3</v>
      </c>
      <c r="R44" s="102">
        <v>5.4889604999999999E-3</v>
      </c>
      <c r="S44" s="102">
        <v>0.18662465589999999</v>
      </c>
      <c r="T44" s="102" t="s">
        <v>452</v>
      </c>
      <c r="U44" s="102" t="s">
        <v>452</v>
      </c>
      <c r="V44" s="102" t="s">
        <v>452</v>
      </c>
      <c r="W44" s="102">
        <v>1.09779209E-2</v>
      </c>
      <c r="X44" s="102">
        <v>3.2933918E-3</v>
      </c>
      <c r="Y44" s="102">
        <v>5.4889450000000003E-3</v>
      </c>
      <c r="Z44" s="102" t="s">
        <v>452</v>
      </c>
      <c r="AA44" s="102" t="s">
        <v>452</v>
      </c>
      <c r="AB44" s="102">
        <v>8.7823367000000006E-3</v>
      </c>
      <c r="AC44" s="102" t="s">
        <v>452</v>
      </c>
      <c r="AD44" s="102">
        <v>0.1082780121</v>
      </c>
      <c r="AE44" s="103"/>
      <c r="AF44" s="104">
        <v>4731.4851024999998</v>
      </c>
      <c r="AG44" s="104" t="s">
        <v>241</v>
      </c>
      <c r="AH44" s="104" t="s">
        <v>241</v>
      </c>
      <c r="AI44" s="104">
        <v>3.6047200000000003E-5</v>
      </c>
      <c r="AJ44" s="104" t="s">
        <v>241</v>
      </c>
      <c r="AK44" s="104" t="s">
        <v>241</v>
      </c>
      <c r="AL44" s="105" t="s">
        <v>50</v>
      </c>
    </row>
    <row r="45" spans="1:38" s="6" customFormat="1" ht="24.75" customHeight="1" thickBot="1" x14ac:dyDescent="0.3">
      <c r="A45" s="99" t="s">
        <v>72</v>
      </c>
      <c r="B45" s="99" t="s">
        <v>122</v>
      </c>
      <c r="C45" s="100" t="s">
        <v>123</v>
      </c>
      <c r="D45" s="101"/>
      <c r="E45" s="102">
        <v>11.287626721000001</v>
      </c>
      <c r="F45" s="102">
        <v>0.31780299179999999</v>
      </c>
      <c r="G45" s="102">
        <v>0.47886495800000001</v>
      </c>
      <c r="H45" s="102" t="s">
        <v>241</v>
      </c>
      <c r="I45" s="102">
        <v>0.474915694</v>
      </c>
      <c r="J45" s="102">
        <v>0.49991125679999998</v>
      </c>
      <c r="K45" s="102">
        <v>0.49991125679999998</v>
      </c>
      <c r="L45" s="102">
        <v>0.19637976230000001</v>
      </c>
      <c r="M45" s="102">
        <v>1.7800361542000001</v>
      </c>
      <c r="N45" s="102">
        <v>2.6845498999999998E-2</v>
      </c>
      <c r="O45" s="102">
        <v>2.6845498999999999E-3</v>
      </c>
      <c r="P45" s="102">
        <v>1.2011276899999999E-2</v>
      </c>
      <c r="Q45" s="102">
        <v>1.37520931E-2</v>
      </c>
      <c r="R45" s="102">
        <v>1.52078627E-2</v>
      </c>
      <c r="S45" s="102">
        <v>1.35638967E-2</v>
      </c>
      <c r="T45" s="102" t="s">
        <v>452</v>
      </c>
      <c r="U45" s="102" t="s">
        <v>452</v>
      </c>
      <c r="V45" s="102" t="s">
        <v>452</v>
      </c>
      <c r="W45" s="102">
        <v>0.90444325189999997</v>
      </c>
      <c r="X45" s="102">
        <v>1.3309652E-3</v>
      </c>
      <c r="Y45" s="102">
        <v>5.5195901E-3</v>
      </c>
      <c r="Z45" s="102">
        <v>2.5812574000000001E-3</v>
      </c>
      <c r="AA45" s="102">
        <v>9.9044729000000008E-3</v>
      </c>
      <c r="AB45" s="102">
        <v>1.9336285599999999E-2</v>
      </c>
      <c r="AC45" s="102">
        <v>2.0351356300000002E-2</v>
      </c>
      <c r="AD45" s="102">
        <v>8.9759644499999999E-2</v>
      </c>
      <c r="AE45" s="103"/>
      <c r="AF45" s="104">
        <v>9733.6137675000009</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1.9610156900000002E-2</v>
      </c>
      <c r="F46" s="102">
        <v>3.1367777000000001E-3</v>
      </c>
      <c r="G46" s="102">
        <v>7.7247423999999999E-3</v>
      </c>
      <c r="H46" s="102" t="s">
        <v>452</v>
      </c>
      <c r="I46" s="102">
        <v>9.3232280000000002E-4</v>
      </c>
      <c r="J46" s="102">
        <v>1.2075959E-3</v>
      </c>
      <c r="K46" s="102">
        <v>2.2429020000000002E-3</v>
      </c>
      <c r="L46" s="102">
        <v>7.5378689999999998E-4</v>
      </c>
      <c r="M46" s="102">
        <v>1.5683888600000001E-2</v>
      </c>
      <c r="N46" s="102">
        <v>7.838767E-4</v>
      </c>
      <c r="O46" s="102">
        <v>7.8419399999999997E-5</v>
      </c>
      <c r="P46" s="102">
        <v>3.9188539999999999E-4</v>
      </c>
      <c r="Q46" s="102">
        <v>3.9209720000000001E-4</v>
      </c>
      <c r="R46" s="102">
        <v>3.136778E-4</v>
      </c>
      <c r="S46" s="102">
        <v>3.9209720000000001E-4</v>
      </c>
      <c r="T46" s="102" t="s">
        <v>452</v>
      </c>
      <c r="U46" s="102" t="s">
        <v>452</v>
      </c>
      <c r="V46" s="102" t="s">
        <v>452</v>
      </c>
      <c r="W46" s="102">
        <v>7.8419440000000002E-4</v>
      </c>
      <c r="X46" s="102">
        <v>1.7924410000000001E-7</v>
      </c>
      <c r="Y46" s="102">
        <v>8.9622445000000006E-8</v>
      </c>
      <c r="Z46" s="102">
        <v>1.5683888999999999E-7</v>
      </c>
      <c r="AA46" s="102">
        <v>3.5848899000000002E-7</v>
      </c>
      <c r="AB46" s="102">
        <v>7.8419442999999996E-7</v>
      </c>
      <c r="AC46" s="102">
        <v>7.4256899999999997E-5</v>
      </c>
      <c r="AD46" s="102">
        <v>3.1432900000000002E-5</v>
      </c>
      <c r="AE46" s="103"/>
      <c r="AF46" s="104">
        <v>337.98779889999997</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2.3671162251000002</v>
      </c>
      <c r="F47" s="102">
        <v>0.10880697239999999</v>
      </c>
      <c r="G47" s="102">
        <v>6.8518836499999999E-2</v>
      </c>
      <c r="H47" s="102">
        <v>1.7342130000000001E-4</v>
      </c>
      <c r="I47" s="102">
        <v>6.2665785500000001E-2</v>
      </c>
      <c r="J47" s="102">
        <v>6.5806332499999995E-2</v>
      </c>
      <c r="K47" s="102">
        <v>6.5806332499999995E-2</v>
      </c>
      <c r="L47" s="102">
        <v>2.5313433600000001E-2</v>
      </c>
      <c r="M47" s="102">
        <v>0.24357238749999999</v>
      </c>
      <c r="N47" s="102">
        <v>1.21573069E-2</v>
      </c>
      <c r="O47" s="102">
        <v>6.1487399999999995E-4</v>
      </c>
      <c r="P47" s="102">
        <v>2.6060876999999998E-3</v>
      </c>
      <c r="Q47" s="102">
        <v>3.0743698999999998E-3</v>
      </c>
      <c r="R47" s="102">
        <v>2.6786688999999998E-3</v>
      </c>
      <c r="S47" s="102">
        <v>4.8994748999999999E-3</v>
      </c>
      <c r="T47" s="102" t="s">
        <v>452</v>
      </c>
      <c r="U47" s="102" t="s">
        <v>452</v>
      </c>
      <c r="V47" s="102" t="s">
        <v>452</v>
      </c>
      <c r="W47" s="102">
        <v>0.15965836759999999</v>
      </c>
      <c r="X47" s="102">
        <v>3.9340110000000002E-4</v>
      </c>
      <c r="Y47" s="102">
        <v>1.3376149000000001E-3</v>
      </c>
      <c r="Z47" s="102">
        <v>5.8262929999999997E-4</v>
      </c>
      <c r="AA47" s="102">
        <v>2.2420643999999999E-3</v>
      </c>
      <c r="AB47" s="102">
        <v>4.5557096999999996E-3</v>
      </c>
      <c r="AC47" s="102">
        <v>3.1689421000000001E-3</v>
      </c>
      <c r="AD47" s="102">
        <v>1.52949752E-2</v>
      </c>
      <c r="AE47" s="103"/>
      <c r="AF47" s="104">
        <v>2650.1659239000001</v>
      </c>
      <c r="AG47" s="104" t="s">
        <v>241</v>
      </c>
      <c r="AH47" s="104" t="s">
        <v>241</v>
      </c>
      <c r="AI47" s="104">
        <v>3.6666486300000002E-2</v>
      </c>
      <c r="AJ47" s="104" t="s">
        <v>241</v>
      </c>
      <c r="AK47" s="104" t="s">
        <v>241</v>
      </c>
      <c r="AL47" s="105" t="s">
        <v>50</v>
      </c>
    </row>
    <row r="48" spans="1:38" s="6" customFormat="1" ht="24.75" customHeight="1" thickBot="1" x14ac:dyDescent="0.3">
      <c r="A48" s="99" t="s">
        <v>128</v>
      </c>
      <c r="B48" s="99" t="s">
        <v>129</v>
      </c>
      <c r="C48" s="100" t="s">
        <v>130</v>
      </c>
      <c r="D48" s="101"/>
      <c r="E48" s="102" t="s">
        <v>241</v>
      </c>
      <c r="F48" s="102">
        <v>0.81797560000000002</v>
      </c>
      <c r="G48" s="102" t="s">
        <v>241</v>
      </c>
      <c r="H48" s="102" t="s">
        <v>241</v>
      </c>
      <c r="I48" s="102">
        <v>1.778155E-2</v>
      </c>
      <c r="J48" s="102">
        <v>0.14936501999999999</v>
      </c>
      <c r="K48" s="102">
        <v>0.31651159000000001</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3.5563099999999999</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39.459244288000001</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111.43149819999999</v>
      </c>
      <c r="AL51" s="105" t="s">
        <v>389</v>
      </c>
    </row>
    <row r="52" spans="1:38" s="6" customFormat="1" ht="24.75" customHeight="1" thickBot="1" x14ac:dyDescent="0.3">
      <c r="A52" s="99" t="s">
        <v>128</v>
      </c>
      <c r="B52" s="106" t="s">
        <v>140</v>
      </c>
      <c r="C52" s="109" t="s">
        <v>141</v>
      </c>
      <c r="D52" s="111"/>
      <c r="E52" s="102">
        <v>0.92589999999999995</v>
      </c>
      <c r="F52" s="102">
        <v>0.96774235890000004</v>
      </c>
      <c r="G52" s="102">
        <v>0.878</v>
      </c>
      <c r="H52" s="102" t="s">
        <v>241</v>
      </c>
      <c r="I52" s="102">
        <v>6.3E-2</v>
      </c>
      <c r="J52" s="102">
        <v>6.3E-2</v>
      </c>
      <c r="K52" s="102">
        <v>6.3E-2</v>
      </c>
      <c r="L52" s="102">
        <v>1.008E-4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13.028413</v>
      </c>
      <c r="AL52" s="105" t="s">
        <v>142</v>
      </c>
    </row>
    <row r="53" spans="1:38" s="6" customFormat="1" ht="24.75" customHeight="1" thickBot="1" x14ac:dyDescent="0.3">
      <c r="A53" s="99" t="s">
        <v>128</v>
      </c>
      <c r="B53" s="106" t="s">
        <v>143</v>
      </c>
      <c r="C53" s="109" t="s">
        <v>144</v>
      </c>
      <c r="D53" s="111"/>
      <c r="E53" s="102" t="s">
        <v>241</v>
      </c>
      <c r="F53" s="102">
        <v>2.7883368850000001</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1.3532649999999999</v>
      </c>
      <c r="AL53" s="105" t="s">
        <v>145</v>
      </c>
    </row>
    <row r="54" spans="1:38" s="6" customFormat="1" ht="23.5" thickBot="1" x14ac:dyDescent="0.3">
      <c r="A54" s="99" t="s">
        <v>128</v>
      </c>
      <c r="B54" s="106" t="s">
        <v>146</v>
      </c>
      <c r="C54" s="109" t="s">
        <v>147</v>
      </c>
      <c r="D54" s="111"/>
      <c r="E54" s="102" t="s">
        <v>241</v>
      </c>
      <c r="F54" s="102">
        <v>0.68953006859999999</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1.3280114119999999</v>
      </c>
      <c r="F55" s="102">
        <v>10.269400562</v>
      </c>
      <c r="G55" s="102">
        <v>2.15769629E-2</v>
      </c>
      <c r="H55" s="102" t="s">
        <v>452</v>
      </c>
      <c r="I55" s="102">
        <v>0.91784787280000002</v>
      </c>
      <c r="J55" s="102">
        <v>0.97031774339999999</v>
      </c>
      <c r="K55" s="102">
        <v>0.99480357509999995</v>
      </c>
      <c r="L55" s="102">
        <v>0.70210279909999995</v>
      </c>
      <c r="M55" s="102">
        <v>1.5578075718</v>
      </c>
      <c r="N55" s="102">
        <v>2.374942E-4</v>
      </c>
      <c r="O55" s="102">
        <v>1.6149605999999999E-3</v>
      </c>
      <c r="P55" s="102">
        <v>9.499768E-4</v>
      </c>
      <c r="Q55" s="102">
        <v>3.688097E-3</v>
      </c>
      <c r="R55" s="102">
        <v>2.0381588400000001E-2</v>
      </c>
      <c r="S55" s="102">
        <v>1.55288293E-2</v>
      </c>
      <c r="T55" s="102" t="s">
        <v>452</v>
      </c>
      <c r="U55" s="102" t="s">
        <v>452</v>
      </c>
      <c r="V55" s="102" t="s">
        <v>452</v>
      </c>
      <c r="W55" s="102">
        <v>0.11745884149999999</v>
      </c>
      <c r="X55" s="102">
        <v>2.3156999999999999E-5</v>
      </c>
      <c r="Y55" s="102">
        <v>1.7184413999999999E-3</v>
      </c>
      <c r="Z55" s="102">
        <v>2.17745E-5</v>
      </c>
      <c r="AA55" s="102">
        <v>2.17745E-5</v>
      </c>
      <c r="AB55" s="102">
        <v>1.7851473000000001E-3</v>
      </c>
      <c r="AC55" s="102" t="s">
        <v>241</v>
      </c>
      <c r="AD55" s="102">
        <v>1.53912</v>
      </c>
      <c r="AE55" s="103"/>
      <c r="AF55" s="104">
        <v>981.118875</v>
      </c>
      <c r="AG55" s="104" t="s">
        <v>241</v>
      </c>
      <c r="AH55" s="104">
        <v>37488.321615000001</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0.62905</v>
      </c>
      <c r="H57" s="102" t="s">
        <v>241</v>
      </c>
      <c r="I57" s="102">
        <v>3.6450000000000003E-2</v>
      </c>
      <c r="J57" s="102">
        <v>6.5610000000000002E-2</v>
      </c>
      <c r="K57" s="102">
        <v>7.2900000000000006E-2</v>
      </c>
      <c r="L57" s="102">
        <v>1.0935000000000001E-3</v>
      </c>
      <c r="M57" s="102" t="s">
        <v>241</v>
      </c>
      <c r="N57" s="102">
        <v>5.5999999999999999E-3</v>
      </c>
      <c r="O57" s="102">
        <v>3.2000000000000003E-4</v>
      </c>
      <c r="P57" s="102">
        <v>1.8800000000000001E-2</v>
      </c>
      <c r="Q57" s="102">
        <v>5.1000000000000004E-4</v>
      </c>
      <c r="R57" s="102">
        <v>0.18509999999999999</v>
      </c>
      <c r="S57" s="102">
        <v>1.21E-2</v>
      </c>
      <c r="T57" s="102" t="s">
        <v>452</v>
      </c>
      <c r="U57" s="102" t="s">
        <v>452</v>
      </c>
      <c r="V57" s="102" t="s">
        <v>452</v>
      </c>
      <c r="W57" s="102">
        <v>0.12690000000000001</v>
      </c>
      <c r="X57" s="102" t="s">
        <v>241</v>
      </c>
      <c r="Y57" s="102" t="s">
        <v>241</v>
      </c>
      <c r="Z57" s="102" t="s">
        <v>241</v>
      </c>
      <c r="AA57" s="102" t="s">
        <v>241</v>
      </c>
      <c r="AB57" s="102" t="s">
        <v>241</v>
      </c>
      <c r="AC57" s="102">
        <v>7.0563309999999999E-3</v>
      </c>
      <c r="AD57" s="102" t="s">
        <v>241</v>
      </c>
      <c r="AE57" s="103"/>
      <c r="AF57" s="104" t="s">
        <v>241</v>
      </c>
      <c r="AG57" s="104" t="s">
        <v>241</v>
      </c>
      <c r="AH57" s="104" t="s">
        <v>241</v>
      </c>
      <c r="AI57" s="104" t="s">
        <v>241</v>
      </c>
      <c r="AJ57" s="104" t="s">
        <v>241</v>
      </c>
      <c r="AK57" s="104">
        <v>1533.9849999999999</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2.1395E-4</v>
      </c>
      <c r="J58" s="102">
        <v>1.06975E-3</v>
      </c>
      <c r="K58" s="102">
        <v>2.7499999999999998E-3</v>
      </c>
      <c r="L58" s="102">
        <v>9.9000000000000005E-7</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2.7044329E-3</v>
      </c>
      <c r="AD58" s="102" t="s">
        <v>241</v>
      </c>
      <c r="AE58" s="103"/>
      <c r="AF58" s="104" t="s">
        <v>241</v>
      </c>
      <c r="AG58" s="104" t="s">
        <v>241</v>
      </c>
      <c r="AH58" s="104" t="s">
        <v>241</v>
      </c>
      <c r="AI58" s="104" t="s">
        <v>241</v>
      </c>
      <c r="AJ58" s="104" t="s">
        <v>241</v>
      </c>
      <c r="AK58" s="104">
        <v>189.00690420000001</v>
      </c>
      <c r="AL58" s="105" t="s">
        <v>160</v>
      </c>
    </row>
    <row r="59" spans="1:38" s="6" customFormat="1" ht="24.75" customHeight="1" thickBot="1" x14ac:dyDescent="0.3">
      <c r="A59" s="99" t="s">
        <v>55</v>
      </c>
      <c r="B59" s="112" t="s">
        <v>161</v>
      </c>
      <c r="C59" s="100" t="s">
        <v>162</v>
      </c>
      <c r="D59" s="101"/>
      <c r="E59" s="102">
        <v>4.1995999999999999E-2</v>
      </c>
      <c r="F59" s="102" t="s">
        <v>452</v>
      </c>
      <c r="G59" s="102" t="s">
        <v>452</v>
      </c>
      <c r="H59" s="102">
        <v>7.1499999999999994E-2</v>
      </c>
      <c r="I59" s="102">
        <v>4.1112000000000003E-2</v>
      </c>
      <c r="J59" s="102">
        <v>4.6251E-2</v>
      </c>
      <c r="K59" s="102">
        <v>5.1389999999999998E-2</v>
      </c>
      <c r="L59" s="102">
        <v>2.46672E-5</v>
      </c>
      <c r="M59" s="102" t="s">
        <v>452</v>
      </c>
      <c r="N59" s="102">
        <v>8.9999999999999998E-4</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2.50695E-3</v>
      </c>
      <c r="J60" s="102">
        <v>2.4568110000000001E-2</v>
      </c>
      <c r="K60" s="102">
        <v>5.0139000000000003E-2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0.248176539</v>
      </c>
      <c r="J61" s="102">
        <v>2.4817653850000001</v>
      </c>
      <c r="K61" s="102">
        <v>8.2349456940000003</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832.01649999999995</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3.0100000000000001E-3</v>
      </c>
      <c r="H63" s="102">
        <v>0.1013</v>
      </c>
      <c r="I63" s="102">
        <v>0.39805449999999998</v>
      </c>
      <c r="J63" s="102">
        <v>3.5375545000000002</v>
      </c>
      <c r="K63" s="102">
        <v>7.1373249999999997</v>
      </c>
      <c r="L63" s="102">
        <v>9.8255349999999998E-3</v>
      </c>
      <c r="M63" s="102" t="s">
        <v>452</v>
      </c>
      <c r="N63" s="102">
        <v>4.2399999999999998E-3</v>
      </c>
      <c r="O63" s="102">
        <v>6.0000000000000002E-5</v>
      </c>
      <c r="P63" s="102">
        <v>9.6799999999999994E-3</v>
      </c>
      <c r="Q63" s="102">
        <v>1.73E-3</v>
      </c>
      <c r="R63" s="102">
        <v>4.802E-2</v>
      </c>
      <c r="S63" s="102" t="s">
        <v>452</v>
      </c>
      <c r="T63" s="102" t="s">
        <v>452</v>
      </c>
      <c r="U63" s="102" t="s">
        <v>452</v>
      </c>
      <c r="V63" s="102" t="s">
        <v>452</v>
      </c>
      <c r="W63" s="102" t="s">
        <v>452</v>
      </c>
      <c r="X63" s="102" t="s">
        <v>452</v>
      </c>
      <c r="Y63" s="102" t="s">
        <v>452</v>
      </c>
      <c r="Z63" s="102" t="s">
        <v>452</v>
      </c>
      <c r="AA63" s="102" t="s">
        <v>452</v>
      </c>
      <c r="AB63" s="102" t="s">
        <v>452</v>
      </c>
      <c r="AC63" s="102" t="s">
        <v>452</v>
      </c>
      <c r="AD63" s="102">
        <v>1.30432828E-2</v>
      </c>
      <c r="AE63" s="103"/>
      <c r="AF63" s="104" t="s">
        <v>241</v>
      </c>
      <c r="AG63" s="104" t="s">
        <v>241</v>
      </c>
      <c r="AH63" s="104" t="s">
        <v>241</v>
      </c>
      <c r="AI63" s="104" t="s">
        <v>241</v>
      </c>
      <c r="AJ63" s="104" t="s">
        <v>241</v>
      </c>
      <c r="AK63" s="104">
        <v>69030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2.3693339999999998E-3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394.899</v>
      </c>
      <c r="AL64" s="105" t="s">
        <v>177</v>
      </c>
    </row>
    <row r="65" spans="1:38" s="6" customFormat="1" ht="24.75" customHeight="1" thickBot="1" x14ac:dyDescent="0.3">
      <c r="A65" s="99" t="s">
        <v>55</v>
      </c>
      <c r="B65" s="106" t="s">
        <v>178</v>
      </c>
      <c r="C65" s="100" t="s">
        <v>179</v>
      </c>
      <c r="D65" s="101"/>
      <c r="E65" s="102">
        <v>0.88759999999999994</v>
      </c>
      <c r="F65" s="102" t="s">
        <v>241</v>
      </c>
      <c r="G65" s="102" t="s">
        <v>241</v>
      </c>
      <c r="H65" s="102">
        <v>0.42048000000000002</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1565.211</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0.31194719999999998</v>
      </c>
      <c r="G67" s="102">
        <v>0.99339999999999995</v>
      </c>
      <c r="H67" s="102" t="s">
        <v>241</v>
      </c>
      <c r="I67" s="102">
        <v>0.18103</v>
      </c>
      <c r="J67" s="102">
        <v>0.18103</v>
      </c>
      <c r="K67" s="102">
        <v>0.18103</v>
      </c>
      <c r="L67" s="102">
        <v>3.2585399999999999E-3</v>
      </c>
      <c r="M67" s="102">
        <v>14.1052</v>
      </c>
      <c r="N67" s="102">
        <v>0.11408</v>
      </c>
      <c r="O67" s="102">
        <v>2.827E-2</v>
      </c>
      <c r="P67" s="102">
        <v>1.493E-3</v>
      </c>
      <c r="Q67" s="102">
        <v>2.419E-2</v>
      </c>
      <c r="R67" s="102">
        <v>4.5400000000000003E-2</v>
      </c>
      <c r="S67" s="102">
        <v>0.12212000000000001</v>
      </c>
      <c r="T67" s="102" t="s">
        <v>452</v>
      </c>
      <c r="U67" s="102" t="s">
        <v>452</v>
      </c>
      <c r="V67" s="102" t="s">
        <v>452</v>
      </c>
      <c r="W67" s="102" t="s">
        <v>452</v>
      </c>
      <c r="X67" s="102">
        <v>1.3050000000000001E-2</v>
      </c>
      <c r="Y67" s="102">
        <v>2.93625E-2</v>
      </c>
      <c r="Z67" s="102">
        <v>1.6312500000000001E-2</v>
      </c>
      <c r="AA67" s="102">
        <v>6.5250000000000004E-3</v>
      </c>
      <c r="AB67" s="102">
        <v>6.5250000000000002E-2</v>
      </c>
      <c r="AC67" s="102" t="s">
        <v>452</v>
      </c>
      <c r="AD67" s="102" t="s">
        <v>452</v>
      </c>
      <c r="AE67" s="103"/>
      <c r="AF67" s="104" t="s">
        <v>241</v>
      </c>
      <c r="AG67" s="104" t="s">
        <v>241</v>
      </c>
      <c r="AH67" s="104" t="s">
        <v>241</v>
      </c>
      <c r="AI67" s="104" t="s">
        <v>241</v>
      </c>
      <c r="AJ67" s="104" t="s">
        <v>241</v>
      </c>
      <c r="AK67" s="104">
        <v>28.884</v>
      </c>
      <c r="AL67" s="105" t="s">
        <v>186</v>
      </c>
    </row>
    <row r="68" spans="1:38" s="6" customFormat="1" ht="24.75" customHeight="1" thickBot="1" x14ac:dyDescent="0.3">
      <c r="A68" s="99" t="s">
        <v>55</v>
      </c>
      <c r="B68" s="106" t="s">
        <v>187</v>
      </c>
      <c r="C68" s="100" t="s">
        <v>188</v>
      </c>
      <c r="D68" s="101"/>
      <c r="E68" s="102">
        <v>0.44970120000000002</v>
      </c>
      <c r="F68" s="102" t="s">
        <v>452</v>
      </c>
      <c r="G68" s="102">
        <v>1.2421E-2</v>
      </c>
      <c r="H68" s="102" t="s">
        <v>452</v>
      </c>
      <c r="I68" s="102">
        <v>8.3987999999999993E-2</v>
      </c>
      <c r="J68" s="102">
        <v>8.3987999999999993E-2</v>
      </c>
      <c r="K68" s="102">
        <v>8.3987999999999993E-2</v>
      </c>
      <c r="L68" s="102">
        <v>1.511784E-3</v>
      </c>
      <c r="M68" s="102" t="s">
        <v>452</v>
      </c>
      <c r="N68" s="102">
        <v>0.18944</v>
      </c>
      <c r="O68" s="102">
        <v>4.3E-3</v>
      </c>
      <c r="P68" s="102">
        <v>4.1000000000000003E-3</v>
      </c>
      <c r="Q68" s="102">
        <v>1.2999999999999999E-3</v>
      </c>
      <c r="R68" s="102">
        <v>2.92E-2</v>
      </c>
      <c r="S68" s="102">
        <v>1.1299999999999999E-2</v>
      </c>
      <c r="T68" s="102" t="s">
        <v>452</v>
      </c>
      <c r="U68" s="102" t="s">
        <v>452</v>
      </c>
      <c r="V68" s="102" t="s">
        <v>452</v>
      </c>
      <c r="W68" s="102">
        <v>6.0000000000000001E-3</v>
      </c>
      <c r="X68" s="102">
        <v>3.2400000000000001E-4</v>
      </c>
      <c r="Y68" s="102">
        <v>7.2900000000000005E-4</v>
      </c>
      <c r="Z68" s="102">
        <v>4.0499999999999998E-4</v>
      </c>
      <c r="AA68" s="102">
        <v>1.6200000000000001E-4</v>
      </c>
      <c r="AB68" s="102">
        <v>1.6199999999999999E-3</v>
      </c>
      <c r="AC68" s="102" t="s">
        <v>241</v>
      </c>
      <c r="AD68" s="102">
        <v>0.1</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0.10445999929999999</v>
      </c>
      <c r="F70" s="102">
        <v>0.38874419939999999</v>
      </c>
      <c r="G70" s="102" t="s">
        <v>452</v>
      </c>
      <c r="H70" s="102">
        <v>2.8E-3</v>
      </c>
      <c r="I70" s="102">
        <v>0.3177062195</v>
      </c>
      <c r="J70" s="102">
        <v>0.42177123550000001</v>
      </c>
      <c r="K70" s="102">
        <v>0.52732299549999995</v>
      </c>
      <c r="L70" s="102">
        <v>1.1217256700000001E-2</v>
      </c>
      <c r="M70" s="102">
        <v>1.1943E-2</v>
      </c>
      <c r="N70" s="102">
        <v>6.5990500000000005E-5</v>
      </c>
      <c r="O70" s="102">
        <v>3.5535399999999999E-5</v>
      </c>
      <c r="P70" s="102">
        <v>7.9619999999999993E-6</v>
      </c>
      <c r="Q70" s="102">
        <v>1.2648339999999999E-4</v>
      </c>
      <c r="R70" s="102">
        <v>9.2530300000000004E-4</v>
      </c>
      <c r="S70" s="102">
        <v>2.3930879999999998E-3</v>
      </c>
      <c r="T70" s="102" t="s">
        <v>452</v>
      </c>
      <c r="U70" s="102" t="s">
        <v>452</v>
      </c>
      <c r="V70" s="102" t="s">
        <v>452</v>
      </c>
      <c r="W70" s="102">
        <v>2.2398100000000001E-2</v>
      </c>
      <c r="X70" s="102">
        <v>9.7508280000000007E-7</v>
      </c>
      <c r="Y70" s="102">
        <v>1.6590961E-6</v>
      </c>
      <c r="Z70" s="102">
        <v>9.1686890000000001E-7</v>
      </c>
      <c r="AA70" s="102">
        <v>9.1686890000000001E-7</v>
      </c>
      <c r="AB70" s="102">
        <v>4.4679167E-6</v>
      </c>
      <c r="AC70" s="102">
        <v>3.7100000000000002E-3</v>
      </c>
      <c r="AD70" s="102">
        <v>1.6692650000000001E-3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2.5140564000000001E-2</v>
      </c>
      <c r="G72" s="102" t="s">
        <v>452</v>
      </c>
      <c r="H72" s="102" t="s">
        <v>452</v>
      </c>
      <c r="I72" s="102">
        <v>6.4496675000000003E-2</v>
      </c>
      <c r="J72" s="102">
        <v>7.3731500000000005E-2</v>
      </c>
      <c r="K72" s="102">
        <v>9.9082000000000003E-2</v>
      </c>
      <c r="L72" s="102">
        <v>4.9540999999999999E-5</v>
      </c>
      <c r="M72" s="102">
        <v>0.92910780000000004</v>
      </c>
      <c r="N72" s="102">
        <v>1.9298</v>
      </c>
      <c r="O72" s="102">
        <v>4.8000000000000001E-2</v>
      </c>
      <c r="P72" s="102">
        <v>8.3000000000000004E-2</v>
      </c>
      <c r="Q72" s="102">
        <v>4.0000000000000001E-3</v>
      </c>
      <c r="R72" s="102">
        <v>0.14199999999999999</v>
      </c>
      <c r="S72" s="102">
        <v>0.253</v>
      </c>
      <c r="T72" s="102" t="s">
        <v>452</v>
      </c>
      <c r="U72" s="102" t="s">
        <v>452</v>
      </c>
      <c r="V72" s="102" t="s">
        <v>452</v>
      </c>
      <c r="W72" s="102">
        <v>0.12</v>
      </c>
      <c r="X72" s="102">
        <v>2.4E-2</v>
      </c>
      <c r="Y72" s="102">
        <v>5.3999999999999999E-2</v>
      </c>
      <c r="Z72" s="102">
        <v>0.03</v>
      </c>
      <c r="AA72" s="102">
        <v>1.2E-2</v>
      </c>
      <c r="AB72" s="102">
        <v>0.12</v>
      </c>
      <c r="AC72" s="102">
        <v>1.6396020000000001E-2</v>
      </c>
      <c r="AD72" s="102">
        <v>2.9179241500000001E-2</v>
      </c>
      <c r="AE72" s="103"/>
      <c r="AF72" s="104" t="s">
        <v>241</v>
      </c>
      <c r="AG72" s="104" t="s">
        <v>241</v>
      </c>
      <c r="AH72" s="104" t="s">
        <v>241</v>
      </c>
      <c r="AI72" s="104" t="s">
        <v>241</v>
      </c>
      <c r="AJ72" s="104" t="s">
        <v>241</v>
      </c>
      <c r="AK72" s="104">
        <v>546.53399999999999</v>
      </c>
      <c r="AL72" s="105" t="s">
        <v>199</v>
      </c>
    </row>
    <row r="73" spans="1:38" s="6" customFormat="1" ht="24.75" customHeight="1" thickBot="1" x14ac:dyDescent="0.3">
      <c r="A73" s="99" t="s">
        <v>55</v>
      </c>
      <c r="B73" s="99" t="s">
        <v>200</v>
      </c>
      <c r="C73" s="100" t="s">
        <v>201</v>
      </c>
      <c r="D73" s="101"/>
      <c r="E73" s="102">
        <v>9.2528000000000006</v>
      </c>
      <c r="F73" s="102">
        <v>1.2310227</v>
      </c>
      <c r="G73" s="102">
        <v>5.8773</v>
      </c>
      <c r="H73" s="102" t="s">
        <v>452</v>
      </c>
      <c r="I73" s="102">
        <v>2.4414699999999998</v>
      </c>
      <c r="J73" s="102">
        <v>2.4414699999999998</v>
      </c>
      <c r="K73" s="102">
        <v>2.4414699999999998</v>
      </c>
      <c r="L73" s="102">
        <v>8.4124365000000003E-3</v>
      </c>
      <c r="M73" s="102" t="s">
        <v>452</v>
      </c>
      <c r="N73" s="102">
        <v>0.49874499999999999</v>
      </c>
      <c r="O73" s="102">
        <v>2.0660999999999999E-2</v>
      </c>
      <c r="P73" s="102">
        <v>3.8184999999999997E-2</v>
      </c>
      <c r="Q73" s="102">
        <v>0.14066000000000001</v>
      </c>
      <c r="R73" s="102">
        <v>0.12146700000000001</v>
      </c>
      <c r="S73" s="102">
        <v>0.26800000000000002</v>
      </c>
      <c r="T73" s="102" t="s">
        <v>452</v>
      </c>
      <c r="U73" s="102" t="s">
        <v>452</v>
      </c>
      <c r="V73" s="102" t="s">
        <v>452</v>
      </c>
      <c r="W73" s="102">
        <v>1.1696736000000001</v>
      </c>
      <c r="X73" s="102">
        <v>2.8500000000000001E-2</v>
      </c>
      <c r="Y73" s="102">
        <v>6.4125000000000001E-2</v>
      </c>
      <c r="Z73" s="102">
        <v>3.5624999999999997E-2</v>
      </c>
      <c r="AA73" s="102">
        <v>1.4250000000000001E-2</v>
      </c>
      <c r="AB73" s="102">
        <v>0.14249999999999999</v>
      </c>
      <c r="AC73" s="102" t="s">
        <v>241</v>
      </c>
      <c r="AD73" s="102">
        <v>6.5918879999999995E-4</v>
      </c>
      <c r="AE73" s="103"/>
      <c r="AF73" s="104" t="s">
        <v>241</v>
      </c>
      <c r="AG73" s="104" t="s">
        <v>241</v>
      </c>
      <c r="AH73" s="104" t="s">
        <v>241</v>
      </c>
      <c r="AI73" s="104" t="s">
        <v>241</v>
      </c>
      <c r="AJ73" s="104" t="s">
        <v>241</v>
      </c>
      <c r="AK73" s="104">
        <v>886.60500000000002</v>
      </c>
      <c r="AL73" s="105" t="s">
        <v>392</v>
      </c>
    </row>
    <row r="74" spans="1:38" s="6" customFormat="1" ht="24.75" customHeight="1" thickBot="1" x14ac:dyDescent="0.3">
      <c r="A74" s="99" t="s">
        <v>55</v>
      </c>
      <c r="B74" s="99" t="s">
        <v>202</v>
      </c>
      <c r="C74" s="100" t="s">
        <v>203</v>
      </c>
      <c r="D74" s="101"/>
      <c r="E74" s="102">
        <v>0.97237552999999999</v>
      </c>
      <c r="F74" s="102" t="s">
        <v>452</v>
      </c>
      <c r="G74" s="102">
        <v>1.455335</v>
      </c>
      <c r="H74" s="102" t="s">
        <v>452</v>
      </c>
      <c r="I74" s="102">
        <v>1.1110211000000001</v>
      </c>
      <c r="J74" s="102">
        <v>1.3861042800000001</v>
      </c>
      <c r="K74" s="102">
        <v>1.6669099999999999</v>
      </c>
      <c r="L74" s="102">
        <v>2.5536689599999999E-2</v>
      </c>
      <c r="M74" s="102">
        <v>164.34515999999999</v>
      </c>
      <c r="N74" s="102">
        <v>0.22706299999999999</v>
      </c>
      <c r="O74" s="102">
        <v>4.3656E-2</v>
      </c>
      <c r="P74" s="102">
        <v>2.7999999999999998E-4</v>
      </c>
      <c r="Q74" s="102">
        <v>0.17349500000000001</v>
      </c>
      <c r="R74" s="102">
        <v>4.3257999999999998E-2</v>
      </c>
      <c r="S74" s="102">
        <v>0.61313200000000001</v>
      </c>
      <c r="T74" s="102" t="s">
        <v>452</v>
      </c>
      <c r="U74" s="102" t="s">
        <v>452</v>
      </c>
      <c r="V74" s="102" t="s">
        <v>452</v>
      </c>
      <c r="W74" s="102">
        <v>1.1762074976000001</v>
      </c>
      <c r="X74" s="102">
        <v>1.461975</v>
      </c>
      <c r="Y74" s="102">
        <v>3.2814749999999999</v>
      </c>
      <c r="Z74" s="102">
        <v>1.8258749999999999</v>
      </c>
      <c r="AA74" s="102">
        <v>0.73417500000000002</v>
      </c>
      <c r="AB74" s="102">
        <v>7.3034999999999997</v>
      </c>
      <c r="AC74" s="102">
        <v>0.1237336737</v>
      </c>
      <c r="AD74" s="102">
        <v>4.0252525599999998E-2</v>
      </c>
      <c r="AE74" s="103"/>
      <c r="AF74" s="104" t="s">
        <v>241</v>
      </c>
      <c r="AG74" s="104" t="s">
        <v>241</v>
      </c>
      <c r="AH74" s="104" t="s">
        <v>241</v>
      </c>
      <c r="AI74" s="104" t="s">
        <v>241</v>
      </c>
      <c r="AJ74" s="104" t="s">
        <v>241</v>
      </c>
      <c r="AK74" s="104">
        <v>1369.5429999999999</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2.9790000000000001E-2</v>
      </c>
      <c r="H77" s="102" t="s">
        <v>452</v>
      </c>
      <c r="I77" s="102">
        <v>6.7999999999999996E-3</v>
      </c>
      <c r="J77" s="102">
        <v>7.6499999999999997E-3</v>
      </c>
      <c r="K77" s="102">
        <v>8.5000000000000006E-3</v>
      </c>
      <c r="L77" s="102" t="s">
        <v>452</v>
      </c>
      <c r="M77" s="102" t="s">
        <v>452</v>
      </c>
      <c r="N77" s="102">
        <v>1.78E-2</v>
      </c>
      <c r="O77" s="102">
        <v>1.3100000000000001E-2</v>
      </c>
      <c r="P77" s="102">
        <v>1.6900000000000001E-3</v>
      </c>
      <c r="Q77" s="102">
        <v>6.4799999999999996E-3</v>
      </c>
      <c r="R77" s="102">
        <v>1.7799999999999999E-3</v>
      </c>
      <c r="S77" s="102">
        <v>7.7999999999999996E-3</v>
      </c>
      <c r="T77" s="102" t="s">
        <v>452</v>
      </c>
      <c r="U77" s="102" t="s">
        <v>452</v>
      </c>
      <c r="V77" s="102" t="s">
        <v>452</v>
      </c>
      <c r="W77" s="102">
        <v>0.72734500000000002</v>
      </c>
      <c r="X77" s="102" t="s">
        <v>452</v>
      </c>
      <c r="Y77" s="102" t="s">
        <v>452</v>
      </c>
      <c r="Z77" s="102" t="s">
        <v>452</v>
      </c>
      <c r="AA77" s="102" t="s">
        <v>452</v>
      </c>
      <c r="AB77" s="102" t="s">
        <v>452</v>
      </c>
      <c r="AC77" s="102" t="s">
        <v>452</v>
      </c>
      <c r="AD77" s="102">
        <v>2.9093800000000003E-4</v>
      </c>
      <c r="AE77" s="103"/>
      <c r="AF77" s="104" t="s">
        <v>241</v>
      </c>
      <c r="AG77" s="104" t="s">
        <v>241</v>
      </c>
      <c r="AH77" s="104" t="s">
        <v>241</v>
      </c>
      <c r="AI77" s="104" t="s">
        <v>241</v>
      </c>
      <c r="AJ77" s="104" t="s">
        <v>241</v>
      </c>
      <c r="AK77" s="104">
        <v>145.46899999999999</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1.187E-2</v>
      </c>
      <c r="F79" s="102" t="s">
        <v>452</v>
      </c>
      <c r="G79" s="102">
        <v>0.14043</v>
      </c>
      <c r="H79" s="102">
        <v>1.0300000000000001E-3</v>
      </c>
      <c r="I79" s="102">
        <v>1.67E-3</v>
      </c>
      <c r="J79" s="102">
        <v>1.67E-3</v>
      </c>
      <c r="K79" s="102">
        <v>1.67E-3</v>
      </c>
      <c r="L79" s="102" t="s">
        <v>452</v>
      </c>
      <c r="M79" s="102" t="s">
        <v>452</v>
      </c>
      <c r="N79" s="102" t="s">
        <v>452</v>
      </c>
      <c r="O79" s="102" t="s">
        <v>452</v>
      </c>
      <c r="P79" s="102" t="s">
        <v>452</v>
      </c>
      <c r="Q79" s="102" t="s">
        <v>452</v>
      </c>
      <c r="R79" s="102" t="s">
        <v>452</v>
      </c>
      <c r="S79" s="102">
        <v>2.1379999999999999</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88.74</v>
      </c>
      <c r="AL79" s="105" t="s">
        <v>219</v>
      </c>
    </row>
    <row r="80" spans="1:38" s="6" customFormat="1" ht="24.75" customHeight="1" thickBot="1" x14ac:dyDescent="0.3">
      <c r="A80" s="99" t="s">
        <v>55</v>
      </c>
      <c r="B80" s="106" t="s">
        <v>220</v>
      </c>
      <c r="C80" s="109" t="s">
        <v>221</v>
      </c>
      <c r="D80" s="101"/>
      <c r="E80" s="102">
        <v>0.22442000000000001</v>
      </c>
      <c r="F80" s="102" t="s">
        <v>241</v>
      </c>
      <c r="G80" s="102">
        <v>0.61460000000000004</v>
      </c>
      <c r="H80" s="102" t="s">
        <v>452</v>
      </c>
      <c r="I80" s="102">
        <v>3.6120000000000002E-3</v>
      </c>
      <c r="J80" s="102">
        <v>8.1480000000000007E-3</v>
      </c>
      <c r="K80" s="102">
        <v>8.3999999999999995E-3</v>
      </c>
      <c r="L80" s="102">
        <v>3.3599999999999998E-4</v>
      </c>
      <c r="M80" s="102" t="s">
        <v>241</v>
      </c>
      <c r="N80" s="102">
        <v>0.16800000000000001</v>
      </c>
      <c r="O80" s="102">
        <v>1.2999999999999999E-3</v>
      </c>
      <c r="P80" s="102">
        <v>5.1999999999999998E-3</v>
      </c>
      <c r="Q80" s="102">
        <v>0.38600000000000001</v>
      </c>
      <c r="R80" s="102" t="s">
        <v>452</v>
      </c>
      <c r="S80" s="102" t="s">
        <v>452</v>
      </c>
      <c r="T80" s="102" t="s">
        <v>452</v>
      </c>
      <c r="U80" s="102" t="s">
        <v>452</v>
      </c>
      <c r="V80" s="102" t="s">
        <v>452</v>
      </c>
      <c r="W80" s="102" t="s">
        <v>241</v>
      </c>
      <c r="X80" s="102">
        <v>2.4791000000000001E-2</v>
      </c>
      <c r="Y80" s="102">
        <v>5.5779750000000003E-2</v>
      </c>
      <c r="Z80" s="102">
        <v>3.0988749999999999E-2</v>
      </c>
      <c r="AA80" s="102">
        <v>1.23955E-2</v>
      </c>
      <c r="AB80" s="102">
        <v>0.123955</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6.4009471119999999</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8.0378841899999998</v>
      </c>
      <c r="AL82" s="105" t="s">
        <v>236</v>
      </c>
    </row>
    <row r="83" spans="1:38" s="6" customFormat="1" ht="24.75" customHeight="1" thickBot="1" x14ac:dyDescent="0.3">
      <c r="A83" s="99" t="s">
        <v>225</v>
      </c>
      <c r="B83" s="115" t="s">
        <v>228</v>
      </c>
      <c r="C83" s="116" t="s">
        <v>229</v>
      </c>
      <c r="D83" s="101"/>
      <c r="E83" s="102" t="s">
        <v>241</v>
      </c>
      <c r="F83" s="102">
        <v>4.5664E-3</v>
      </c>
      <c r="G83" s="102" t="s">
        <v>241</v>
      </c>
      <c r="H83" s="102" t="s">
        <v>241</v>
      </c>
      <c r="I83" s="102">
        <v>2.8539999999999999E-2</v>
      </c>
      <c r="J83" s="102">
        <v>0.57079999999999997</v>
      </c>
      <c r="K83" s="102">
        <v>4.2809999999999997</v>
      </c>
      <c r="L83" s="102">
        <v>1.62678E-3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285.39999999999998</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7.3432997550000003</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9.4915886</v>
      </c>
      <c r="AL85" s="105" t="s">
        <v>236</v>
      </c>
    </row>
    <row r="86" spans="1:38" s="6" customFormat="1" ht="24.75" customHeight="1" thickBot="1" x14ac:dyDescent="0.3">
      <c r="A86" s="99" t="s">
        <v>225</v>
      </c>
      <c r="B86" s="109" t="s">
        <v>234</v>
      </c>
      <c r="C86" s="114" t="s">
        <v>235</v>
      </c>
      <c r="D86" s="101"/>
      <c r="E86" s="102" t="s">
        <v>241</v>
      </c>
      <c r="F86" s="102">
        <v>0.61838207499999998</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2.4735282999999999</v>
      </c>
      <c r="AL86" s="105" t="s">
        <v>236</v>
      </c>
    </row>
    <row r="87" spans="1:38" s="6" customFormat="1" ht="24.75" customHeight="1" thickBot="1" x14ac:dyDescent="0.3">
      <c r="A87" s="99" t="s">
        <v>225</v>
      </c>
      <c r="B87" s="109" t="s">
        <v>237</v>
      </c>
      <c r="C87" s="114" t="s">
        <v>238</v>
      </c>
      <c r="D87" s="101"/>
      <c r="E87" s="102" t="s">
        <v>241</v>
      </c>
      <c r="F87" s="102">
        <v>5.1668499999999999E-2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0.17874000000000001</v>
      </c>
      <c r="AL87" s="105" t="s">
        <v>236</v>
      </c>
    </row>
    <row r="88" spans="1:38" s="6" customFormat="1" ht="24.75" customHeight="1" thickBot="1" x14ac:dyDescent="0.3">
      <c r="A88" s="99" t="s">
        <v>225</v>
      </c>
      <c r="B88" s="109" t="s">
        <v>239</v>
      </c>
      <c r="C88" s="114" t="s">
        <v>240</v>
      </c>
      <c r="D88" s="101"/>
      <c r="E88" s="102" t="s">
        <v>452</v>
      </c>
      <c r="F88" s="102">
        <v>1.354776024</v>
      </c>
      <c r="G88" s="102" t="s">
        <v>452</v>
      </c>
      <c r="H88" s="102">
        <v>1E-3</v>
      </c>
      <c r="I88" s="102" t="s">
        <v>452</v>
      </c>
      <c r="J88" s="102">
        <v>5.8600000000000004E-4</v>
      </c>
      <c r="K88" s="102">
        <v>5.8600000000000004E-4</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0.11854000000000001</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0.39648</v>
      </c>
      <c r="AL89" s="105" t="s">
        <v>236</v>
      </c>
    </row>
    <row r="90" spans="1:38" s="21" customFormat="1" ht="24.75" customHeight="1" thickBot="1" x14ac:dyDescent="0.3">
      <c r="A90" s="99" t="s">
        <v>225</v>
      </c>
      <c r="B90" s="109" t="s">
        <v>244</v>
      </c>
      <c r="C90" s="114" t="s">
        <v>245</v>
      </c>
      <c r="D90" s="101"/>
      <c r="E90" s="102" t="s">
        <v>241</v>
      </c>
      <c r="F90" s="102">
        <v>23.356108831</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6.6787599999999997E-4</v>
      </c>
      <c r="Z90" s="102">
        <v>6.6787599999999997E-4</v>
      </c>
      <c r="AA90" s="102" t="s">
        <v>241</v>
      </c>
      <c r="AB90" s="102">
        <v>1.3357519999999999E-3</v>
      </c>
      <c r="AC90" s="102" t="s">
        <v>241</v>
      </c>
      <c r="AD90" s="102" t="s">
        <v>241</v>
      </c>
      <c r="AE90" s="103"/>
      <c r="AF90" s="104" t="s">
        <v>241</v>
      </c>
      <c r="AG90" s="104" t="s">
        <v>241</v>
      </c>
      <c r="AH90" s="104" t="s">
        <v>241</v>
      </c>
      <c r="AI90" s="104" t="s">
        <v>241</v>
      </c>
      <c r="AJ90" s="104" t="s">
        <v>241</v>
      </c>
      <c r="AK90" s="104">
        <v>266.23519879999998</v>
      </c>
      <c r="AL90" s="105" t="s">
        <v>236</v>
      </c>
    </row>
    <row r="91" spans="1:38" s="6" customFormat="1" ht="24.75" customHeight="1" thickBot="1" x14ac:dyDescent="0.3">
      <c r="A91" s="99" t="s">
        <v>225</v>
      </c>
      <c r="B91" s="106" t="s">
        <v>246</v>
      </c>
      <c r="C91" s="109" t="s">
        <v>247</v>
      </c>
      <c r="D91" s="101"/>
      <c r="E91" s="102">
        <v>1.4587557500000001E-2</v>
      </c>
      <c r="F91" s="102">
        <v>1.9400743099999999E-2</v>
      </c>
      <c r="G91" s="102">
        <v>7.8792615E-3</v>
      </c>
      <c r="H91" s="102">
        <v>1.6634934699999999E-2</v>
      </c>
      <c r="I91" s="102">
        <v>0.29584958239999998</v>
      </c>
      <c r="J91" s="102">
        <v>0.42103069780000002</v>
      </c>
      <c r="K91" s="102">
        <v>0.44688615539999998</v>
      </c>
      <c r="L91" s="102">
        <v>7.2151520000000001E-4</v>
      </c>
      <c r="M91" s="102">
        <v>0.50587775099999999</v>
      </c>
      <c r="N91" s="102">
        <v>2.0042089999999999E-4</v>
      </c>
      <c r="O91" s="102">
        <v>4.2622017999999996E-3</v>
      </c>
      <c r="P91" s="102">
        <v>2.70410622E-2</v>
      </c>
      <c r="Q91" s="102">
        <v>4.1113527999999998E-3</v>
      </c>
      <c r="R91" s="102">
        <v>1.1590172674999999</v>
      </c>
      <c r="S91" s="102">
        <v>4.2119801200000001E-2</v>
      </c>
      <c r="T91" s="102" t="s">
        <v>452</v>
      </c>
      <c r="U91" s="102" t="s">
        <v>452</v>
      </c>
      <c r="V91" s="102" t="s">
        <v>452</v>
      </c>
      <c r="W91" s="102">
        <v>5.2109434000000001E-3</v>
      </c>
      <c r="X91" s="102">
        <v>4.4092600000000001E-4</v>
      </c>
      <c r="Y91" s="102">
        <v>1.803788E-4</v>
      </c>
      <c r="Z91" s="102">
        <v>1.803788E-4</v>
      </c>
      <c r="AA91" s="102">
        <v>1.803788E-4</v>
      </c>
      <c r="AB91" s="102">
        <v>9.8206240000000005E-4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0.88963000000000003</v>
      </c>
      <c r="F92" s="102">
        <v>1.1980008</v>
      </c>
      <c r="G92" s="102">
        <v>0.62170000000000003</v>
      </c>
      <c r="H92" s="102" t="s">
        <v>452</v>
      </c>
      <c r="I92" s="102">
        <v>0.15242</v>
      </c>
      <c r="J92" s="102">
        <v>0.19675999999999999</v>
      </c>
      <c r="K92" s="102">
        <v>0.24110000000000001</v>
      </c>
      <c r="L92" s="102">
        <v>6.8065199999999999E-3</v>
      </c>
      <c r="M92" s="102">
        <v>3.1958410000000002</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1.7287051229999999</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3.3500000000000001E-4</v>
      </c>
      <c r="J94" s="102">
        <v>3.2829999999999999E-3</v>
      </c>
      <c r="K94" s="102">
        <v>6.7000000000000002E-3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0.25358700000000001</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165.06</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1.3327148E-2</v>
      </c>
      <c r="F99" s="102">
        <v>2.790778478</v>
      </c>
      <c r="G99" s="102" t="s">
        <v>241</v>
      </c>
      <c r="H99" s="102">
        <v>4.0775686709999999</v>
      </c>
      <c r="I99" s="102">
        <v>9.78056234E-2</v>
      </c>
      <c r="J99" s="102">
        <v>0.1502866896</v>
      </c>
      <c r="K99" s="102">
        <v>0.32919941539999997</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238.55030099999999</v>
      </c>
      <c r="AL99" s="105" t="s">
        <v>267</v>
      </c>
    </row>
    <row r="100" spans="1:38" s="6" customFormat="1" ht="24.75" customHeight="1" thickBot="1" x14ac:dyDescent="0.3">
      <c r="A100" s="99" t="s">
        <v>264</v>
      </c>
      <c r="B100" s="99" t="s">
        <v>268</v>
      </c>
      <c r="C100" s="100" t="s">
        <v>269</v>
      </c>
      <c r="D100" s="118"/>
      <c r="E100" s="102">
        <v>2.4492236000000001E-2</v>
      </c>
      <c r="F100" s="102">
        <v>3.2624210169999999</v>
      </c>
      <c r="G100" s="102" t="s">
        <v>241</v>
      </c>
      <c r="H100" s="102">
        <v>3.7241027999999998</v>
      </c>
      <c r="I100" s="102">
        <v>0.105978369</v>
      </c>
      <c r="J100" s="102">
        <v>0.159079463</v>
      </c>
      <c r="K100" s="102">
        <v>0.34751031999999998</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593.74249029999999</v>
      </c>
      <c r="AL100" s="105" t="s">
        <v>267</v>
      </c>
    </row>
    <row r="101" spans="1:38" s="6" customFormat="1" ht="24.75" customHeight="1" thickBot="1" x14ac:dyDescent="0.3">
      <c r="A101" s="99" t="s">
        <v>264</v>
      </c>
      <c r="B101" s="99" t="s">
        <v>270</v>
      </c>
      <c r="C101" s="100" t="s">
        <v>271</v>
      </c>
      <c r="D101" s="118"/>
      <c r="E101" s="102">
        <v>2.2218048000000001E-2</v>
      </c>
      <c r="F101" s="102">
        <v>0.31263207749999999</v>
      </c>
      <c r="G101" s="102" t="s">
        <v>241</v>
      </c>
      <c r="H101" s="102">
        <v>0.98534140800000003</v>
      </c>
      <c r="I101" s="102">
        <v>2.6512568899999998E-2</v>
      </c>
      <c r="J101" s="102">
        <v>7.9537706599999994E-2</v>
      </c>
      <c r="K101" s="102">
        <v>0.18558798209999999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1325.6284439999999</v>
      </c>
      <c r="AL101" s="105" t="s">
        <v>267</v>
      </c>
    </row>
    <row r="102" spans="1:38" s="6" customFormat="1" ht="24.75" customHeight="1" thickBot="1" x14ac:dyDescent="0.3">
      <c r="A102" s="99" t="s">
        <v>264</v>
      </c>
      <c r="B102" s="99" t="s">
        <v>272</v>
      </c>
      <c r="C102" s="100" t="s">
        <v>273</v>
      </c>
      <c r="D102" s="118"/>
      <c r="E102" s="102">
        <v>7.4390209999999997E-3</v>
      </c>
      <c r="F102" s="102">
        <v>0.31022866599999999</v>
      </c>
      <c r="G102" s="102" t="s">
        <v>241</v>
      </c>
      <c r="H102" s="102">
        <v>1.4689250709999999</v>
      </c>
      <c r="I102" s="102">
        <v>2.9238020000000001E-3</v>
      </c>
      <c r="J102" s="102">
        <v>6.4111082E-2</v>
      </c>
      <c r="K102" s="102">
        <v>0.43693671699999997</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623.55064879999998</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2.240335E-3</v>
      </c>
      <c r="F104" s="102">
        <v>3.4891199999999997E-2</v>
      </c>
      <c r="G104" s="102" t="s">
        <v>241</v>
      </c>
      <c r="H104" s="102">
        <v>0.108750533</v>
      </c>
      <c r="I104" s="102">
        <v>1.1779200000000001E-3</v>
      </c>
      <c r="J104" s="102">
        <v>3.5337599999999999E-3</v>
      </c>
      <c r="K104" s="102">
        <v>8.2454399999999997E-3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58.896000000000001</v>
      </c>
      <c r="AL104" s="105" t="s">
        <v>267</v>
      </c>
    </row>
    <row r="105" spans="1:38" s="6" customFormat="1" ht="24.75" customHeight="1" thickBot="1" x14ac:dyDescent="0.3">
      <c r="A105" s="99" t="s">
        <v>264</v>
      </c>
      <c r="B105" s="99" t="s">
        <v>278</v>
      </c>
      <c r="C105" s="100" t="s">
        <v>279</v>
      </c>
      <c r="D105" s="118"/>
      <c r="E105" s="102">
        <v>1.514569E-2</v>
      </c>
      <c r="F105" s="102">
        <v>0.51078364949999999</v>
      </c>
      <c r="G105" s="102" t="s">
        <v>241</v>
      </c>
      <c r="H105" s="102">
        <v>0.53785402400000004</v>
      </c>
      <c r="I105" s="102">
        <v>1.014692E-2</v>
      </c>
      <c r="J105" s="102">
        <v>1.594516E-2</v>
      </c>
      <c r="K105" s="102">
        <v>3.4789439999999998E-2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72.477999999999994</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1.4217099E-2</v>
      </c>
      <c r="F107" s="102">
        <v>0.29046230000000001</v>
      </c>
      <c r="G107" s="102" t="s">
        <v>241</v>
      </c>
      <c r="H107" s="102">
        <v>0.32244685200000001</v>
      </c>
      <c r="I107" s="102">
        <v>1.1212517999999999E-2</v>
      </c>
      <c r="J107" s="102">
        <v>0.14950024000000001</v>
      </c>
      <c r="K107" s="102">
        <v>0.71012613999999996</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3737.5059999999999</v>
      </c>
      <c r="AL107" s="105" t="s">
        <v>267</v>
      </c>
    </row>
    <row r="108" spans="1:38" s="6" customFormat="1" ht="24.75" customHeight="1" thickBot="1" x14ac:dyDescent="0.3">
      <c r="A108" s="99" t="s">
        <v>264</v>
      </c>
      <c r="B108" s="99" t="s">
        <v>284</v>
      </c>
      <c r="C108" s="100" t="s">
        <v>285</v>
      </c>
      <c r="D108" s="118"/>
      <c r="E108" s="102">
        <v>1.0769518E-2</v>
      </c>
      <c r="F108" s="102">
        <v>0.5412517</v>
      </c>
      <c r="G108" s="102" t="s">
        <v>241</v>
      </c>
      <c r="H108" s="102">
        <v>0.30424621699999999</v>
      </c>
      <c r="I108" s="102">
        <v>2.1626877799999999E-2</v>
      </c>
      <c r="J108" s="102">
        <v>0.21626877789999999</v>
      </c>
      <c r="K108" s="102">
        <v>0.43253755579999997</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10813.438899999999</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2.7556059999999999E-3</v>
      </c>
      <c r="F110" s="102">
        <v>8.6320400000000005E-2</v>
      </c>
      <c r="G110" s="102" t="s">
        <v>241</v>
      </c>
      <c r="H110" s="102">
        <v>0.141446615</v>
      </c>
      <c r="I110" s="102">
        <v>1.12551328E-2</v>
      </c>
      <c r="J110" s="102">
        <v>6.1903230099999998E-2</v>
      </c>
      <c r="K110" s="102">
        <v>6.1903230099999998E-2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562.75663729999997</v>
      </c>
      <c r="AL110" s="105" t="s">
        <v>267</v>
      </c>
    </row>
    <row r="111" spans="1:38" s="6" customFormat="1" ht="24.75" customHeight="1" thickBot="1" x14ac:dyDescent="0.3">
      <c r="A111" s="99" t="s">
        <v>264</v>
      </c>
      <c r="B111" s="99" t="s">
        <v>290</v>
      </c>
      <c r="C111" s="100" t="s">
        <v>291</v>
      </c>
      <c r="D111" s="118" t="s">
        <v>395</v>
      </c>
      <c r="E111" s="102">
        <v>6.0794910000000002E-3</v>
      </c>
      <c r="F111" s="102">
        <v>5.51853E-2</v>
      </c>
      <c r="G111" s="102" t="s">
        <v>241</v>
      </c>
      <c r="H111" s="102">
        <v>0.140622044</v>
      </c>
      <c r="I111" s="102">
        <v>6.9961779999999998E-4</v>
      </c>
      <c r="J111" s="102">
        <v>1.3992356E-3</v>
      </c>
      <c r="K111" s="102">
        <v>3.1482801999999999E-3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434.49245380000002</v>
      </c>
      <c r="AL111" s="105" t="s">
        <v>267</v>
      </c>
    </row>
    <row r="112" spans="1:38" s="6" customFormat="1" ht="24.75" customHeight="1" thickBot="1" x14ac:dyDescent="0.3">
      <c r="A112" s="99" t="s">
        <v>292</v>
      </c>
      <c r="B112" s="99" t="s">
        <v>293</v>
      </c>
      <c r="C112" s="100" t="s">
        <v>294</v>
      </c>
      <c r="D112" s="101"/>
      <c r="E112" s="102">
        <v>4.1168171300000003</v>
      </c>
      <c r="F112" s="102" t="s">
        <v>241</v>
      </c>
      <c r="G112" s="102" t="s">
        <v>241</v>
      </c>
      <c r="H112" s="102">
        <v>2.2515611295000002</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102920428.2</v>
      </c>
      <c r="AL112" s="105" t="s">
        <v>396</v>
      </c>
    </row>
    <row r="113" spans="1:38" s="6" customFormat="1" ht="24.75" customHeight="1" thickBot="1" x14ac:dyDescent="0.3">
      <c r="A113" s="99" t="s">
        <v>292</v>
      </c>
      <c r="B113" s="119" t="s">
        <v>295</v>
      </c>
      <c r="C113" s="120" t="s">
        <v>296</v>
      </c>
      <c r="D113" s="101"/>
      <c r="E113" s="102">
        <v>2.129856105</v>
      </c>
      <c r="F113" s="102">
        <v>2.7000432019999998</v>
      </c>
      <c r="G113" s="102" t="s">
        <v>241</v>
      </c>
      <c r="H113" s="102">
        <v>13.232731640000001</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53246402.630000003</v>
      </c>
      <c r="AL113" s="105" t="s">
        <v>396</v>
      </c>
    </row>
    <row r="114" spans="1:38" s="6" customFormat="1" ht="24.75" customHeight="1" thickBot="1" x14ac:dyDescent="0.3">
      <c r="A114" s="99" t="s">
        <v>292</v>
      </c>
      <c r="B114" s="119" t="s">
        <v>297</v>
      </c>
      <c r="C114" s="120" t="s">
        <v>298</v>
      </c>
      <c r="D114" s="101"/>
      <c r="E114" s="102">
        <v>7.6869003800000002E-2</v>
      </c>
      <c r="F114" s="102" t="s">
        <v>241</v>
      </c>
      <c r="G114" s="102" t="s">
        <v>241</v>
      </c>
      <c r="H114" s="102">
        <v>0.30335800000000002</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1921725.0959999999</v>
      </c>
      <c r="AL114" s="105" t="s">
        <v>396</v>
      </c>
    </row>
    <row r="115" spans="1:38" s="6" customFormat="1" ht="24.75" customHeight="1" thickBot="1" x14ac:dyDescent="0.3">
      <c r="A115" s="99" t="s">
        <v>292</v>
      </c>
      <c r="B115" s="119" t="s">
        <v>299</v>
      </c>
      <c r="C115" s="120" t="s">
        <v>300</v>
      </c>
      <c r="D115" s="101"/>
      <c r="E115" s="102">
        <v>2.0041650000000001E-2</v>
      </c>
      <c r="F115" s="102" t="s">
        <v>241</v>
      </c>
      <c r="G115" s="102" t="s">
        <v>241</v>
      </c>
      <c r="H115" s="102">
        <v>4.8672600000000003E-2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501041.25</v>
      </c>
      <c r="AL115" s="105" t="s">
        <v>396</v>
      </c>
    </row>
    <row r="116" spans="1:38" s="6" customFormat="1" ht="24.75" customHeight="1" thickBot="1" x14ac:dyDescent="0.3">
      <c r="A116" s="99" t="s">
        <v>292</v>
      </c>
      <c r="B116" s="99" t="s">
        <v>301</v>
      </c>
      <c r="C116" s="109" t="s">
        <v>302</v>
      </c>
      <c r="D116" s="101"/>
      <c r="E116" s="102">
        <v>1.00758003</v>
      </c>
      <c r="F116" s="102">
        <v>0.100334145</v>
      </c>
      <c r="G116" s="102" t="s">
        <v>241</v>
      </c>
      <c r="H116" s="102">
        <v>1.9246869710000001</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25189500.75</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4.4608092000000002E-2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2514742.6510000001</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2.165547E-2</v>
      </c>
      <c r="J119" s="102">
        <v>0.56304222000000004</v>
      </c>
      <c r="K119" s="102">
        <v>0.56304222000000004</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3609.2449999999999</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0.73044186</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8493.51</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v>2.3635791199999999E-2</v>
      </c>
      <c r="AD122" s="102" t="s">
        <v>452</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0.1501798449</v>
      </c>
      <c r="F123" s="102">
        <v>3.26477924E-2</v>
      </c>
      <c r="G123" s="102">
        <v>3.26477924E-2</v>
      </c>
      <c r="H123" s="102">
        <v>0.1567094034</v>
      </c>
      <c r="I123" s="102">
        <v>0.35259615770000002</v>
      </c>
      <c r="J123" s="102">
        <v>0.3721848331</v>
      </c>
      <c r="K123" s="102">
        <v>0.37871439159999998</v>
      </c>
      <c r="L123" s="102">
        <v>4.65426928E-2</v>
      </c>
      <c r="M123" s="102">
        <v>4.3552155028000001</v>
      </c>
      <c r="N123" s="102">
        <v>7.1825142999999998E-3</v>
      </c>
      <c r="O123" s="102">
        <v>5.7460114600000001E-2</v>
      </c>
      <c r="P123" s="102">
        <v>9.1413819000000004E-3</v>
      </c>
      <c r="Q123" s="102">
        <v>4.1789170000000001E-4</v>
      </c>
      <c r="R123" s="102">
        <v>5.2236467999999996E-3</v>
      </c>
      <c r="S123" s="102">
        <v>4.7665776999999999E-3</v>
      </c>
      <c r="T123" s="102" t="s">
        <v>452</v>
      </c>
      <c r="U123" s="102" t="s">
        <v>452</v>
      </c>
      <c r="V123" s="102" t="s">
        <v>452</v>
      </c>
      <c r="W123" s="102">
        <v>3.26477924E-2</v>
      </c>
      <c r="X123" s="102">
        <v>2.5638964300000001E-2</v>
      </c>
      <c r="Y123" s="102">
        <v>7.1614891400000005E-2</v>
      </c>
      <c r="Z123" s="102">
        <v>3.05622514E-2</v>
      </c>
      <c r="AA123" s="102">
        <v>2.1927563300000001E-2</v>
      </c>
      <c r="AB123" s="102">
        <v>0.1497436704</v>
      </c>
      <c r="AC123" s="102" t="s">
        <v>241</v>
      </c>
      <c r="AD123" s="102">
        <v>1.7629810000000001E-4</v>
      </c>
      <c r="AE123" s="103"/>
      <c r="AF123" s="104" t="s">
        <v>241</v>
      </c>
      <c r="AG123" s="104" t="s">
        <v>241</v>
      </c>
      <c r="AH123" s="104" t="s">
        <v>241</v>
      </c>
      <c r="AI123" s="104" t="s">
        <v>241</v>
      </c>
      <c r="AJ123" s="104" t="s">
        <v>241</v>
      </c>
      <c r="AK123" s="104">
        <v>65295.584750000002</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0.53351999999999999</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988</v>
      </c>
      <c r="AL124" s="105" t="s">
        <v>400</v>
      </c>
    </row>
    <row r="125" spans="1:38" s="6" customFormat="1" ht="24.75" customHeight="1" thickBot="1" x14ac:dyDescent="0.3">
      <c r="A125" s="99" t="s">
        <v>320</v>
      </c>
      <c r="B125" s="99" t="s">
        <v>321</v>
      </c>
      <c r="C125" s="100" t="s">
        <v>322</v>
      </c>
      <c r="D125" s="101"/>
      <c r="E125" s="102" t="s">
        <v>241</v>
      </c>
      <c r="F125" s="102">
        <v>0.68630405159999996</v>
      </c>
      <c r="G125" s="102" t="s">
        <v>241</v>
      </c>
      <c r="H125" s="102" t="s">
        <v>452</v>
      </c>
      <c r="I125" s="102">
        <v>6.2766000000000002E-5</v>
      </c>
      <c r="J125" s="102">
        <v>4.1653799999999999E-4</v>
      </c>
      <c r="K125" s="102">
        <v>8.8062600000000002E-4</v>
      </c>
      <c r="L125" s="102">
        <v>3.1383000000000001E-5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4.7320640300000001E-2</v>
      </c>
      <c r="I126" s="102" t="s">
        <v>452</v>
      </c>
      <c r="J126" s="102" t="s">
        <v>452</v>
      </c>
      <c r="K126" s="102" t="s">
        <v>452</v>
      </c>
      <c r="L126" s="102" t="s">
        <v>452</v>
      </c>
      <c r="M126" s="102">
        <v>8.9614028000000005E-3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6.5238426000000004E-3</v>
      </c>
      <c r="F128" s="102" t="s">
        <v>452</v>
      </c>
      <c r="G128" s="102">
        <v>1.1774012999999999E-3</v>
      </c>
      <c r="H128" s="102" t="s">
        <v>452</v>
      </c>
      <c r="I128" s="102">
        <v>1.8010532E-3</v>
      </c>
      <c r="J128" s="102">
        <v>1.8010532E-3</v>
      </c>
      <c r="K128" s="102">
        <v>1.8010532E-3</v>
      </c>
      <c r="L128" s="102">
        <v>1.2520820000000001E-4</v>
      </c>
      <c r="M128" s="102">
        <v>6.3208060000000002E-4</v>
      </c>
      <c r="N128" s="102">
        <v>1.806E-2</v>
      </c>
      <c r="O128" s="102">
        <v>2.15E-3</v>
      </c>
      <c r="P128" s="102">
        <v>9.4599999999999997E-3</v>
      </c>
      <c r="Q128" s="102">
        <v>1.98173177E-2</v>
      </c>
      <c r="R128" s="102">
        <v>0.1002614923</v>
      </c>
      <c r="S128" s="102">
        <v>5.6529232200000001E-2</v>
      </c>
      <c r="T128" s="102" t="s">
        <v>452</v>
      </c>
      <c r="U128" s="102" t="s">
        <v>452</v>
      </c>
      <c r="V128" s="102" t="s">
        <v>452</v>
      </c>
      <c r="W128" s="102">
        <v>2.5999999999999999E-2</v>
      </c>
      <c r="X128" s="102" t="s">
        <v>452</v>
      </c>
      <c r="Y128" s="102" t="s">
        <v>452</v>
      </c>
      <c r="Z128" s="102" t="s">
        <v>452</v>
      </c>
      <c r="AA128" s="102" t="s">
        <v>452</v>
      </c>
      <c r="AB128" s="102" t="s">
        <v>452</v>
      </c>
      <c r="AC128" s="102">
        <v>8.6281700000000004E-5</v>
      </c>
      <c r="AD128" s="102">
        <v>6.1152000000000004E-8</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453</v>
      </c>
      <c r="G131" s="102" t="s">
        <v>453</v>
      </c>
      <c r="H131" s="102" t="s">
        <v>452</v>
      </c>
      <c r="I131" s="102" t="s">
        <v>453</v>
      </c>
      <c r="J131" s="102">
        <v>1.7999999999999999E-6</v>
      </c>
      <c r="K131" s="102" t="s">
        <v>453</v>
      </c>
      <c r="L131" s="102" t="s">
        <v>453</v>
      </c>
      <c r="M131" s="102" t="s">
        <v>453</v>
      </c>
      <c r="N131" s="102" t="s">
        <v>453</v>
      </c>
      <c r="O131" s="102" t="s">
        <v>453</v>
      </c>
      <c r="P131" s="102" t="s">
        <v>453</v>
      </c>
      <c r="Q131" s="102" t="s">
        <v>453</v>
      </c>
      <c r="R131" s="102" t="s">
        <v>453</v>
      </c>
      <c r="S131" s="102" t="s">
        <v>453</v>
      </c>
      <c r="T131" s="102" t="s">
        <v>452</v>
      </c>
      <c r="U131" s="102" t="s">
        <v>452</v>
      </c>
      <c r="V131" s="102" t="s">
        <v>452</v>
      </c>
      <c r="W131" s="102" t="s">
        <v>453</v>
      </c>
      <c r="X131" s="102" t="s">
        <v>453</v>
      </c>
      <c r="Y131" s="102" t="s">
        <v>453</v>
      </c>
      <c r="Z131" s="102" t="s">
        <v>452</v>
      </c>
      <c r="AA131" s="102" t="s">
        <v>452</v>
      </c>
      <c r="AB131" s="102" t="s">
        <v>452</v>
      </c>
      <c r="AC131" s="102" t="s">
        <v>453</v>
      </c>
      <c r="AD131" s="102" t="s">
        <v>453</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1.1922075000000001E-2</v>
      </c>
      <c r="F133" s="102">
        <v>1.87863E-4</v>
      </c>
      <c r="G133" s="102">
        <v>1.6329630000000001E-3</v>
      </c>
      <c r="H133" s="102" t="s">
        <v>241</v>
      </c>
      <c r="I133" s="102">
        <v>4.0731900000000002E-5</v>
      </c>
      <c r="J133" s="102">
        <v>4.5593500000000003E-5</v>
      </c>
      <c r="K133" s="102">
        <v>5.0665199999999997E-5</v>
      </c>
      <c r="L133" s="102">
        <v>2.0365900000000001E-5</v>
      </c>
      <c r="M133" s="102">
        <v>2.0231400000000001E-3</v>
      </c>
      <c r="N133" s="102">
        <v>3.9457299999999999E-5</v>
      </c>
      <c r="O133" s="102">
        <v>6.6090780999999997E-6</v>
      </c>
      <c r="P133" s="102">
        <v>8.0917360000000004E-4</v>
      </c>
      <c r="Q133" s="102">
        <v>1.7882700000000001E-5</v>
      </c>
      <c r="R133" s="102">
        <v>1.7816899999999999E-5</v>
      </c>
      <c r="S133" s="102">
        <v>1.6332199999999999E-5</v>
      </c>
      <c r="T133" s="102" t="s">
        <v>452</v>
      </c>
      <c r="U133" s="102" t="s">
        <v>452</v>
      </c>
      <c r="V133" s="102" t="s">
        <v>452</v>
      </c>
      <c r="W133" s="102">
        <v>3.9017700000000002E-4</v>
      </c>
      <c r="X133" s="102">
        <v>1.907532E-7</v>
      </c>
      <c r="Y133" s="102">
        <v>1.0419171E-7</v>
      </c>
      <c r="Z133" s="102">
        <v>9.306444E-8</v>
      </c>
      <c r="AA133" s="102">
        <v>1.0101249E-7</v>
      </c>
      <c r="AB133" s="102">
        <v>4.8902184000000002E-7</v>
      </c>
      <c r="AC133" s="102">
        <v>2.1903464999999999E-3</v>
      </c>
      <c r="AD133" s="102">
        <v>5.9761303999999998E-3</v>
      </c>
      <c r="AE133" s="103"/>
      <c r="AF133" s="104" t="s">
        <v>241</v>
      </c>
      <c r="AG133" s="104" t="s">
        <v>241</v>
      </c>
      <c r="AH133" s="104" t="s">
        <v>241</v>
      </c>
      <c r="AI133" s="104" t="s">
        <v>241</v>
      </c>
      <c r="AJ133" s="104" t="s">
        <v>241</v>
      </c>
      <c r="AK133" s="104">
        <v>14451</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4.2993603999999996E-3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1.9753939999999999E-4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7.1937569999999998E-4</v>
      </c>
      <c r="F139" s="102">
        <v>3.0573469000000002E-3</v>
      </c>
      <c r="G139" s="102">
        <v>1.7984393999999999E-3</v>
      </c>
      <c r="H139" s="102">
        <v>0.181844269</v>
      </c>
      <c r="I139" s="102">
        <v>0.191019034</v>
      </c>
      <c r="J139" s="102">
        <v>0.19390703400000001</v>
      </c>
      <c r="K139" s="102">
        <v>0.19390703400000001</v>
      </c>
      <c r="L139" s="102">
        <v>1.3363941400000001E-2</v>
      </c>
      <c r="M139" s="102">
        <v>2.2660336100000001E-2</v>
      </c>
      <c r="N139" s="102">
        <v>0.3099701674</v>
      </c>
      <c r="O139" s="102">
        <v>1.9983905999999998E-3</v>
      </c>
      <c r="P139" s="102">
        <v>3.2191061999999999E-3</v>
      </c>
      <c r="Q139" s="102">
        <v>2.1030510999999999E-3</v>
      </c>
      <c r="R139" s="102">
        <v>4.0161909000000001E-3</v>
      </c>
      <c r="S139" s="102">
        <v>1.7044436699999999E-2</v>
      </c>
      <c r="T139" s="102" t="s">
        <v>452</v>
      </c>
      <c r="U139" s="102" t="s">
        <v>452</v>
      </c>
      <c r="V139" s="102" t="s">
        <v>452</v>
      </c>
      <c r="W139" s="102">
        <v>1.9561685705</v>
      </c>
      <c r="X139" s="102">
        <v>2.6716411499999999E-2</v>
      </c>
      <c r="Y139" s="102">
        <v>3.9694559300000001E-2</v>
      </c>
      <c r="Z139" s="102">
        <v>1.77849593E-2</v>
      </c>
      <c r="AA139" s="102">
        <v>3.1528927800000002E-2</v>
      </c>
      <c r="AB139" s="102">
        <v>0.1157248578</v>
      </c>
      <c r="AC139" s="102" t="s">
        <v>452</v>
      </c>
      <c r="AD139" s="102">
        <v>1.17237978</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205.25873518610007</v>
      </c>
      <c r="F141" s="70">
        <f t="shared" ref="F141:AD141" si="0">SUM(F14:F140)</f>
        <v>168.74801767380006</v>
      </c>
      <c r="G141" s="70">
        <f t="shared" si="0"/>
        <v>19.62258434</v>
      </c>
      <c r="H141" s="70">
        <f t="shared" si="0"/>
        <v>33.003675616700008</v>
      </c>
      <c r="I141" s="70">
        <f t="shared" si="0"/>
        <v>36.053201711499995</v>
      </c>
      <c r="J141" s="70">
        <f t="shared" si="0"/>
        <v>56.764285514299985</v>
      </c>
      <c r="K141" s="70">
        <f t="shared" si="0"/>
        <v>106.36643950340002</v>
      </c>
      <c r="L141" s="70">
        <f t="shared" si="0"/>
        <v>5.148687226599999</v>
      </c>
      <c r="M141" s="70">
        <f t="shared" si="0"/>
        <v>505.19222232570007</v>
      </c>
      <c r="N141" s="70">
        <f t="shared" si="0"/>
        <v>7.3031723336000001</v>
      </c>
      <c r="O141" s="70">
        <f t="shared" si="0"/>
        <v>0.95856098397809997</v>
      </c>
      <c r="P141" s="70">
        <f t="shared" si="0"/>
        <v>0.42025990680000003</v>
      </c>
      <c r="Q141" s="70">
        <f t="shared" si="0"/>
        <v>1.5223769066999999</v>
      </c>
      <c r="R141" s="70">
        <f>SUM(R14:R140)</f>
        <v>4.3816465440999979</v>
      </c>
      <c r="S141" s="70">
        <f t="shared" si="0"/>
        <v>27.948478585899991</v>
      </c>
      <c r="T141" s="70">
        <f t="shared" si="0"/>
        <v>0</v>
      </c>
      <c r="U141" s="70">
        <f t="shared" si="0"/>
        <v>0</v>
      </c>
      <c r="V141" s="70">
        <f t="shared" si="0"/>
        <v>0</v>
      </c>
      <c r="W141" s="70">
        <f t="shared" si="0"/>
        <v>22.728203967799999</v>
      </c>
      <c r="X141" s="70">
        <f t="shared" si="0"/>
        <v>2.4338692190014597</v>
      </c>
      <c r="Y141" s="70">
        <f t="shared" si="0"/>
        <v>5.2934597205528551</v>
      </c>
      <c r="Z141" s="70">
        <f t="shared" si="0"/>
        <v>2.5520154153082908</v>
      </c>
      <c r="AA141" s="70">
        <f t="shared" si="0"/>
        <v>1.5149320704090601</v>
      </c>
      <c r="AB141" s="70">
        <f t="shared" si="0"/>
        <v>11.794276424973869</v>
      </c>
      <c r="AC141" s="70">
        <f t="shared" si="0"/>
        <v>0.96138220240000005</v>
      </c>
      <c r="AD141" s="70">
        <f t="shared" si="0"/>
        <v>24.217203117445703</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205.25873518610007</v>
      </c>
      <c r="F152" s="67">
        <f t="shared" ref="F152:AD152" si="1">SUM(F$141, F$151, IF(AND(ISNUMBER(SEARCH($B$4,"AT|BE|CH|GB|IE|LT|LU|NL")),SUM(F$143:F$149)&gt;0),SUM(F$143:F$149)-SUM(F$27:F$33),0))</f>
        <v>168.74801767380006</v>
      </c>
      <c r="G152" s="67">
        <f t="shared" si="1"/>
        <v>19.62258434</v>
      </c>
      <c r="H152" s="67">
        <f t="shared" si="1"/>
        <v>33.003675616700008</v>
      </c>
      <c r="I152" s="67">
        <f t="shared" si="1"/>
        <v>36.053201711499995</v>
      </c>
      <c r="J152" s="67">
        <f t="shared" si="1"/>
        <v>56.764285514299985</v>
      </c>
      <c r="K152" s="67">
        <f t="shared" si="1"/>
        <v>106.36643950340002</v>
      </c>
      <c r="L152" s="67">
        <f t="shared" si="1"/>
        <v>5.148687226599999</v>
      </c>
      <c r="M152" s="67">
        <f t="shared" si="1"/>
        <v>505.19222232570007</v>
      </c>
      <c r="N152" s="67">
        <f t="shared" si="1"/>
        <v>7.3031723336000001</v>
      </c>
      <c r="O152" s="67">
        <f t="shared" si="1"/>
        <v>0.95856098397809997</v>
      </c>
      <c r="P152" s="67">
        <f t="shared" si="1"/>
        <v>0.42025990680000003</v>
      </c>
      <c r="Q152" s="67">
        <f t="shared" si="1"/>
        <v>1.5223769066999999</v>
      </c>
      <c r="R152" s="67">
        <f t="shared" si="1"/>
        <v>4.3816465440999979</v>
      </c>
      <c r="S152" s="67">
        <f t="shared" si="1"/>
        <v>27.948478585899991</v>
      </c>
      <c r="T152" s="67">
        <f t="shared" si="1"/>
        <v>0</v>
      </c>
      <c r="U152" s="67">
        <f t="shared" si="1"/>
        <v>0</v>
      </c>
      <c r="V152" s="67">
        <f t="shared" si="1"/>
        <v>0</v>
      </c>
      <c r="W152" s="67">
        <f t="shared" si="1"/>
        <v>22.728203967799999</v>
      </c>
      <c r="X152" s="67">
        <f t="shared" si="1"/>
        <v>2.4338692190014597</v>
      </c>
      <c r="Y152" s="67">
        <f t="shared" si="1"/>
        <v>5.2934597205528551</v>
      </c>
      <c r="Z152" s="67">
        <f t="shared" si="1"/>
        <v>2.5520154153082908</v>
      </c>
      <c r="AA152" s="67">
        <f t="shared" si="1"/>
        <v>1.5149320704090601</v>
      </c>
      <c r="AB152" s="67">
        <f t="shared" si="1"/>
        <v>11.794276424973869</v>
      </c>
      <c r="AC152" s="67">
        <f t="shared" si="1"/>
        <v>0.96138220240000005</v>
      </c>
      <c r="AD152" s="67">
        <f t="shared" si="1"/>
        <v>24.217203117445703</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205.25873518610007</v>
      </c>
      <c r="F154" s="67">
        <f>SUM(F$141, F$153, -1 * IF(OR($B$6=2005,$B$6&gt;=2020),SUM(F$99:F$122),0), IF(AND(ISNUMBER(SEARCH($B$4,"AT|BE|CH|GB|IE|LT|LU|NL")),SUM(F$143:F$149)&gt;0),SUM(F$143:F$149)-SUM(F$27:F$33),0))</f>
        <v>168.74801767380006</v>
      </c>
      <c r="G154" s="67">
        <f>SUM(G$141, G$153, IF(AND(ISNUMBER(SEARCH($B$4,"AT|BE|CH|GB|IE|LT|LU|NL")),SUM(G$143:G$149)&gt;0),SUM(G$143:G$149)-SUM(G$27:G$33),0))</f>
        <v>19.62258434</v>
      </c>
      <c r="H154" s="67">
        <f>SUM(H$141, H$153, IF(AND(ISNUMBER(SEARCH($B$4,"AT|BE|CH|GB|IE|LT|LU|NL")),SUM(H$143:H$149)&gt;0),SUM(H$143:H$149)-SUM(H$27:H$33),0))</f>
        <v>33.003675616700008</v>
      </c>
      <c r="I154" s="67">
        <f t="shared" ref="I154:AD154" si="2">SUM(I$141, I$153, IF(AND(ISNUMBER(SEARCH($B$4,"AT|BE|CH|GB|IE|LT|LU|NL")),SUM(I$143:I$149)&gt;0),SUM(I$143:I$149)-SUM(I$27:I$33),0))</f>
        <v>36.053201711499995</v>
      </c>
      <c r="J154" s="67">
        <f t="shared" si="2"/>
        <v>56.764285514299985</v>
      </c>
      <c r="K154" s="67">
        <f t="shared" si="2"/>
        <v>106.36643950340002</v>
      </c>
      <c r="L154" s="67">
        <f t="shared" si="2"/>
        <v>5.148687226599999</v>
      </c>
      <c r="M154" s="67">
        <f t="shared" si="2"/>
        <v>505.19222232570007</v>
      </c>
      <c r="N154" s="67">
        <f t="shared" si="2"/>
        <v>7.3031723336000001</v>
      </c>
      <c r="O154" s="67">
        <f t="shared" si="2"/>
        <v>0.95856098397809997</v>
      </c>
      <c r="P154" s="67">
        <f t="shared" si="2"/>
        <v>0.42025990680000003</v>
      </c>
      <c r="Q154" s="67">
        <f t="shared" si="2"/>
        <v>1.5223769066999999</v>
      </c>
      <c r="R154" s="67">
        <f t="shared" si="2"/>
        <v>4.3816465440999979</v>
      </c>
      <c r="S154" s="67">
        <f t="shared" si="2"/>
        <v>27.948478585899991</v>
      </c>
      <c r="T154" s="67">
        <f t="shared" si="2"/>
        <v>0</v>
      </c>
      <c r="U154" s="67">
        <f t="shared" si="2"/>
        <v>0</v>
      </c>
      <c r="V154" s="67">
        <f t="shared" si="2"/>
        <v>0</v>
      </c>
      <c r="W154" s="67">
        <f t="shared" si="2"/>
        <v>22.728203967799999</v>
      </c>
      <c r="X154" s="67">
        <f t="shared" si="2"/>
        <v>2.4338692190014597</v>
      </c>
      <c r="Y154" s="67">
        <f t="shared" si="2"/>
        <v>5.2934597205528551</v>
      </c>
      <c r="Z154" s="67">
        <f t="shared" si="2"/>
        <v>2.5520154153082908</v>
      </c>
      <c r="AA154" s="67">
        <f t="shared" si="2"/>
        <v>1.5149320704090601</v>
      </c>
      <c r="AB154" s="67">
        <f t="shared" si="2"/>
        <v>11.794276424973869</v>
      </c>
      <c r="AC154" s="67">
        <f t="shared" si="2"/>
        <v>0.96138220240000005</v>
      </c>
      <c r="AD154" s="67">
        <f t="shared" si="2"/>
        <v>24.217203117445703</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4.4078028412999997</v>
      </c>
      <c r="F157" s="130">
        <v>0.1048097388</v>
      </c>
      <c r="G157" s="130">
        <v>8.7673545800000002E-2</v>
      </c>
      <c r="H157" s="130" t="s">
        <v>452</v>
      </c>
      <c r="I157" s="130">
        <v>4.5890663599999999E-2</v>
      </c>
      <c r="J157" s="130">
        <v>4.5890663599999999E-2</v>
      </c>
      <c r="K157" s="130">
        <v>4.5890663599999999E-2</v>
      </c>
      <c r="L157" s="130">
        <v>2.2041006799999999E-2</v>
      </c>
      <c r="M157" s="130">
        <v>1.0644058938000001</v>
      </c>
      <c r="N157" s="130">
        <v>2.1458560200000001E-2</v>
      </c>
      <c r="O157" s="130">
        <v>3.0655086E-3</v>
      </c>
      <c r="P157" s="130">
        <v>9.1965258000000008E-3</v>
      </c>
      <c r="Q157" s="130">
        <v>1.5327543000000001E-2</v>
      </c>
      <c r="R157" s="130">
        <v>1.5327543000000001E-2</v>
      </c>
      <c r="S157" s="130">
        <v>1.5327543000000001E-2</v>
      </c>
      <c r="T157" s="130" t="s">
        <v>452</v>
      </c>
      <c r="U157" s="130" t="s">
        <v>452</v>
      </c>
      <c r="V157" s="130" t="s">
        <v>452</v>
      </c>
      <c r="W157" s="130">
        <v>1.8393051600000002E-2</v>
      </c>
      <c r="X157" s="130">
        <v>1.5341644000000001E-3</v>
      </c>
      <c r="Y157" s="130">
        <v>2.8126347999999999E-3</v>
      </c>
      <c r="Z157" s="130">
        <v>9.5548840000000003E-4</v>
      </c>
      <c r="AA157" s="130">
        <v>3.2971077999999999E-3</v>
      </c>
      <c r="AB157" s="130">
        <v>8.5993953999999994E-3</v>
      </c>
      <c r="AC157" s="130" t="s">
        <v>452</v>
      </c>
      <c r="AD157" s="130" t="s">
        <v>452</v>
      </c>
      <c r="AE157" s="51"/>
      <c r="AF157" s="130">
        <v>13212.342038000001</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3.3814729327999999</v>
      </c>
      <c r="F158" s="130">
        <v>1.1292555975</v>
      </c>
      <c r="G158" s="130">
        <v>7.2923422500000001E-2</v>
      </c>
      <c r="H158" s="130" t="s">
        <v>452</v>
      </c>
      <c r="I158" s="130">
        <v>3.2980510499999997E-2</v>
      </c>
      <c r="J158" s="130">
        <v>3.2980510499999997E-2</v>
      </c>
      <c r="K158" s="130">
        <v>3.2980510499999997E-2</v>
      </c>
      <c r="L158" s="130">
        <v>1.5771170000000001E-2</v>
      </c>
      <c r="M158" s="130">
        <v>2.2560438051</v>
      </c>
      <c r="N158" s="130">
        <v>1.1845921424999999</v>
      </c>
      <c r="O158" s="130">
        <v>2.5428862999999999E-3</v>
      </c>
      <c r="P158" s="130">
        <v>7.5768498000000004E-3</v>
      </c>
      <c r="Q158" s="130">
        <v>1.27144315E-2</v>
      </c>
      <c r="R158" s="130">
        <v>1.27144315E-2</v>
      </c>
      <c r="S158" s="130">
        <v>1.556393E-2</v>
      </c>
      <c r="T158" s="130" t="s">
        <v>452</v>
      </c>
      <c r="U158" s="130" t="s">
        <v>452</v>
      </c>
      <c r="V158" s="130" t="s">
        <v>452</v>
      </c>
      <c r="W158" s="130">
        <v>1.86076373E-2</v>
      </c>
      <c r="X158" s="130">
        <v>1.2726129000000001E-3</v>
      </c>
      <c r="Y158" s="130">
        <v>2.3331236000000001E-3</v>
      </c>
      <c r="Z158" s="130">
        <v>7.9259220000000002E-4</v>
      </c>
      <c r="AA158" s="130">
        <v>2.7350014000000001E-3</v>
      </c>
      <c r="AB158" s="130">
        <v>7.1333300999999998E-3</v>
      </c>
      <c r="AC158" s="130" t="s">
        <v>452</v>
      </c>
      <c r="AD158" s="130" t="s">
        <v>452</v>
      </c>
      <c r="AE158" s="51"/>
      <c r="AF158" s="130">
        <v>10961.221514000001</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37.180817153</v>
      </c>
      <c r="F159" s="130">
        <v>1.6725259158000001</v>
      </c>
      <c r="G159" s="130">
        <v>7.1540231813000004</v>
      </c>
      <c r="H159" s="130" t="s">
        <v>452</v>
      </c>
      <c r="I159" s="130">
        <v>2.2651812406</v>
      </c>
      <c r="J159" s="130">
        <v>2.3844013058</v>
      </c>
      <c r="K159" s="130">
        <v>2.3844013058</v>
      </c>
      <c r="L159" s="130">
        <v>0.96368252160000001</v>
      </c>
      <c r="M159" s="130">
        <v>2.0209688148999998</v>
      </c>
      <c r="N159" s="130">
        <v>0.36937983930000001</v>
      </c>
      <c r="O159" s="130">
        <v>3.6937983899999999E-2</v>
      </c>
      <c r="P159" s="130">
        <v>8.4792833200000001E-2</v>
      </c>
      <c r="Q159" s="130">
        <v>0.20799923980000001</v>
      </c>
      <c r="R159" s="130">
        <v>0.46409270949999998</v>
      </c>
      <c r="S159" s="130">
        <v>0.19467962829999999</v>
      </c>
      <c r="T159" s="130" t="s">
        <v>452</v>
      </c>
      <c r="U159" s="130" t="s">
        <v>452</v>
      </c>
      <c r="V159" s="130" t="s">
        <v>452</v>
      </c>
      <c r="W159" s="130">
        <v>2.7875431929999999</v>
      </c>
      <c r="X159" s="130">
        <v>3.2787456999999998E-3</v>
      </c>
      <c r="Y159" s="130">
        <v>1.26304906E-2</v>
      </c>
      <c r="Z159" s="130">
        <v>5.868898E-3</v>
      </c>
      <c r="AA159" s="130">
        <v>2.0963464000000001E-2</v>
      </c>
      <c r="AB159" s="130">
        <v>4.2741598200000001E-2</v>
      </c>
      <c r="AC159" s="130">
        <v>7.6081739600000003E-2</v>
      </c>
      <c r="AD159" s="130">
        <v>0.33179915669999999</v>
      </c>
      <c r="AE159" s="51"/>
      <c r="AF159" s="130">
        <v>29203.302184</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7649"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27650"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C026EB-2652-43C8-9334-29B43A60ADCA}">
  <sheetPr codeName="Tabelle22"/>
  <dimension ref="A1:BO193"/>
  <sheetViews>
    <sheetView topLeftCell="V109"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2009</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2009</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2.3115809572999999</v>
      </c>
      <c r="F14" s="102">
        <v>0.77960273830000004</v>
      </c>
      <c r="G14" s="102">
        <v>1.0346427708999999</v>
      </c>
      <c r="H14" s="102" t="s">
        <v>452</v>
      </c>
      <c r="I14" s="102">
        <v>0.4241239658</v>
      </c>
      <c r="J14" s="102">
        <v>0.51470129450000002</v>
      </c>
      <c r="K14" s="102">
        <v>0.61731538890000004</v>
      </c>
      <c r="L14" s="102">
        <v>3.9972851900000002E-2</v>
      </c>
      <c r="M14" s="102">
        <v>4.0195580497999996</v>
      </c>
      <c r="N14" s="102">
        <v>4.9537034000000001E-2</v>
      </c>
      <c r="O14" s="102">
        <v>2.8310289299999999E-2</v>
      </c>
      <c r="P14" s="102">
        <v>1.84170315E-2</v>
      </c>
      <c r="Q14" s="102">
        <v>4.9360150800000002E-2</v>
      </c>
      <c r="R14" s="102">
        <v>6.0872524400000003E-2</v>
      </c>
      <c r="S14" s="102">
        <v>0.12453451829999999</v>
      </c>
      <c r="T14" s="102" t="s">
        <v>452</v>
      </c>
      <c r="U14" s="102" t="s">
        <v>452</v>
      </c>
      <c r="V14" s="102" t="s">
        <v>452</v>
      </c>
      <c r="W14" s="102">
        <v>0.65386858800000003</v>
      </c>
      <c r="X14" s="102">
        <v>3.6582699999999999E-4</v>
      </c>
      <c r="Y14" s="102">
        <v>2.6457668000000002E-3</v>
      </c>
      <c r="Z14" s="102">
        <v>2.3936173999999999E-3</v>
      </c>
      <c r="AA14" s="102">
        <v>2.7124491000000001E-3</v>
      </c>
      <c r="AB14" s="102">
        <v>8.1176602999999993E-3</v>
      </c>
      <c r="AC14" s="102">
        <v>4.5138269799999998E-2</v>
      </c>
      <c r="AD14" s="102">
        <v>1.1660020700000001E-2</v>
      </c>
      <c r="AE14" s="103"/>
      <c r="AF14" s="104">
        <v>1615.7360844</v>
      </c>
      <c r="AG14" s="104">
        <v>1223.4948999999999</v>
      </c>
      <c r="AH14" s="104">
        <v>23749.441408999999</v>
      </c>
      <c r="AI14" s="104">
        <v>4030.1463730999999</v>
      </c>
      <c r="AJ14" s="104">
        <v>7431.6065225000002</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0.97444067300000003</v>
      </c>
      <c r="F15" s="102">
        <v>5.6236065000000002E-2</v>
      </c>
      <c r="G15" s="102">
        <v>0.28416367209999999</v>
      </c>
      <c r="H15" s="102" t="s">
        <v>452</v>
      </c>
      <c r="I15" s="102">
        <v>7.9244806700000003E-2</v>
      </c>
      <c r="J15" s="102">
        <v>7.9244849899999997E-2</v>
      </c>
      <c r="K15" s="102">
        <v>7.9244907099999998E-2</v>
      </c>
      <c r="L15" s="102">
        <v>5.4794533999999997E-3</v>
      </c>
      <c r="M15" s="102">
        <v>1.3699999999999999E-3</v>
      </c>
      <c r="N15" s="102">
        <v>6.8499999999999998E-5</v>
      </c>
      <c r="O15" s="102">
        <v>6.8499999999999996E-6</v>
      </c>
      <c r="P15" s="102">
        <v>3.4249999999999999E-5</v>
      </c>
      <c r="Q15" s="102">
        <v>2.5701192000000001E-3</v>
      </c>
      <c r="R15" s="102">
        <v>1.4041414E-2</v>
      </c>
      <c r="S15" s="102">
        <v>1.0711594E-2</v>
      </c>
      <c r="T15" s="102" t="s">
        <v>452</v>
      </c>
      <c r="U15" s="102" t="s">
        <v>452</v>
      </c>
      <c r="V15" s="102" t="s">
        <v>452</v>
      </c>
      <c r="W15" s="102">
        <v>2.5708000000000003E-4</v>
      </c>
      <c r="X15" s="102">
        <v>2.0447900000000001E-5</v>
      </c>
      <c r="Y15" s="102">
        <v>5.5058800000000002E-5</v>
      </c>
      <c r="Z15" s="102">
        <v>3.0930199999999997E-5</v>
      </c>
      <c r="AA15" s="102">
        <v>3.0679699999999997E-5</v>
      </c>
      <c r="AB15" s="102">
        <v>1.3711659999999999E-4</v>
      </c>
      <c r="AC15" s="102" t="s">
        <v>241</v>
      </c>
      <c r="AD15" s="102">
        <v>2.7456855000000002E-6</v>
      </c>
      <c r="AE15" s="103"/>
      <c r="AF15" s="104">
        <v>19059.106349999998</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46.624335272000003</v>
      </c>
      <c r="F16" s="102">
        <v>1.7997200302</v>
      </c>
      <c r="G16" s="102">
        <v>0.45096435439999999</v>
      </c>
      <c r="H16" s="102" t="s">
        <v>452</v>
      </c>
      <c r="I16" s="102">
        <v>0.9214519203</v>
      </c>
      <c r="J16" s="102">
        <v>0.94864063489999995</v>
      </c>
      <c r="K16" s="102">
        <v>0.95870605239999995</v>
      </c>
      <c r="L16" s="102">
        <v>0.18963639630000001</v>
      </c>
      <c r="M16" s="102">
        <v>9.2394946111999996</v>
      </c>
      <c r="N16" s="102">
        <v>3.3051504600000003E-2</v>
      </c>
      <c r="O16" s="102">
        <v>1.07939126E-2</v>
      </c>
      <c r="P16" s="102">
        <v>2.0127853500000001E-2</v>
      </c>
      <c r="Q16" s="102">
        <v>3.2957543200000002E-2</v>
      </c>
      <c r="R16" s="102">
        <v>0.10672532899999999</v>
      </c>
      <c r="S16" s="102">
        <v>9.8194217200000003E-2</v>
      </c>
      <c r="T16" s="102" t="s">
        <v>452</v>
      </c>
      <c r="U16" s="102" t="s">
        <v>452</v>
      </c>
      <c r="V16" s="102" t="s">
        <v>452</v>
      </c>
      <c r="W16" s="102">
        <v>1.4749294279</v>
      </c>
      <c r="X16" s="102">
        <v>8.8604599999999995E-5</v>
      </c>
      <c r="Y16" s="102">
        <v>1.9339840000000001E-4</v>
      </c>
      <c r="Z16" s="102">
        <v>1.9345570000000001E-4</v>
      </c>
      <c r="AA16" s="102">
        <v>2.262411E-4</v>
      </c>
      <c r="AB16" s="102">
        <v>7.0169980000000002E-4</v>
      </c>
      <c r="AC16" s="102">
        <v>1.34560492E-2</v>
      </c>
      <c r="AD16" s="102">
        <v>5.9821557800000001E-2</v>
      </c>
      <c r="AE16" s="103"/>
      <c r="AF16" s="104">
        <v>13767.524024</v>
      </c>
      <c r="AG16" s="104" t="s">
        <v>54</v>
      </c>
      <c r="AH16" s="104">
        <v>182379.28216999999</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0.21683055770000001</v>
      </c>
      <c r="F17" s="102">
        <v>9.5708608000000008E-3</v>
      </c>
      <c r="G17" s="102">
        <v>1.2125923199999999E-2</v>
      </c>
      <c r="H17" s="102">
        <v>2.9360200000000001E-5</v>
      </c>
      <c r="I17" s="102">
        <v>1.9265990300000001E-2</v>
      </c>
      <c r="J17" s="102">
        <v>2.2796732699999999E-2</v>
      </c>
      <c r="K17" s="102">
        <v>2.8011667600000002E-2</v>
      </c>
      <c r="L17" s="102">
        <v>1.3969523E-3</v>
      </c>
      <c r="M17" s="102">
        <v>0.26200335120000001</v>
      </c>
      <c r="N17" s="102">
        <v>1.1038233E-3</v>
      </c>
      <c r="O17" s="102">
        <v>2.5118999999999999E-4</v>
      </c>
      <c r="P17" s="102">
        <v>5.3169000000000003E-4</v>
      </c>
      <c r="Q17" s="102">
        <v>1.7480467999999999E-3</v>
      </c>
      <c r="R17" s="102">
        <v>2.5841790999999999E-3</v>
      </c>
      <c r="S17" s="102">
        <v>2.8315215999999998E-3</v>
      </c>
      <c r="T17" s="102" t="s">
        <v>452</v>
      </c>
      <c r="U17" s="102" t="s">
        <v>452</v>
      </c>
      <c r="V17" s="102" t="s">
        <v>452</v>
      </c>
      <c r="W17" s="102">
        <v>2.6178379999999999E-3</v>
      </c>
      <c r="X17" s="102">
        <v>8.3105846999999999E-7</v>
      </c>
      <c r="Y17" s="102">
        <v>1.2842E-5</v>
      </c>
      <c r="Z17" s="102">
        <v>1.1851900000000001E-5</v>
      </c>
      <c r="AA17" s="102">
        <v>1.4394250999999999E-6</v>
      </c>
      <c r="AB17" s="102">
        <v>2.6964399999999999E-5</v>
      </c>
      <c r="AC17" s="102">
        <v>2.6853970000000001E-4</v>
      </c>
      <c r="AD17" s="102">
        <v>8.5429300000000006E-5</v>
      </c>
      <c r="AE17" s="103"/>
      <c r="AF17" s="104">
        <v>488.57990000000001</v>
      </c>
      <c r="AG17" s="104">
        <v>769.55371000000002</v>
      </c>
      <c r="AH17" s="104">
        <v>52.189629842000002</v>
      </c>
      <c r="AI17" s="104">
        <v>23.665849999999999</v>
      </c>
      <c r="AJ17" s="104" t="s">
        <v>54</v>
      </c>
      <c r="AK17" s="104" t="s">
        <v>241</v>
      </c>
      <c r="AL17" s="105" t="s">
        <v>50</v>
      </c>
    </row>
    <row r="18" spans="1:39" s="6" customFormat="1" ht="24.75" customHeight="1" thickBot="1" x14ac:dyDescent="0.3">
      <c r="A18" s="99" t="s">
        <v>55</v>
      </c>
      <c r="B18" s="99" t="s">
        <v>62</v>
      </c>
      <c r="C18" s="100" t="s">
        <v>63</v>
      </c>
      <c r="D18" s="101"/>
      <c r="E18" s="102">
        <v>0.59866555249999998</v>
      </c>
      <c r="F18" s="102">
        <v>2.0939136000000001E-2</v>
      </c>
      <c r="G18" s="102">
        <v>1.1309423900000001E-2</v>
      </c>
      <c r="H18" s="102">
        <v>2.7479529999999998E-4</v>
      </c>
      <c r="I18" s="102">
        <v>4.0743040299999998E-2</v>
      </c>
      <c r="J18" s="102">
        <v>4.0845685299999997E-2</v>
      </c>
      <c r="K18" s="102">
        <v>4.3300084699999998E-2</v>
      </c>
      <c r="L18" s="102">
        <v>4.4766240000000002E-3</v>
      </c>
      <c r="M18" s="102">
        <v>0.21246480000000001</v>
      </c>
      <c r="N18" s="102">
        <v>7.643331E-4</v>
      </c>
      <c r="O18" s="102">
        <v>1.4299142000000001E-3</v>
      </c>
      <c r="P18" s="102">
        <v>2.1157009999999999E-4</v>
      </c>
      <c r="Q18" s="102">
        <v>2.4066722E-3</v>
      </c>
      <c r="R18" s="102">
        <v>3.1681750000000001E-3</v>
      </c>
      <c r="S18" s="102">
        <v>5.6689986E-3</v>
      </c>
      <c r="T18" s="102" t="s">
        <v>452</v>
      </c>
      <c r="U18" s="102" t="s">
        <v>452</v>
      </c>
      <c r="V18" s="102" t="s">
        <v>452</v>
      </c>
      <c r="W18" s="102">
        <v>1.6454018000000001E-2</v>
      </c>
      <c r="X18" s="102">
        <v>2.0204784E-6</v>
      </c>
      <c r="Y18" s="102">
        <v>1.03285E-4</v>
      </c>
      <c r="Z18" s="102">
        <v>1.0329770000000001E-4</v>
      </c>
      <c r="AA18" s="102">
        <v>3.4224196E-6</v>
      </c>
      <c r="AB18" s="102">
        <v>2.1202560000000001E-4</v>
      </c>
      <c r="AC18" s="102">
        <v>1.1449805E-3</v>
      </c>
      <c r="AD18" s="102">
        <v>2.0025120000000001E-3</v>
      </c>
      <c r="AE18" s="103"/>
      <c r="AF18" s="104">
        <v>1392.502</v>
      </c>
      <c r="AG18" s="104" t="s">
        <v>54</v>
      </c>
      <c r="AH18" s="104">
        <v>2545.3806424999998</v>
      </c>
      <c r="AI18" s="104">
        <v>221.4992</v>
      </c>
      <c r="AJ18" s="104" t="s">
        <v>54</v>
      </c>
      <c r="AK18" s="104" t="s">
        <v>241</v>
      </c>
      <c r="AL18" s="105" t="s">
        <v>50</v>
      </c>
    </row>
    <row r="19" spans="1:39" s="6" customFormat="1" ht="24.75" customHeight="1" thickBot="1" x14ac:dyDescent="0.3">
      <c r="A19" s="99" t="s">
        <v>55</v>
      </c>
      <c r="B19" s="99" t="s">
        <v>64</v>
      </c>
      <c r="C19" s="100" t="s">
        <v>65</v>
      </c>
      <c r="D19" s="101"/>
      <c r="E19" s="102">
        <v>0.78940213140000004</v>
      </c>
      <c r="F19" s="102">
        <v>6.1050936799999997E-2</v>
      </c>
      <c r="G19" s="102">
        <v>0.21078204619999999</v>
      </c>
      <c r="H19" s="102">
        <v>2.5888179999999998E-4</v>
      </c>
      <c r="I19" s="102">
        <v>8.9125870199999999E-2</v>
      </c>
      <c r="J19" s="102">
        <v>9.7315890599999996E-2</v>
      </c>
      <c r="K19" s="102">
        <v>0.1033010524</v>
      </c>
      <c r="L19" s="102">
        <v>1.19746717E-2</v>
      </c>
      <c r="M19" s="102">
        <v>0.2936976</v>
      </c>
      <c r="N19" s="102">
        <v>4.03041575E-2</v>
      </c>
      <c r="O19" s="102">
        <v>7.2540021000000003E-3</v>
      </c>
      <c r="P19" s="102">
        <v>7.3029846000000004E-3</v>
      </c>
      <c r="Q19" s="102">
        <v>2.0992234200000001E-2</v>
      </c>
      <c r="R19" s="102">
        <v>5.7539830100000001E-2</v>
      </c>
      <c r="S19" s="102">
        <v>4.2399829999999999E-2</v>
      </c>
      <c r="T19" s="102" t="s">
        <v>452</v>
      </c>
      <c r="U19" s="102" t="s">
        <v>452</v>
      </c>
      <c r="V19" s="102" t="s">
        <v>452</v>
      </c>
      <c r="W19" s="102">
        <v>5.3746585800000003E-2</v>
      </c>
      <c r="X19" s="102">
        <v>1.5663299999999999E-4</v>
      </c>
      <c r="Y19" s="102">
        <v>6.8282059999999999E-4</v>
      </c>
      <c r="Z19" s="102">
        <v>3.9966909999999999E-4</v>
      </c>
      <c r="AA19" s="102">
        <v>1.582086E-4</v>
      </c>
      <c r="AB19" s="102">
        <v>1.3973313E-3</v>
      </c>
      <c r="AC19" s="102">
        <v>2.3723822000000002E-3</v>
      </c>
      <c r="AD19" s="102">
        <v>2.1929642E-3</v>
      </c>
      <c r="AE19" s="103"/>
      <c r="AF19" s="104">
        <v>16140.5164</v>
      </c>
      <c r="AG19" s="104">
        <v>505.91879999999998</v>
      </c>
      <c r="AH19" s="104">
        <v>5298.2003047999997</v>
      </c>
      <c r="AI19" s="104">
        <v>372.06169999999997</v>
      </c>
      <c r="AJ19" s="104">
        <v>307.55905756999999</v>
      </c>
      <c r="AK19" s="104" t="s">
        <v>241</v>
      </c>
      <c r="AL19" s="105" t="s">
        <v>50</v>
      </c>
    </row>
    <row r="20" spans="1:39" s="6" customFormat="1" ht="24.75" customHeight="1" thickBot="1" x14ac:dyDescent="0.3">
      <c r="A20" s="99" t="s">
        <v>55</v>
      </c>
      <c r="B20" s="99" t="s">
        <v>66</v>
      </c>
      <c r="C20" s="100" t="s">
        <v>67</v>
      </c>
      <c r="D20" s="101"/>
      <c r="E20" s="102">
        <v>1.2862114098999999</v>
      </c>
      <c r="F20" s="102">
        <v>0.3052179304</v>
      </c>
      <c r="G20" s="102">
        <v>0.70942972130000004</v>
      </c>
      <c r="H20" s="102">
        <v>5.1637962000000001E-3</v>
      </c>
      <c r="I20" s="102">
        <v>7.8800638500000006E-2</v>
      </c>
      <c r="J20" s="102">
        <v>9.1010223000000001E-2</v>
      </c>
      <c r="K20" s="102">
        <v>9.9144246800000002E-2</v>
      </c>
      <c r="L20" s="102">
        <v>2.7662405500000001E-2</v>
      </c>
      <c r="M20" s="102">
        <v>3.2072832</v>
      </c>
      <c r="N20" s="102">
        <v>0.3790475183</v>
      </c>
      <c r="O20" s="102">
        <v>9.82546111E-2</v>
      </c>
      <c r="P20" s="102">
        <v>3.0377338399999999E-2</v>
      </c>
      <c r="Q20" s="102">
        <v>0.1858596652</v>
      </c>
      <c r="R20" s="102">
        <v>0.79842319169999998</v>
      </c>
      <c r="S20" s="102">
        <v>0.79211202189999996</v>
      </c>
      <c r="T20" s="102" t="s">
        <v>452</v>
      </c>
      <c r="U20" s="102" t="s">
        <v>452</v>
      </c>
      <c r="V20" s="102" t="s">
        <v>452</v>
      </c>
      <c r="W20" s="102">
        <v>0.9734875543</v>
      </c>
      <c r="X20" s="102">
        <v>1.5318756E-3</v>
      </c>
      <c r="Y20" s="102">
        <v>1.8114743199999998E-2</v>
      </c>
      <c r="Z20" s="102">
        <v>7.9852689999999997E-3</v>
      </c>
      <c r="AA20" s="102">
        <v>1.3157708E-3</v>
      </c>
      <c r="AB20" s="102">
        <v>2.8947658599999999E-2</v>
      </c>
      <c r="AC20" s="102">
        <v>2.7260011600000002E-2</v>
      </c>
      <c r="AD20" s="102">
        <v>2.7000286500000002E-2</v>
      </c>
      <c r="AE20" s="103"/>
      <c r="AF20" s="104">
        <v>3378.7498999999998</v>
      </c>
      <c r="AG20" s="104" t="s">
        <v>54</v>
      </c>
      <c r="AH20" s="104">
        <v>66.343936361999994</v>
      </c>
      <c r="AI20" s="104">
        <v>8864.1165388000009</v>
      </c>
      <c r="AJ20" s="104">
        <v>761.61540000000002</v>
      </c>
      <c r="AK20" s="104" t="s">
        <v>241</v>
      </c>
      <c r="AL20" s="105" t="s">
        <v>50</v>
      </c>
    </row>
    <row r="21" spans="1:39" s="6" customFormat="1" ht="24.75" customHeight="1" thickBot="1" x14ac:dyDescent="0.3">
      <c r="A21" s="99" t="s">
        <v>55</v>
      </c>
      <c r="B21" s="99" t="s">
        <v>68</v>
      </c>
      <c r="C21" s="100" t="s">
        <v>69</v>
      </c>
      <c r="D21" s="101"/>
      <c r="E21" s="102">
        <v>0.30806006200000002</v>
      </c>
      <c r="F21" s="102">
        <v>2.54463854E-2</v>
      </c>
      <c r="G21" s="102">
        <v>0.121590985</v>
      </c>
      <c r="H21" s="102" t="s">
        <v>452</v>
      </c>
      <c r="I21" s="102">
        <v>1.68228541E-2</v>
      </c>
      <c r="J21" s="102">
        <v>2.4888723000000001E-2</v>
      </c>
      <c r="K21" s="102">
        <v>3.1814755299999997E-2</v>
      </c>
      <c r="L21" s="102">
        <v>5.0885189999999997E-3</v>
      </c>
      <c r="M21" s="102">
        <v>0.109193</v>
      </c>
      <c r="N21" s="102">
        <v>5.5401773E-3</v>
      </c>
      <c r="O21" s="102">
        <v>6.2108970000000004E-4</v>
      </c>
      <c r="P21" s="102">
        <v>2.7732092000000001E-3</v>
      </c>
      <c r="Q21" s="102">
        <v>2.9555961E-3</v>
      </c>
      <c r="R21" s="102">
        <v>3.559029E-3</v>
      </c>
      <c r="S21" s="102">
        <v>3.7844678E-3</v>
      </c>
      <c r="T21" s="102" t="s">
        <v>452</v>
      </c>
      <c r="U21" s="102" t="s">
        <v>452</v>
      </c>
      <c r="V21" s="102" t="s">
        <v>452</v>
      </c>
      <c r="W21" s="102">
        <v>8.5415620000000008E-3</v>
      </c>
      <c r="X21" s="102">
        <v>1.9992257999999998E-6</v>
      </c>
      <c r="Y21" s="102">
        <v>8.7156978999999998E-6</v>
      </c>
      <c r="Z21" s="102">
        <v>6.3059225999999999E-6</v>
      </c>
      <c r="AA21" s="102">
        <v>9.2997582000000003E-6</v>
      </c>
      <c r="AB21" s="102">
        <v>2.63206E-5</v>
      </c>
      <c r="AC21" s="102">
        <v>1.12875E-6</v>
      </c>
      <c r="AD21" s="102">
        <v>8.4242129999999998E-4</v>
      </c>
      <c r="AE21" s="103"/>
      <c r="AF21" s="104">
        <v>3075.7051000000001</v>
      </c>
      <c r="AG21" s="104" t="s">
        <v>54</v>
      </c>
      <c r="AH21" s="104">
        <v>1515.4851831000001</v>
      </c>
      <c r="AI21" s="104" t="s">
        <v>54</v>
      </c>
      <c r="AJ21" s="104">
        <v>0.20300000000000001</v>
      </c>
      <c r="AK21" s="104" t="s">
        <v>241</v>
      </c>
      <c r="AL21" s="105" t="s">
        <v>50</v>
      </c>
    </row>
    <row r="22" spans="1:39" s="6" customFormat="1" ht="24.75" customHeight="1" thickBot="1" x14ac:dyDescent="0.3">
      <c r="A22" s="99" t="s">
        <v>55</v>
      </c>
      <c r="B22" s="106" t="s">
        <v>70</v>
      </c>
      <c r="C22" s="100" t="s">
        <v>71</v>
      </c>
      <c r="D22" s="101"/>
      <c r="E22" s="102">
        <v>2.7418984514</v>
      </c>
      <c r="F22" s="102">
        <v>0.108151865</v>
      </c>
      <c r="G22" s="102">
        <v>0.3006476152</v>
      </c>
      <c r="H22" s="102">
        <v>2.1896630000000001E-4</v>
      </c>
      <c r="I22" s="102">
        <v>2.3370101399999999E-2</v>
      </c>
      <c r="J22" s="102">
        <v>3.5500067400000002E-2</v>
      </c>
      <c r="K22" s="102">
        <v>5.4996120099999997E-2</v>
      </c>
      <c r="L22" s="102">
        <v>1.17785815E-2</v>
      </c>
      <c r="M22" s="102">
        <v>0.82493053319999998</v>
      </c>
      <c r="N22" s="102">
        <v>0.1577333745</v>
      </c>
      <c r="O22" s="102">
        <v>7.0125389000000003E-3</v>
      </c>
      <c r="P22" s="102">
        <v>8.3181481000000005E-3</v>
      </c>
      <c r="Q22" s="102">
        <v>2.1174689900000002E-2</v>
      </c>
      <c r="R22" s="102">
        <v>0.34668309889999999</v>
      </c>
      <c r="S22" s="102">
        <v>0.36543457210000002</v>
      </c>
      <c r="T22" s="102" t="s">
        <v>452</v>
      </c>
      <c r="U22" s="102" t="s">
        <v>452</v>
      </c>
      <c r="V22" s="102" t="s">
        <v>452</v>
      </c>
      <c r="W22" s="102">
        <v>0.10801513</v>
      </c>
      <c r="X22" s="102">
        <v>4.7936934E-3</v>
      </c>
      <c r="Y22" s="102">
        <v>3.4205717400000002E-2</v>
      </c>
      <c r="Z22" s="102">
        <v>4.3465765999999998E-3</v>
      </c>
      <c r="AA22" s="102">
        <v>3.8105831999999998E-3</v>
      </c>
      <c r="AB22" s="102">
        <v>4.7156570600000003E-2</v>
      </c>
      <c r="AC22" s="102">
        <v>7.5901572999999998E-3</v>
      </c>
      <c r="AD22" s="102">
        <v>0.17294423649999999</v>
      </c>
      <c r="AE22" s="103"/>
      <c r="AF22" s="104">
        <v>2344.7489999999998</v>
      </c>
      <c r="AG22" s="104">
        <v>3817.2201</v>
      </c>
      <c r="AH22" s="104">
        <v>54.898478707999999</v>
      </c>
      <c r="AI22" s="104">
        <v>177.31325000000001</v>
      </c>
      <c r="AJ22" s="104">
        <v>3469.0291425</v>
      </c>
      <c r="AK22" s="104" t="s">
        <v>241</v>
      </c>
      <c r="AL22" s="105" t="s">
        <v>50</v>
      </c>
    </row>
    <row r="23" spans="1:39" s="6" customFormat="1" ht="24.75" customHeight="1" thickBot="1" x14ac:dyDescent="0.3">
      <c r="A23" s="99" t="s">
        <v>72</v>
      </c>
      <c r="B23" s="106" t="s">
        <v>73</v>
      </c>
      <c r="C23" s="100" t="s">
        <v>74</v>
      </c>
      <c r="D23" s="107"/>
      <c r="E23" s="102">
        <v>5.6204584640000004</v>
      </c>
      <c r="F23" s="102">
        <v>0.3771398299</v>
      </c>
      <c r="G23" s="102">
        <v>4.8687605000000004E-3</v>
      </c>
      <c r="H23" s="102">
        <v>2.4157307999999999E-3</v>
      </c>
      <c r="I23" s="102">
        <v>9.9120513699999996E-2</v>
      </c>
      <c r="J23" s="102">
        <v>0.10433738300000001</v>
      </c>
      <c r="K23" s="102">
        <v>0.10433738300000001</v>
      </c>
      <c r="L23" s="102">
        <v>4.0639410500000001E-2</v>
      </c>
      <c r="M23" s="102">
        <v>1.8440159520999999</v>
      </c>
      <c r="N23" s="102">
        <v>3.0429753E-2</v>
      </c>
      <c r="O23" s="102">
        <v>3.0429752999999999E-3</v>
      </c>
      <c r="P23" s="102">
        <v>6.998843E-4</v>
      </c>
      <c r="Q23" s="102">
        <v>1.52148765E-2</v>
      </c>
      <c r="R23" s="102">
        <v>1.52148765E-2</v>
      </c>
      <c r="S23" s="102">
        <v>0.51730580179999996</v>
      </c>
      <c r="T23" s="102" t="s">
        <v>452</v>
      </c>
      <c r="U23" s="102" t="s">
        <v>452</v>
      </c>
      <c r="V23" s="102" t="s">
        <v>452</v>
      </c>
      <c r="W23" s="102">
        <v>3.0429753E-2</v>
      </c>
      <c r="X23" s="102">
        <v>9.1289258999999994E-3</v>
      </c>
      <c r="Y23" s="102">
        <v>1.52148765E-2</v>
      </c>
      <c r="Z23" s="102" t="s">
        <v>452</v>
      </c>
      <c r="AA23" s="102" t="s">
        <v>452</v>
      </c>
      <c r="AB23" s="102">
        <v>2.43438024E-2</v>
      </c>
      <c r="AC23" s="102" t="s">
        <v>241</v>
      </c>
      <c r="AD23" s="102" t="s">
        <v>452</v>
      </c>
      <c r="AE23" s="103"/>
      <c r="AF23" s="104">
        <v>13115.223563</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0.33660833759999997</v>
      </c>
      <c r="F24" s="102">
        <v>0.2071857376</v>
      </c>
      <c r="G24" s="102">
        <v>0.16487215399999999</v>
      </c>
      <c r="H24" s="102">
        <v>2.8815380999999999E-3</v>
      </c>
      <c r="I24" s="102">
        <v>0.3064381317</v>
      </c>
      <c r="J24" s="102">
        <v>0.3118467211</v>
      </c>
      <c r="K24" s="102">
        <v>0.3394607127</v>
      </c>
      <c r="L24" s="102">
        <v>3.9890690899999998E-2</v>
      </c>
      <c r="M24" s="102">
        <v>2.2401174355000002</v>
      </c>
      <c r="N24" s="102">
        <v>1.9836904700000001E-2</v>
      </c>
      <c r="O24" s="102">
        <v>1.53381565E-2</v>
      </c>
      <c r="P24" s="102">
        <v>4.5828357000000002E-3</v>
      </c>
      <c r="Q24" s="102">
        <v>2.7567749499999999E-2</v>
      </c>
      <c r="R24" s="102">
        <v>3.8744715300000003E-2</v>
      </c>
      <c r="S24" s="102">
        <v>6.3040354300000004E-2</v>
      </c>
      <c r="T24" s="102" t="s">
        <v>452</v>
      </c>
      <c r="U24" s="102" t="s">
        <v>452</v>
      </c>
      <c r="V24" s="102" t="s">
        <v>452</v>
      </c>
      <c r="W24" s="102">
        <v>0.15045775289999999</v>
      </c>
      <c r="X24" s="102">
        <v>3.9021399999999999E-5</v>
      </c>
      <c r="Y24" s="102">
        <v>1.2633213999999999E-3</v>
      </c>
      <c r="Z24" s="102">
        <v>1.0957149999999999E-3</v>
      </c>
      <c r="AA24" s="102">
        <v>4.7063400000000001E-5</v>
      </c>
      <c r="AB24" s="102">
        <v>2.4451212999999999E-3</v>
      </c>
      <c r="AC24" s="102">
        <v>1.2076617099999999E-2</v>
      </c>
      <c r="AD24" s="102">
        <v>6.9515697999999997E-3</v>
      </c>
      <c r="AE24" s="103"/>
      <c r="AF24" s="104">
        <v>2627.2764164</v>
      </c>
      <c r="AG24" s="104" t="s">
        <v>54</v>
      </c>
      <c r="AH24" s="104">
        <v>465.14191543999999</v>
      </c>
      <c r="AI24" s="104">
        <v>2322.6683843000001</v>
      </c>
      <c r="AJ24" s="104">
        <v>12.6266</v>
      </c>
      <c r="AK24" s="104" t="s">
        <v>241</v>
      </c>
      <c r="AL24" s="105" t="s">
        <v>50</v>
      </c>
    </row>
    <row r="25" spans="1:39" s="6" customFormat="1" ht="24.75" customHeight="1" thickBot="1" x14ac:dyDescent="0.3">
      <c r="A25" s="99" t="s">
        <v>77</v>
      </c>
      <c r="B25" s="106" t="s">
        <v>78</v>
      </c>
      <c r="C25" s="109" t="s">
        <v>79</v>
      </c>
      <c r="D25" s="101"/>
      <c r="E25" s="102">
        <v>0.52350747009999998</v>
      </c>
      <c r="F25" s="102">
        <v>7.8454163399999999E-2</v>
      </c>
      <c r="G25" s="102">
        <v>1.7279011399999999E-2</v>
      </c>
      <c r="H25" s="102" t="s">
        <v>241</v>
      </c>
      <c r="I25" s="102">
        <v>5.2815090999999998E-3</v>
      </c>
      <c r="J25" s="102">
        <v>5.2815090999999998E-3</v>
      </c>
      <c r="K25" s="102">
        <v>5.2815090999999998E-3</v>
      </c>
      <c r="L25" s="102">
        <v>2.5336339999999999E-3</v>
      </c>
      <c r="M25" s="102">
        <v>0.74038002110000001</v>
      </c>
      <c r="N25" s="102">
        <v>3.2601907999999999E-3</v>
      </c>
      <c r="O25" s="102">
        <v>4.6574149999999999E-4</v>
      </c>
      <c r="P25" s="102">
        <v>1.3972246000000001E-3</v>
      </c>
      <c r="Q25" s="102">
        <v>2.3287077E-3</v>
      </c>
      <c r="R25" s="102">
        <v>2.3287077E-3</v>
      </c>
      <c r="S25" s="102">
        <v>2.3287077E-3</v>
      </c>
      <c r="T25" s="102" t="s">
        <v>452</v>
      </c>
      <c r="U25" s="102" t="s">
        <v>452</v>
      </c>
      <c r="V25" s="102" t="s">
        <v>452</v>
      </c>
      <c r="W25" s="102">
        <v>2.7944493000000002E-3</v>
      </c>
      <c r="X25" s="102">
        <v>2.3308500000000001E-4</v>
      </c>
      <c r="Y25" s="102">
        <v>4.2732250000000001E-4</v>
      </c>
      <c r="Z25" s="102">
        <v>1.45167E-4</v>
      </c>
      <c r="AA25" s="102">
        <v>5.0092829999999998E-4</v>
      </c>
      <c r="AB25" s="102">
        <v>1.3065028E-3</v>
      </c>
      <c r="AC25" s="102" t="s">
        <v>241</v>
      </c>
      <c r="AD25" s="102" t="s">
        <v>452</v>
      </c>
      <c r="AE25" s="103"/>
      <c r="AF25" s="104">
        <v>2007.3460639</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1.0123541525999999</v>
      </c>
      <c r="F26" s="102">
        <v>0.29820783830000003</v>
      </c>
      <c r="G26" s="102">
        <v>3.4373798999999997E-2</v>
      </c>
      <c r="H26" s="102" t="s">
        <v>452</v>
      </c>
      <c r="I26" s="102">
        <v>9.9602917000000003E-3</v>
      </c>
      <c r="J26" s="102">
        <v>9.9602917000000003E-3</v>
      </c>
      <c r="K26" s="102">
        <v>9.9602917000000003E-3</v>
      </c>
      <c r="L26" s="102">
        <v>4.7416385E-3</v>
      </c>
      <c r="M26" s="102">
        <v>1.650758189</v>
      </c>
      <c r="N26" s="102">
        <v>0.206077392</v>
      </c>
      <c r="O26" s="102">
        <v>9.262866E-4</v>
      </c>
      <c r="P26" s="102">
        <v>2.7699971999999998E-3</v>
      </c>
      <c r="Q26" s="102">
        <v>4.6314329000000003E-3</v>
      </c>
      <c r="R26" s="102">
        <v>4.6314329000000003E-3</v>
      </c>
      <c r="S26" s="102">
        <v>5.1188728999999999E-3</v>
      </c>
      <c r="T26" s="102" t="s">
        <v>452</v>
      </c>
      <c r="U26" s="102" t="s">
        <v>452</v>
      </c>
      <c r="V26" s="102" t="s">
        <v>452</v>
      </c>
      <c r="W26" s="102">
        <v>6.1308307000000001E-3</v>
      </c>
      <c r="X26" s="102">
        <v>4.6356940000000002E-4</v>
      </c>
      <c r="Y26" s="102">
        <v>8.4987720000000004E-4</v>
      </c>
      <c r="Z26" s="102">
        <v>2.8871430000000002E-4</v>
      </c>
      <c r="AA26" s="102">
        <v>9.9626750000000007E-4</v>
      </c>
      <c r="AB26" s="102">
        <v>2.5984284E-3</v>
      </c>
      <c r="AC26" s="102" t="s">
        <v>241</v>
      </c>
      <c r="AD26" s="102" t="s">
        <v>452</v>
      </c>
      <c r="AE26" s="103"/>
      <c r="AF26" s="104">
        <v>3992.5314601999999</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17.722836639000001</v>
      </c>
      <c r="F27" s="102">
        <v>8.203064779</v>
      </c>
      <c r="G27" s="102">
        <v>2.1142850899999999E-2</v>
      </c>
      <c r="H27" s="102">
        <v>1.5425668198</v>
      </c>
      <c r="I27" s="102">
        <v>0.55394230300000002</v>
      </c>
      <c r="J27" s="102">
        <v>0.55394230300000002</v>
      </c>
      <c r="K27" s="102">
        <v>0.55394230300000002</v>
      </c>
      <c r="L27" s="102">
        <v>0.37505908199999999</v>
      </c>
      <c r="M27" s="102">
        <v>56.078063096000001</v>
      </c>
      <c r="N27" s="102">
        <v>9.7899659200000003E-2</v>
      </c>
      <c r="O27" s="102">
        <v>1.7383157600000001E-2</v>
      </c>
      <c r="P27" s="102">
        <v>1.05341346E-2</v>
      </c>
      <c r="Q27" s="102">
        <v>8.6930760300000007E-2</v>
      </c>
      <c r="R27" s="102">
        <v>8.6998530199999993E-2</v>
      </c>
      <c r="S27" s="102">
        <v>2.9551998288000001</v>
      </c>
      <c r="T27" s="102" t="s">
        <v>452</v>
      </c>
      <c r="U27" s="102" t="s">
        <v>452</v>
      </c>
      <c r="V27" s="102" t="s">
        <v>452</v>
      </c>
      <c r="W27" s="102">
        <v>0.1740679825</v>
      </c>
      <c r="X27" s="102">
        <v>0.1068397275</v>
      </c>
      <c r="Y27" s="102">
        <v>0.12060089810000001</v>
      </c>
      <c r="Z27" s="102">
        <v>9.1466925099999999E-2</v>
      </c>
      <c r="AA27" s="102">
        <v>0.1099272188</v>
      </c>
      <c r="AB27" s="102">
        <v>0.4288347696</v>
      </c>
      <c r="AC27" s="102">
        <v>0.2913321861</v>
      </c>
      <c r="AD27" s="102">
        <v>0.6663404463</v>
      </c>
      <c r="AE27" s="103"/>
      <c r="AF27" s="104">
        <v>74383.369728000005</v>
      </c>
      <c r="AG27" s="104" t="s">
        <v>241</v>
      </c>
      <c r="AH27" s="104" t="s">
        <v>54</v>
      </c>
      <c r="AI27" s="104">
        <v>1345.1356727</v>
      </c>
      <c r="AJ27" s="104" t="s">
        <v>241</v>
      </c>
      <c r="AK27" s="104" t="s">
        <v>241</v>
      </c>
      <c r="AL27" s="105" t="s">
        <v>50</v>
      </c>
    </row>
    <row r="28" spans="1:39" s="6" customFormat="1" ht="24.75" customHeight="1" thickBot="1" x14ac:dyDescent="0.3">
      <c r="A28" s="99" t="s">
        <v>82</v>
      </c>
      <c r="B28" s="99" t="s">
        <v>85</v>
      </c>
      <c r="C28" s="100" t="s">
        <v>86</v>
      </c>
      <c r="D28" s="101"/>
      <c r="E28" s="102">
        <v>8.6482226775999997</v>
      </c>
      <c r="F28" s="102">
        <v>0.77569588710000004</v>
      </c>
      <c r="G28" s="102">
        <v>7.1467919999999999E-3</v>
      </c>
      <c r="H28" s="102">
        <v>6.1869976600000001E-2</v>
      </c>
      <c r="I28" s="102">
        <v>0.64918978169999997</v>
      </c>
      <c r="J28" s="102">
        <v>0.64918978169999997</v>
      </c>
      <c r="K28" s="102">
        <v>0.64918978169999997</v>
      </c>
      <c r="L28" s="102">
        <v>0.49119380880000002</v>
      </c>
      <c r="M28" s="102">
        <v>10.038239191000001</v>
      </c>
      <c r="N28" s="102">
        <v>4.3735033600000001E-2</v>
      </c>
      <c r="O28" s="102">
        <v>4.7151592000000001E-3</v>
      </c>
      <c r="P28" s="102">
        <v>1.3289542999999999E-3</v>
      </c>
      <c r="Q28" s="102">
        <v>2.3575795900000002E-2</v>
      </c>
      <c r="R28" s="102">
        <v>2.3575795900000002E-2</v>
      </c>
      <c r="S28" s="102">
        <v>0.80157706139999996</v>
      </c>
      <c r="T28" s="102" t="s">
        <v>452</v>
      </c>
      <c r="U28" s="102" t="s">
        <v>452</v>
      </c>
      <c r="V28" s="102" t="s">
        <v>452</v>
      </c>
      <c r="W28" s="102">
        <v>4.7151591800000003E-2</v>
      </c>
      <c r="X28" s="102">
        <v>4.9401026700000003E-2</v>
      </c>
      <c r="Y28" s="102">
        <v>5.5625785599999998E-2</v>
      </c>
      <c r="Z28" s="102">
        <v>4.3382073299999997E-2</v>
      </c>
      <c r="AA28" s="102">
        <v>4.6666027300000003E-2</v>
      </c>
      <c r="AB28" s="102">
        <v>0.19507491290000001</v>
      </c>
      <c r="AC28" s="102">
        <v>0.1415253641</v>
      </c>
      <c r="AD28" s="102">
        <v>0.41790948709999998</v>
      </c>
      <c r="AE28" s="103"/>
      <c r="AF28" s="104">
        <v>19360.11479</v>
      </c>
      <c r="AG28" s="104" t="s">
        <v>241</v>
      </c>
      <c r="AH28" s="104" t="s">
        <v>54</v>
      </c>
      <c r="AI28" s="104">
        <v>854.44727224999997</v>
      </c>
      <c r="AJ28" s="104" t="s">
        <v>241</v>
      </c>
      <c r="AK28" s="104" t="s">
        <v>241</v>
      </c>
      <c r="AL28" s="105" t="s">
        <v>50</v>
      </c>
    </row>
    <row r="29" spans="1:39" s="6" customFormat="1" ht="24.75" customHeight="1" thickBot="1" x14ac:dyDescent="0.3">
      <c r="A29" s="99" t="s">
        <v>82</v>
      </c>
      <c r="B29" s="99" t="s">
        <v>87</v>
      </c>
      <c r="C29" s="100" t="s">
        <v>88</v>
      </c>
      <c r="D29" s="101"/>
      <c r="E29" s="102">
        <v>24.428494787000002</v>
      </c>
      <c r="F29" s="102">
        <v>1.463745597</v>
      </c>
      <c r="G29" s="102">
        <v>1.4200822199999999E-2</v>
      </c>
      <c r="H29" s="102">
        <v>9.6999704000000006E-3</v>
      </c>
      <c r="I29" s="102">
        <v>0.55054309779999999</v>
      </c>
      <c r="J29" s="102">
        <v>0.55054309779999999</v>
      </c>
      <c r="K29" s="102">
        <v>0.55054309779999999</v>
      </c>
      <c r="L29" s="102">
        <v>0.3684518772</v>
      </c>
      <c r="M29" s="102">
        <v>8.0318093272999995</v>
      </c>
      <c r="N29" s="102">
        <v>8.9413653600000004E-2</v>
      </c>
      <c r="O29" s="102">
        <v>9.1022124999999999E-3</v>
      </c>
      <c r="P29" s="102">
        <v>2.1182907999999999E-3</v>
      </c>
      <c r="Q29" s="102">
        <v>4.5492039499999998E-2</v>
      </c>
      <c r="R29" s="102">
        <v>4.5561655399999998E-2</v>
      </c>
      <c r="S29" s="102">
        <v>1.5462711710999999</v>
      </c>
      <c r="T29" s="102" t="s">
        <v>452</v>
      </c>
      <c r="U29" s="102" t="s">
        <v>452</v>
      </c>
      <c r="V29" s="102" t="s">
        <v>452</v>
      </c>
      <c r="W29" s="102">
        <v>9.1155690400000003E-2</v>
      </c>
      <c r="X29" s="102">
        <v>2.49906677E-2</v>
      </c>
      <c r="Y29" s="102">
        <v>0.15159643</v>
      </c>
      <c r="Z29" s="102">
        <v>0.169415281</v>
      </c>
      <c r="AA29" s="102">
        <v>3.8846986899999998E-2</v>
      </c>
      <c r="AB29" s="102">
        <v>0.38484936559999999</v>
      </c>
      <c r="AC29" s="102">
        <v>6.5184830499999999E-2</v>
      </c>
      <c r="AD29" s="102">
        <v>18.706557223000001</v>
      </c>
      <c r="AE29" s="103"/>
      <c r="AF29" s="104">
        <v>37119.349794000002</v>
      </c>
      <c r="AG29" s="104" t="s">
        <v>241</v>
      </c>
      <c r="AH29" s="104">
        <v>144.56623189999999</v>
      </c>
      <c r="AI29" s="104">
        <v>1792.0940946999999</v>
      </c>
      <c r="AJ29" s="104" t="s">
        <v>241</v>
      </c>
      <c r="AK29" s="104" t="s">
        <v>241</v>
      </c>
      <c r="AL29" s="105" t="s">
        <v>50</v>
      </c>
    </row>
    <row r="30" spans="1:39" s="6" customFormat="1" ht="24.75" customHeight="1" thickBot="1" x14ac:dyDescent="0.3">
      <c r="A30" s="99" t="s">
        <v>82</v>
      </c>
      <c r="B30" s="99" t="s">
        <v>89</v>
      </c>
      <c r="C30" s="100" t="s">
        <v>90</v>
      </c>
      <c r="D30" s="101"/>
      <c r="E30" s="102">
        <v>0.17673687369999999</v>
      </c>
      <c r="F30" s="102">
        <v>1.9240968456</v>
      </c>
      <c r="G30" s="102">
        <v>3.7252710000000003E-4</v>
      </c>
      <c r="H30" s="102">
        <v>1.8444995E-3</v>
      </c>
      <c r="I30" s="102">
        <v>0.1193477815</v>
      </c>
      <c r="J30" s="102">
        <v>0.1193477815</v>
      </c>
      <c r="K30" s="102">
        <v>0.1193477815</v>
      </c>
      <c r="L30" s="102">
        <v>2.11631831E-2</v>
      </c>
      <c r="M30" s="102">
        <v>7.4055933549999997</v>
      </c>
      <c r="N30" s="102">
        <v>1.1175811999999999E-3</v>
      </c>
      <c r="O30" s="102">
        <v>3.7252710000000003E-4</v>
      </c>
      <c r="P30" s="102">
        <v>3.1297570000000003E-4</v>
      </c>
      <c r="Q30" s="102">
        <v>1.8626353E-3</v>
      </c>
      <c r="R30" s="102">
        <v>1.8626353E-3</v>
      </c>
      <c r="S30" s="102">
        <v>6.3329600400000005E-2</v>
      </c>
      <c r="T30" s="102" t="s">
        <v>452</v>
      </c>
      <c r="U30" s="102" t="s">
        <v>452</v>
      </c>
      <c r="V30" s="102" t="s">
        <v>452</v>
      </c>
      <c r="W30" s="102">
        <v>3.7252705999999999E-3</v>
      </c>
      <c r="X30" s="102">
        <v>1.4901082E-3</v>
      </c>
      <c r="Y30" s="102">
        <v>1.4901082E-3</v>
      </c>
      <c r="Z30" s="102" t="s">
        <v>452</v>
      </c>
      <c r="AA30" s="102" t="s">
        <v>452</v>
      </c>
      <c r="AB30" s="102">
        <v>2.9802165000000001E-3</v>
      </c>
      <c r="AC30" s="102">
        <v>3.38735E-5</v>
      </c>
      <c r="AD30" s="102">
        <v>7.4505410000000002E-4</v>
      </c>
      <c r="AE30" s="103"/>
      <c r="AF30" s="104">
        <v>1633.9413039000001</v>
      </c>
      <c r="AG30" s="104" t="s">
        <v>241</v>
      </c>
      <c r="AH30" s="104" t="s">
        <v>54</v>
      </c>
      <c r="AI30" s="104">
        <v>0.88671534829999998</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1.5852553594000001</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52317.939181000002</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0.3902404203</v>
      </c>
      <c r="J32" s="102">
        <v>0.55226724540000005</v>
      </c>
      <c r="K32" s="102">
        <v>4.4002239074</v>
      </c>
      <c r="L32" s="102">
        <v>1.5646594999999999E-2</v>
      </c>
      <c r="M32" s="102" t="s">
        <v>241</v>
      </c>
      <c r="N32" s="102">
        <v>1.5648355708999999</v>
      </c>
      <c r="O32" s="102">
        <v>4.0736210000000001E-4</v>
      </c>
      <c r="P32" s="102">
        <v>3.4370126999999999E-3</v>
      </c>
      <c r="Q32" s="102">
        <v>1.9329840000000001E-4</v>
      </c>
      <c r="R32" s="102">
        <v>2.3596765799999999E-2</v>
      </c>
      <c r="S32" s="102">
        <v>14.097848865</v>
      </c>
      <c r="T32" s="102" t="s">
        <v>452</v>
      </c>
      <c r="U32" s="102" t="s">
        <v>452</v>
      </c>
      <c r="V32" s="102" t="s">
        <v>452</v>
      </c>
      <c r="W32" s="102" t="s">
        <v>241</v>
      </c>
      <c r="X32" s="102" t="s">
        <v>452</v>
      </c>
      <c r="Y32" s="102">
        <v>0.24447964</v>
      </c>
      <c r="Z32" s="102" t="s">
        <v>452</v>
      </c>
      <c r="AA32" s="102" t="s">
        <v>452</v>
      </c>
      <c r="AB32" s="102">
        <v>0.24447964</v>
      </c>
      <c r="AC32" s="102" t="s">
        <v>452</v>
      </c>
      <c r="AD32" s="102" t="s">
        <v>452</v>
      </c>
      <c r="AE32" s="103"/>
      <c r="AF32" s="104" t="s">
        <v>241</v>
      </c>
      <c r="AG32" s="104" t="s">
        <v>241</v>
      </c>
      <c r="AH32" s="104" t="s">
        <v>241</v>
      </c>
      <c r="AI32" s="104" t="s">
        <v>241</v>
      </c>
      <c r="AJ32" s="104" t="s">
        <v>241</v>
      </c>
      <c r="AK32" s="104">
        <v>43767.767266000003</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0.85822120710000005</v>
      </c>
      <c r="J33" s="102">
        <v>10.924000001</v>
      </c>
      <c r="K33" s="102">
        <v>39.014291098999998</v>
      </c>
      <c r="L33" s="102">
        <v>0.3034444469</v>
      </c>
      <c r="M33" s="102" t="s">
        <v>241</v>
      </c>
      <c r="N33" s="102" t="s">
        <v>452</v>
      </c>
      <c r="O33" s="102">
        <v>0.24579000000000001</v>
      </c>
      <c r="P33" s="102" t="s">
        <v>452</v>
      </c>
      <c r="Q33" s="102" t="s">
        <v>452</v>
      </c>
      <c r="R33" s="102" t="s">
        <v>452</v>
      </c>
      <c r="S33" s="102" t="s">
        <v>452</v>
      </c>
      <c r="T33" s="102" t="s">
        <v>452</v>
      </c>
      <c r="U33" s="102" t="s">
        <v>452</v>
      </c>
      <c r="V33" s="102" t="s">
        <v>452</v>
      </c>
      <c r="W33" s="102" t="s">
        <v>241</v>
      </c>
      <c r="X33" s="102" t="s">
        <v>452</v>
      </c>
      <c r="Y33" s="102">
        <v>6.0082000000000003E-2</v>
      </c>
      <c r="Z33" s="102" t="s">
        <v>452</v>
      </c>
      <c r="AA33" s="102" t="s">
        <v>452</v>
      </c>
      <c r="AB33" s="102">
        <v>6.0082000000000003E-2</v>
      </c>
      <c r="AC33" s="102" t="s">
        <v>452</v>
      </c>
      <c r="AD33" s="102" t="s">
        <v>452</v>
      </c>
      <c r="AE33" s="103"/>
      <c r="AF33" s="104" t="s">
        <v>241</v>
      </c>
      <c r="AG33" s="104" t="s">
        <v>241</v>
      </c>
      <c r="AH33" s="104" t="s">
        <v>241</v>
      </c>
      <c r="AI33" s="104" t="s">
        <v>241</v>
      </c>
      <c r="AJ33" s="104" t="s">
        <v>241</v>
      </c>
      <c r="AK33" s="104">
        <v>42583.812059000004</v>
      </c>
      <c r="AL33" s="105" t="s">
        <v>95</v>
      </c>
    </row>
    <row r="34" spans="1:38" s="6" customFormat="1" ht="24.75" customHeight="1" thickBot="1" x14ac:dyDescent="0.3">
      <c r="A34" s="99" t="s">
        <v>72</v>
      </c>
      <c r="B34" s="99" t="s">
        <v>98</v>
      </c>
      <c r="C34" s="100" t="s">
        <v>99</v>
      </c>
      <c r="D34" s="101"/>
      <c r="E34" s="102">
        <v>0.68244369979999997</v>
      </c>
      <c r="F34" s="102">
        <v>5.8080314899999999E-2</v>
      </c>
      <c r="G34" s="102">
        <v>2.3232130000000001E-4</v>
      </c>
      <c r="H34" s="102">
        <v>1.016406E-4</v>
      </c>
      <c r="I34" s="102">
        <v>1.9892507800000001E-2</v>
      </c>
      <c r="J34" s="102">
        <v>2.09089134E-2</v>
      </c>
      <c r="K34" s="102">
        <v>2.2070519699999999E-2</v>
      </c>
      <c r="L34" s="102">
        <v>1.2930130099999999E-2</v>
      </c>
      <c r="M34" s="102">
        <v>0.15972086590000001</v>
      </c>
      <c r="N34" s="102">
        <v>1.4520079E-3</v>
      </c>
      <c r="O34" s="102">
        <v>1.4520080000000001E-4</v>
      </c>
      <c r="P34" s="102">
        <v>3.3396199999999997E-5</v>
      </c>
      <c r="Q34" s="102">
        <v>7.260039E-4</v>
      </c>
      <c r="R34" s="102">
        <v>7.260039E-4</v>
      </c>
      <c r="S34" s="102">
        <v>1.0145341338</v>
      </c>
      <c r="T34" s="102" t="s">
        <v>452</v>
      </c>
      <c r="U34" s="102" t="s">
        <v>452</v>
      </c>
      <c r="V34" s="102" t="s">
        <v>452</v>
      </c>
      <c r="W34" s="102">
        <v>1.4520079E-3</v>
      </c>
      <c r="X34" s="102">
        <v>4.3560240000000002E-4</v>
      </c>
      <c r="Y34" s="102">
        <v>7.260039E-4</v>
      </c>
      <c r="Z34" s="102" t="s">
        <v>452</v>
      </c>
      <c r="AA34" s="102" t="s">
        <v>452</v>
      </c>
      <c r="AB34" s="102">
        <v>1.1616063E-3</v>
      </c>
      <c r="AC34" s="102" t="s">
        <v>452</v>
      </c>
      <c r="AD34" s="102">
        <v>1.4321719E-2</v>
      </c>
      <c r="AE34" s="103"/>
      <c r="AF34" s="104">
        <v>625.81539282999995</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36.652354160000002</v>
      </c>
      <c r="F36" s="102">
        <v>2.3967236613999998</v>
      </c>
      <c r="G36" s="102">
        <v>1.6799693496999999</v>
      </c>
      <c r="H36" s="102" t="s">
        <v>241</v>
      </c>
      <c r="I36" s="102">
        <v>1.4147518237000001</v>
      </c>
      <c r="J36" s="102">
        <v>1.4891180743000001</v>
      </c>
      <c r="K36" s="102">
        <v>1.4891180743000001</v>
      </c>
      <c r="L36" s="102">
        <v>0.58329033779999995</v>
      </c>
      <c r="M36" s="102">
        <v>3.1822227649000001</v>
      </c>
      <c r="N36" s="102">
        <v>0.1111953005</v>
      </c>
      <c r="O36" s="102">
        <v>1.12129684E-2</v>
      </c>
      <c r="P36" s="102">
        <v>4.1890746999999999E-2</v>
      </c>
      <c r="Q36" s="102">
        <v>5.9012323399999997E-2</v>
      </c>
      <c r="R36" s="102">
        <v>8.9203769099999997E-2</v>
      </c>
      <c r="S36" s="102">
        <v>5.7858793800000002E-2</v>
      </c>
      <c r="T36" s="102" t="s">
        <v>452</v>
      </c>
      <c r="U36" s="102" t="s">
        <v>452</v>
      </c>
      <c r="V36" s="102" t="s">
        <v>452</v>
      </c>
      <c r="W36" s="102">
        <v>2.7993576708000001</v>
      </c>
      <c r="X36" s="102">
        <v>4.1644823000000003E-3</v>
      </c>
      <c r="Y36" s="102">
        <v>1.73491606E-2</v>
      </c>
      <c r="Z36" s="102">
        <v>8.1159846000000008E-3</v>
      </c>
      <c r="AA36" s="102">
        <v>3.1262559600000003E-2</v>
      </c>
      <c r="AB36" s="102">
        <v>6.0892187100000002E-2</v>
      </c>
      <c r="AC36" s="102">
        <v>6.2002129199999999E-2</v>
      </c>
      <c r="AD36" s="102">
        <v>0.27372066070000001</v>
      </c>
      <c r="AE36" s="103"/>
      <c r="AF36" s="104">
        <v>30018.394282000001</v>
      </c>
      <c r="AG36" s="104" t="s">
        <v>54</v>
      </c>
      <c r="AH36" s="104">
        <v>1992.4923134999999</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0.55317725610000001</v>
      </c>
      <c r="F39" s="102">
        <v>9.3411793399999998E-2</v>
      </c>
      <c r="G39" s="102">
        <v>0.31067382739999999</v>
      </c>
      <c r="H39" s="102">
        <v>4.3484889999999998E-4</v>
      </c>
      <c r="I39" s="102">
        <v>0.1275992658</v>
      </c>
      <c r="J39" s="102">
        <v>0.15500843219999999</v>
      </c>
      <c r="K39" s="102">
        <v>0.1865829732</v>
      </c>
      <c r="L39" s="102">
        <v>5.2383728499999997E-2</v>
      </c>
      <c r="M39" s="102">
        <v>0.65852778769999998</v>
      </c>
      <c r="N39" s="102">
        <v>0.1885140552</v>
      </c>
      <c r="O39" s="102">
        <v>1.1533012800000001E-2</v>
      </c>
      <c r="P39" s="102">
        <v>1.18894747E-2</v>
      </c>
      <c r="Q39" s="102">
        <v>2.47804745E-2</v>
      </c>
      <c r="R39" s="102">
        <v>0.39404433420000001</v>
      </c>
      <c r="S39" s="102">
        <v>0.32390360219999997</v>
      </c>
      <c r="T39" s="102" t="s">
        <v>452</v>
      </c>
      <c r="U39" s="102" t="s">
        <v>452</v>
      </c>
      <c r="V39" s="102" t="s">
        <v>452</v>
      </c>
      <c r="W39" s="102">
        <v>8.9703978500000003E-2</v>
      </c>
      <c r="X39" s="102">
        <v>9.5054299999999998E-4</v>
      </c>
      <c r="Y39" s="102">
        <v>7.6481177000000001E-3</v>
      </c>
      <c r="Z39" s="102">
        <v>1.0400677E-3</v>
      </c>
      <c r="AA39" s="102">
        <v>7.5932889999999996E-4</v>
      </c>
      <c r="AB39" s="102">
        <v>1.0398057299999999E-2</v>
      </c>
      <c r="AC39" s="102">
        <v>5.9788341999999998E-3</v>
      </c>
      <c r="AD39" s="102">
        <v>9.6629889999999996E-4</v>
      </c>
      <c r="AE39" s="103"/>
      <c r="AF39" s="104">
        <v>6423.1146480999996</v>
      </c>
      <c r="AG39" s="104">
        <v>3.9340000000000002</v>
      </c>
      <c r="AH39" s="104">
        <v>770.19956277999995</v>
      </c>
      <c r="AI39" s="104">
        <v>1086.4165453999999</v>
      </c>
      <c r="AJ39" s="104">
        <v>496.82220000000001</v>
      </c>
      <c r="AK39" s="104" t="s">
        <v>241</v>
      </c>
      <c r="AL39" s="105" t="s">
        <v>50</v>
      </c>
    </row>
    <row r="40" spans="1:38" s="6" customFormat="1" ht="24.75" customHeight="1" thickBot="1" x14ac:dyDescent="0.3">
      <c r="A40" s="99" t="s">
        <v>72</v>
      </c>
      <c r="B40" s="99" t="s">
        <v>112</v>
      </c>
      <c r="C40" s="100" t="s">
        <v>113</v>
      </c>
      <c r="D40" s="101"/>
      <c r="E40" s="102">
        <v>2.3397647954999998</v>
      </c>
      <c r="F40" s="102">
        <v>0.15712697719999999</v>
      </c>
      <c r="G40" s="102">
        <v>4.2664733999999999E-3</v>
      </c>
      <c r="H40" s="102">
        <v>1.0054744E-3</v>
      </c>
      <c r="I40" s="102">
        <v>4.1255897399999998E-2</v>
      </c>
      <c r="J40" s="102">
        <v>4.3427260500000002E-2</v>
      </c>
      <c r="K40" s="102">
        <v>4.3427260500000002E-2</v>
      </c>
      <c r="L40" s="102">
        <v>1.69149179E-2</v>
      </c>
      <c r="M40" s="102">
        <v>0.76793552350000005</v>
      </c>
      <c r="N40" s="102">
        <v>1.26934587E-2</v>
      </c>
      <c r="O40" s="102">
        <v>1.2669659E-3</v>
      </c>
      <c r="P40" s="102">
        <v>2.9830550000000002E-4</v>
      </c>
      <c r="Q40" s="102">
        <v>6.3451892999999999E-3</v>
      </c>
      <c r="R40" s="102">
        <v>6.3418292999999999E-3</v>
      </c>
      <c r="S40" s="102">
        <v>0.21532497749999999</v>
      </c>
      <c r="T40" s="102" t="s">
        <v>452</v>
      </c>
      <c r="U40" s="102" t="s">
        <v>452</v>
      </c>
      <c r="V40" s="102" t="s">
        <v>452</v>
      </c>
      <c r="W40" s="102">
        <v>1.28894587E-2</v>
      </c>
      <c r="X40" s="102">
        <v>3.8006788999999999E-3</v>
      </c>
      <c r="Y40" s="102">
        <v>6.3340801999999998E-3</v>
      </c>
      <c r="Z40" s="102">
        <v>5.4356315999999995E-7</v>
      </c>
      <c r="AA40" s="102">
        <v>4.2430038000000001E-7</v>
      </c>
      <c r="AB40" s="102">
        <v>1.0135726899999999E-2</v>
      </c>
      <c r="AC40" s="102" t="s">
        <v>452</v>
      </c>
      <c r="AD40" s="102">
        <v>2.91234E-5</v>
      </c>
      <c r="AE40" s="103"/>
      <c r="AF40" s="104">
        <v>5458.8126894999996</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1.7075375135999999</v>
      </c>
      <c r="F41" s="102">
        <v>25.477073367999999</v>
      </c>
      <c r="G41" s="102">
        <v>0.68605687319999997</v>
      </c>
      <c r="H41" s="102">
        <v>8.5315736599999997E-2</v>
      </c>
      <c r="I41" s="102">
        <v>20.395324024000001</v>
      </c>
      <c r="J41" s="102">
        <v>22.331589660999999</v>
      </c>
      <c r="K41" s="102">
        <v>23.154132134000001</v>
      </c>
      <c r="L41" s="102">
        <v>1.1100949065000001</v>
      </c>
      <c r="M41" s="102">
        <v>128.81324615</v>
      </c>
      <c r="N41" s="102">
        <v>0.65424063330000004</v>
      </c>
      <c r="O41" s="102">
        <v>0.20953149709999999</v>
      </c>
      <c r="P41" s="102">
        <v>1.40886434E-2</v>
      </c>
      <c r="Q41" s="102">
        <v>1.9108402300000001E-2</v>
      </c>
      <c r="R41" s="102">
        <v>0.209802558</v>
      </c>
      <c r="S41" s="102">
        <v>0.47623213580000001</v>
      </c>
      <c r="T41" s="102" t="s">
        <v>452</v>
      </c>
      <c r="U41" s="102" t="s">
        <v>452</v>
      </c>
      <c r="V41" s="102" t="s">
        <v>452</v>
      </c>
      <c r="W41" s="102">
        <v>9.1464633445000008</v>
      </c>
      <c r="X41" s="102">
        <v>0.58619264510000002</v>
      </c>
      <c r="Y41" s="102">
        <v>0.8912446732</v>
      </c>
      <c r="Z41" s="102">
        <v>0.21514617159999999</v>
      </c>
      <c r="AA41" s="102">
        <v>0.41660400250000001</v>
      </c>
      <c r="AB41" s="102">
        <v>2.1091874924999998</v>
      </c>
      <c r="AC41" s="102">
        <v>0.10949589</v>
      </c>
      <c r="AD41" s="102">
        <v>9.5878472100000001E-2</v>
      </c>
      <c r="AE41" s="103"/>
      <c r="AF41" s="104">
        <v>6722.2313352000001</v>
      </c>
      <c r="AG41" s="104" t="s">
        <v>54</v>
      </c>
      <c r="AH41" s="104">
        <v>145.42850591000001</v>
      </c>
      <c r="AI41" s="104">
        <v>20363.099429000002</v>
      </c>
      <c r="AJ41" s="104" t="s">
        <v>54</v>
      </c>
      <c r="AK41" s="104" t="s">
        <v>241</v>
      </c>
      <c r="AL41" s="105" t="s">
        <v>50</v>
      </c>
    </row>
    <row r="42" spans="1:38" s="6" customFormat="1" ht="24.75" customHeight="1" thickBot="1" x14ac:dyDescent="0.3">
      <c r="A42" s="99" t="s">
        <v>72</v>
      </c>
      <c r="B42" s="99" t="s">
        <v>116</v>
      </c>
      <c r="C42" s="100" t="s">
        <v>117</v>
      </c>
      <c r="D42" s="101"/>
      <c r="E42" s="102">
        <v>2.8410158598000002</v>
      </c>
      <c r="F42" s="102">
        <v>7.9554626866999998</v>
      </c>
      <c r="G42" s="102">
        <v>1.3198833999999999E-3</v>
      </c>
      <c r="H42" s="102">
        <v>5.2806559999999997E-4</v>
      </c>
      <c r="I42" s="102">
        <v>0.44237669190000001</v>
      </c>
      <c r="J42" s="102">
        <v>0.44237669190000001</v>
      </c>
      <c r="K42" s="102">
        <v>0.44237669190000001</v>
      </c>
      <c r="L42" s="102">
        <v>9.1484766699999998E-2</v>
      </c>
      <c r="M42" s="102">
        <v>65.432447077000006</v>
      </c>
      <c r="N42" s="102">
        <v>5.6777219E-3</v>
      </c>
      <c r="O42" s="102">
        <v>1.1216443999999999E-3</v>
      </c>
      <c r="P42" s="102">
        <v>7.407507E-4</v>
      </c>
      <c r="Q42" s="102">
        <v>5.6082221E-3</v>
      </c>
      <c r="R42" s="102">
        <v>5.6082221E-3</v>
      </c>
      <c r="S42" s="102">
        <v>0.19067955089999999</v>
      </c>
      <c r="T42" s="102" t="s">
        <v>452</v>
      </c>
      <c r="U42" s="102" t="s">
        <v>452</v>
      </c>
      <c r="V42" s="102" t="s">
        <v>452</v>
      </c>
      <c r="W42" s="102">
        <v>1.12164442E-2</v>
      </c>
      <c r="X42" s="102">
        <v>4.1561793E-3</v>
      </c>
      <c r="Y42" s="102">
        <v>4.8169759999999997E-3</v>
      </c>
      <c r="Z42" s="102" t="s">
        <v>452</v>
      </c>
      <c r="AA42" s="102" t="s">
        <v>452</v>
      </c>
      <c r="AB42" s="102">
        <v>8.9731553000000006E-3</v>
      </c>
      <c r="AC42" s="102" t="s">
        <v>452</v>
      </c>
      <c r="AD42" s="102">
        <v>1.5824921E-3</v>
      </c>
      <c r="AE42" s="103"/>
      <c r="AF42" s="104">
        <v>4894.5020311999997</v>
      </c>
      <c r="AG42" s="104" t="s">
        <v>54</v>
      </c>
      <c r="AH42" s="104" t="s">
        <v>54</v>
      </c>
      <c r="AI42" s="104">
        <v>1.8833801240000001</v>
      </c>
      <c r="AJ42" s="104" t="s">
        <v>54</v>
      </c>
      <c r="AK42" s="104" t="s">
        <v>241</v>
      </c>
      <c r="AL42" s="105" t="s">
        <v>50</v>
      </c>
    </row>
    <row r="43" spans="1:38" s="6" customFormat="1" ht="24.75" customHeight="1" thickBot="1" x14ac:dyDescent="0.3">
      <c r="A43" s="99" t="s">
        <v>109</v>
      </c>
      <c r="B43" s="99" t="s">
        <v>118</v>
      </c>
      <c r="C43" s="100" t="s">
        <v>119</v>
      </c>
      <c r="D43" s="101"/>
      <c r="E43" s="102">
        <v>9.2512661600000004E-2</v>
      </c>
      <c r="F43" s="102">
        <v>6.0441686999999997E-3</v>
      </c>
      <c r="G43" s="102">
        <v>7.5541171000000004E-3</v>
      </c>
      <c r="H43" s="102" t="s">
        <v>452</v>
      </c>
      <c r="I43" s="102">
        <v>4.6691188000000002E-3</v>
      </c>
      <c r="J43" s="102">
        <v>4.9742731E-3</v>
      </c>
      <c r="K43" s="102">
        <v>6.1250336000000004E-3</v>
      </c>
      <c r="L43" s="102">
        <v>1.0711651E-3</v>
      </c>
      <c r="M43" s="102">
        <v>2.2040570999999998E-2</v>
      </c>
      <c r="N43" s="102">
        <v>8.3945839999999999E-4</v>
      </c>
      <c r="O43" s="102">
        <v>1.19222E-4</v>
      </c>
      <c r="P43" s="102">
        <v>4.3151049999999997E-4</v>
      </c>
      <c r="Q43" s="102">
        <v>5.4167270000000001E-4</v>
      </c>
      <c r="R43" s="102">
        <v>9.4930169999999996E-4</v>
      </c>
      <c r="S43" s="102">
        <v>8.9216019999999998E-4</v>
      </c>
      <c r="T43" s="102" t="s">
        <v>452</v>
      </c>
      <c r="U43" s="102" t="s">
        <v>452</v>
      </c>
      <c r="V43" s="102" t="s">
        <v>452</v>
      </c>
      <c r="W43" s="102">
        <v>2.3934525000000001E-3</v>
      </c>
      <c r="X43" s="102">
        <v>5.6897208E-6</v>
      </c>
      <c r="Y43" s="102">
        <v>4.8168705999999996E-6</v>
      </c>
      <c r="Z43" s="102">
        <v>5.4510883999999996E-6</v>
      </c>
      <c r="AA43" s="102">
        <v>1.10123E-5</v>
      </c>
      <c r="AB43" s="102">
        <v>2.6969900000000001E-5</v>
      </c>
      <c r="AC43" s="102" t="s">
        <v>452</v>
      </c>
      <c r="AD43" s="102">
        <v>3.4672200000000003E-5</v>
      </c>
      <c r="AE43" s="103"/>
      <c r="AF43" s="104">
        <v>809.88299185000005</v>
      </c>
      <c r="AG43" s="104" t="s">
        <v>54</v>
      </c>
      <c r="AH43" s="104">
        <v>687.48825475000001</v>
      </c>
      <c r="AI43" s="104" t="s">
        <v>54</v>
      </c>
      <c r="AJ43" s="104" t="s">
        <v>54</v>
      </c>
      <c r="AK43" s="104" t="s">
        <v>241</v>
      </c>
      <c r="AL43" s="105" t="s">
        <v>50</v>
      </c>
    </row>
    <row r="44" spans="1:38" s="6" customFormat="1" ht="24.75" customHeight="1" thickBot="1" x14ac:dyDescent="0.3">
      <c r="A44" s="99" t="s">
        <v>72</v>
      </c>
      <c r="B44" s="99" t="s">
        <v>120</v>
      </c>
      <c r="C44" s="100" t="s">
        <v>121</v>
      </c>
      <c r="D44" s="101"/>
      <c r="E44" s="102">
        <v>2.2469232956999998</v>
      </c>
      <c r="F44" s="102">
        <v>0.28272142709999998</v>
      </c>
      <c r="G44" s="102">
        <v>1.7795366E-3</v>
      </c>
      <c r="H44" s="102">
        <v>8.3846470000000005E-4</v>
      </c>
      <c r="I44" s="102">
        <v>0.24224977950000001</v>
      </c>
      <c r="J44" s="102">
        <v>0.2549996947</v>
      </c>
      <c r="K44" s="102">
        <v>0.2549996947</v>
      </c>
      <c r="L44" s="102">
        <v>9.9322091599999995E-2</v>
      </c>
      <c r="M44" s="102">
        <v>1.3864603136</v>
      </c>
      <c r="N44" s="102">
        <v>1.11220587E-2</v>
      </c>
      <c r="O44" s="102">
        <v>1.1122155999999999E-3</v>
      </c>
      <c r="P44" s="102">
        <v>2.5581809999999998E-4</v>
      </c>
      <c r="Q44" s="102">
        <v>5.5610779999999997E-3</v>
      </c>
      <c r="R44" s="102">
        <v>5.5610779999999997E-3</v>
      </c>
      <c r="S44" s="102">
        <v>0.1890766522</v>
      </c>
      <c r="T44" s="102" t="s">
        <v>452</v>
      </c>
      <c r="U44" s="102" t="s">
        <v>452</v>
      </c>
      <c r="V44" s="102" t="s">
        <v>452</v>
      </c>
      <c r="W44" s="102">
        <v>1.1122155999999999E-2</v>
      </c>
      <c r="X44" s="102">
        <v>3.3366607000000002E-3</v>
      </c>
      <c r="Y44" s="102">
        <v>5.5610640999999997E-3</v>
      </c>
      <c r="Z44" s="102" t="s">
        <v>452</v>
      </c>
      <c r="AA44" s="102" t="s">
        <v>452</v>
      </c>
      <c r="AB44" s="102">
        <v>8.8977247999999995E-3</v>
      </c>
      <c r="AC44" s="102" t="s">
        <v>452</v>
      </c>
      <c r="AD44" s="102">
        <v>0.10970081230000001</v>
      </c>
      <c r="AE44" s="103"/>
      <c r="AF44" s="104">
        <v>4793.6502976000002</v>
      </c>
      <c r="AG44" s="104" t="s">
        <v>241</v>
      </c>
      <c r="AH44" s="104" t="s">
        <v>241</v>
      </c>
      <c r="AI44" s="104">
        <v>3.30763E-5</v>
      </c>
      <c r="AJ44" s="104" t="s">
        <v>241</v>
      </c>
      <c r="AK44" s="104" t="s">
        <v>241</v>
      </c>
      <c r="AL44" s="105" t="s">
        <v>50</v>
      </c>
    </row>
    <row r="45" spans="1:38" s="6" customFormat="1" ht="24.75" customHeight="1" thickBot="1" x14ac:dyDescent="0.3">
      <c r="A45" s="99" t="s">
        <v>72</v>
      </c>
      <c r="B45" s="99" t="s">
        <v>122</v>
      </c>
      <c r="C45" s="100" t="s">
        <v>123</v>
      </c>
      <c r="D45" s="101"/>
      <c r="E45" s="102">
        <v>11.820332103</v>
      </c>
      <c r="F45" s="102">
        <v>0.35020567949999998</v>
      </c>
      <c r="G45" s="102">
        <v>0.46743713650000002</v>
      </c>
      <c r="H45" s="102" t="s">
        <v>241</v>
      </c>
      <c r="I45" s="102">
        <v>0.54000475260000003</v>
      </c>
      <c r="J45" s="102">
        <v>0.56842605530000001</v>
      </c>
      <c r="K45" s="102">
        <v>0.56842605530000001</v>
      </c>
      <c r="L45" s="102">
        <v>0.2238544891</v>
      </c>
      <c r="M45" s="102">
        <v>1.9619048715</v>
      </c>
      <c r="N45" s="102">
        <v>2.8453637699999999E-2</v>
      </c>
      <c r="O45" s="102">
        <v>2.8453637999999999E-3</v>
      </c>
      <c r="P45" s="102">
        <v>1.30486114E-2</v>
      </c>
      <c r="Q45" s="102">
        <v>1.4501733899999999E-2</v>
      </c>
      <c r="R45" s="102">
        <v>1.5112445400000001E-2</v>
      </c>
      <c r="S45" s="102">
        <v>1.43446396E-2</v>
      </c>
      <c r="T45" s="102" t="s">
        <v>452</v>
      </c>
      <c r="U45" s="102" t="s">
        <v>452</v>
      </c>
      <c r="V45" s="102" t="s">
        <v>452</v>
      </c>
      <c r="W45" s="102">
        <v>0.99676060909999997</v>
      </c>
      <c r="X45" s="102">
        <v>1.4511257E-3</v>
      </c>
      <c r="Y45" s="102">
        <v>5.9960899999999999E-3</v>
      </c>
      <c r="Z45" s="102">
        <v>2.8032413999999999E-3</v>
      </c>
      <c r="AA45" s="102">
        <v>1.07211323E-2</v>
      </c>
      <c r="AB45" s="102">
        <v>2.0971589400000001E-2</v>
      </c>
      <c r="AC45" s="102">
        <v>2.2705537599999999E-2</v>
      </c>
      <c r="AD45" s="102">
        <v>0.1000648311</v>
      </c>
      <c r="AE45" s="103"/>
      <c r="AF45" s="104">
        <v>10730.277168000001</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1.9245827E-2</v>
      </c>
      <c r="F46" s="102">
        <v>2.9819892000000001E-3</v>
      </c>
      <c r="G46" s="102">
        <v>7.0103978999999997E-3</v>
      </c>
      <c r="H46" s="102" t="s">
        <v>452</v>
      </c>
      <c r="I46" s="102">
        <v>9.1564999999999995E-4</v>
      </c>
      <c r="J46" s="102">
        <v>1.1748015E-3</v>
      </c>
      <c r="K46" s="102">
        <v>2.1505426999999999E-3</v>
      </c>
      <c r="L46" s="102">
        <v>7.1328850000000003E-4</v>
      </c>
      <c r="M46" s="102">
        <v>1.47824971E-2</v>
      </c>
      <c r="N46" s="102">
        <v>7.3901909999999997E-4</v>
      </c>
      <c r="O46" s="102">
        <v>7.4422299999999994E-5</v>
      </c>
      <c r="P46" s="102">
        <v>3.6974179999999998E-4</v>
      </c>
      <c r="Q46" s="102">
        <v>3.7070199999999999E-4</v>
      </c>
      <c r="R46" s="102">
        <v>3.0194739999999997E-4</v>
      </c>
      <c r="S46" s="102">
        <v>3.7436050000000002E-4</v>
      </c>
      <c r="T46" s="102" t="s">
        <v>452</v>
      </c>
      <c r="U46" s="102" t="s">
        <v>452</v>
      </c>
      <c r="V46" s="102" t="s">
        <v>452</v>
      </c>
      <c r="W46" s="102">
        <v>7.541189E-4</v>
      </c>
      <c r="X46" s="102">
        <v>1.7657073E-7</v>
      </c>
      <c r="Y46" s="102">
        <v>1.1519643000000001E-7</v>
      </c>
      <c r="Z46" s="102">
        <v>1.5947920999999999E-7</v>
      </c>
      <c r="AA46" s="102">
        <v>3.4932810000000001E-7</v>
      </c>
      <c r="AB46" s="102">
        <v>8.0057447000000004E-7</v>
      </c>
      <c r="AC46" s="102">
        <v>7.0026700000000005E-5</v>
      </c>
      <c r="AD46" s="102">
        <v>2.9626300000000001E-5</v>
      </c>
      <c r="AE46" s="103"/>
      <c r="AF46" s="104">
        <v>318.56281294000001</v>
      </c>
      <c r="AG46" s="104" t="s">
        <v>54</v>
      </c>
      <c r="AH46" s="104">
        <v>10.711096798</v>
      </c>
      <c r="AI46" s="104" t="s">
        <v>54</v>
      </c>
      <c r="AJ46" s="104" t="s">
        <v>54</v>
      </c>
      <c r="AK46" s="104" t="s">
        <v>241</v>
      </c>
      <c r="AL46" s="105" t="s">
        <v>50</v>
      </c>
    </row>
    <row r="47" spans="1:38" s="6" customFormat="1" ht="24.75" customHeight="1" thickBot="1" x14ac:dyDescent="0.3">
      <c r="A47" s="99" t="s">
        <v>72</v>
      </c>
      <c r="B47" s="99" t="s">
        <v>126</v>
      </c>
      <c r="C47" s="100" t="s">
        <v>127</v>
      </c>
      <c r="D47" s="101"/>
      <c r="E47" s="102">
        <v>3.0900070774000001</v>
      </c>
      <c r="F47" s="102">
        <v>0.14327336860000001</v>
      </c>
      <c r="G47" s="102">
        <v>6.7566467699999994E-2</v>
      </c>
      <c r="H47" s="102">
        <v>1.50254E-5</v>
      </c>
      <c r="I47" s="102">
        <v>8.4090035199999996E-2</v>
      </c>
      <c r="J47" s="102">
        <v>8.82998698E-2</v>
      </c>
      <c r="K47" s="102">
        <v>8.82998698E-2</v>
      </c>
      <c r="L47" s="102">
        <v>3.3967246E-2</v>
      </c>
      <c r="M47" s="102">
        <v>0.31094026670000002</v>
      </c>
      <c r="N47" s="102">
        <v>1.40162927E-2</v>
      </c>
      <c r="O47" s="102">
        <v>8.2366419999999995E-4</v>
      </c>
      <c r="P47" s="102">
        <v>3.5237701999999999E-3</v>
      </c>
      <c r="Q47" s="102">
        <v>4.1183210000000003E-3</v>
      </c>
      <c r="R47" s="102">
        <v>3.5859720999999998E-3</v>
      </c>
      <c r="S47" s="102">
        <v>4.8301484000000004E-3</v>
      </c>
      <c r="T47" s="102" t="s">
        <v>452</v>
      </c>
      <c r="U47" s="102" t="s">
        <v>452</v>
      </c>
      <c r="V47" s="102" t="s">
        <v>452</v>
      </c>
      <c r="W47" s="102">
        <v>0.21472338560000001</v>
      </c>
      <c r="X47" s="102">
        <v>5.0049030000000002E-4</v>
      </c>
      <c r="Y47" s="102">
        <v>1.7527996E-3</v>
      </c>
      <c r="Z47" s="102">
        <v>7.7803089999999996E-4</v>
      </c>
      <c r="AA47" s="102">
        <v>3.0165280000000001E-3</v>
      </c>
      <c r="AB47" s="102">
        <v>6.0478488E-3</v>
      </c>
      <c r="AC47" s="102">
        <v>4.2587946999999996E-3</v>
      </c>
      <c r="AD47" s="102">
        <v>1.9340820000000002E-2</v>
      </c>
      <c r="AE47" s="103"/>
      <c r="AF47" s="104">
        <v>3550.0071346999998</v>
      </c>
      <c r="AG47" s="104" t="s">
        <v>241</v>
      </c>
      <c r="AH47" s="104" t="s">
        <v>241</v>
      </c>
      <c r="AI47" s="104">
        <v>2.046688E-4</v>
      </c>
      <c r="AJ47" s="104" t="s">
        <v>241</v>
      </c>
      <c r="AK47" s="104" t="s">
        <v>241</v>
      </c>
      <c r="AL47" s="105" t="s">
        <v>50</v>
      </c>
    </row>
    <row r="48" spans="1:38" s="6" customFormat="1" ht="24.75" customHeight="1" thickBot="1" x14ac:dyDescent="0.3">
      <c r="A48" s="99" t="s">
        <v>128</v>
      </c>
      <c r="B48" s="99" t="s">
        <v>129</v>
      </c>
      <c r="C48" s="100" t="s">
        <v>130</v>
      </c>
      <c r="D48" s="101"/>
      <c r="E48" s="102" t="s">
        <v>241</v>
      </c>
      <c r="F48" s="102">
        <v>0.636239</v>
      </c>
      <c r="G48" s="102" t="s">
        <v>241</v>
      </c>
      <c r="H48" s="102" t="s">
        <v>241</v>
      </c>
      <c r="I48" s="102">
        <v>1.3805975E-2</v>
      </c>
      <c r="J48" s="102">
        <v>0.11597019</v>
      </c>
      <c r="K48" s="102">
        <v>0.245746355</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2.7611949999999998</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33.685388166999999</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111.1071137</v>
      </c>
      <c r="AL51" s="105" t="s">
        <v>389</v>
      </c>
    </row>
    <row r="52" spans="1:38" s="6" customFormat="1" ht="24.75" customHeight="1" thickBot="1" x14ac:dyDescent="0.3">
      <c r="A52" s="99" t="s">
        <v>128</v>
      </c>
      <c r="B52" s="106" t="s">
        <v>140</v>
      </c>
      <c r="C52" s="109" t="s">
        <v>141</v>
      </c>
      <c r="D52" s="111"/>
      <c r="E52" s="102">
        <v>1.0368999999999999</v>
      </c>
      <c r="F52" s="102">
        <v>0.98107561629999995</v>
      </c>
      <c r="G52" s="102">
        <v>0.90873999999999999</v>
      </c>
      <c r="H52" s="102" t="s">
        <v>241</v>
      </c>
      <c r="I52" s="102">
        <v>8.9700000000000002E-2</v>
      </c>
      <c r="J52" s="102">
        <v>8.9700000000000002E-2</v>
      </c>
      <c r="K52" s="102">
        <v>8.9700000000000002E-2</v>
      </c>
      <c r="L52" s="102">
        <v>1.4352000000000001E-4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12.948083</v>
      </c>
      <c r="AL52" s="105" t="s">
        <v>142</v>
      </c>
    </row>
    <row r="53" spans="1:38" s="6" customFormat="1" ht="24.75" customHeight="1" thickBot="1" x14ac:dyDescent="0.3">
      <c r="A53" s="99" t="s">
        <v>128</v>
      </c>
      <c r="B53" s="106" t="s">
        <v>143</v>
      </c>
      <c r="C53" s="109" t="s">
        <v>144</v>
      </c>
      <c r="D53" s="111"/>
      <c r="E53" s="102" t="s">
        <v>241</v>
      </c>
      <c r="F53" s="102">
        <v>2.6210073180000002</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1.2699530000000001</v>
      </c>
      <c r="AL53" s="105" t="s">
        <v>145</v>
      </c>
    </row>
    <row r="54" spans="1:38" s="6" customFormat="1" ht="23.5" thickBot="1" x14ac:dyDescent="0.3">
      <c r="A54" s="99" t="s">
        <v>128</v>
      </c>
      <c r="B54" s="106" t="s">
        <v>146</v>
      </c>
      <c r="C54" s="109" t="s">
        <v>147</v>
      </c>
      <c r="D54" s="111"/>
      <c r="E54" s="102" t="s">
        <v>241</v>
      </c>
      <c r="F54" s="102">
        <v>0.77686510659999997</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1.1405652384</v>
      </c>
      <c r="F55" s="102">
        <v>9.1838570397999995</v>
      </c>
      <c r="G55" s="102">
        <v>1.18504006E-2</v>
      </c>
      <c r="H55" s="102" t="s">
        <v>452</v>
      </c>
      <c r="I55" s="102">
        <v>0.55421175359999997</v>
      </c>
      <c r="J55" s="102">
        <v>0.60107315409999995</v>
      </c>
      <c r="K55" s="102">
        <v>0.62294177070000001</v>
      </c>
      <c r="L55" s="102">
        <v>0.4150033742</v>
      </c>
      <c r="M55" s="102">
        <v>0.92629377619999997</v>
      </c>
      <c r="N55" s="102">
        <v>1.327604E-4</v>
      </c>
      <c r="O55" s="102">
        <v>9.0277059999999999E-4</v>
      </c>
      <c r="P55" s="102">
        <v>5.3104159999999999E-4</v>
      </c>
      <c r="Q55" s="102">
        <v>2.0838536999999999E-3</v>
      </c>
      <c r="R55" s="102">
        <v>1.1516033700000001E-2</v>
      </c>
      <c r="S55" s="102">
        <v>8.7741208999999997E-3</v>
      </c>
      <c r="T55" s="102" t="s">
        <v>452</v>
      </c>
      <c r="U55" s="102" t="s">
        <v>452</v>
      </c>
      <c r="V55" s="102" t="s">
        <v>452</v>
      </c>
      <c r="W55" s="102">
        <v>8.9034002799999998E-2</v>
      </c>
      <c r="X55" s="102">
        <v>1.3135E-5</v>
      </c>
      <c r="Y55" s="102">
        <v>1.5219153000000001E-3</v>
      </c>
      <c r="Z55" s="102">
        <v>1.23508E-5</v>
      </c>
      <c r="AA55" s="102">
        <v>1.23508E-5</v>
      </c>
      <c r="AB55" s="102">
        <v>1.5597518999999999E-3</v>
      </c>
      <c r="AC55" s="102" t="s">
        <v>241</v>
      </c>
      <c r="AD55" s="102">
        <v>1.37460235</v>
      </c>
      <c r="AE55" s="103"/>
      <c r="AF55" s="104">
        <v>826.90558499999997</v>
      </c>
      <c r="AG55" s="104" t="s">
        <v>241</v>
      </c>
      <c r="AH55" s="104">
        <v>21307.804176000001</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0.61651</v>
      </c>
      <c r="H57" s="102" t="s">
        <v>241</v>
      </c>
      <c r="I57" s="102">
        <v>3.3450000000000001E-2</v>
      </c>
      <c r="J57" s="102">
        <v>6.021E-2</v>
      </c>
      <c r="K57" s="102">
        <v>6.6900000000000001E-2</v>
      </c>
      <c r="L57" s="102">
        <v>1.0035000000000001E-3</v>
      </c>
      <c r="M57" s="102" t="s">
        <v>241</v>
      </c>
      <c r="N57" s="102">
        <v>9.7400000000000004E-3</v>
      </c>
      <c r="O57" s="102">
        <v>2.2000000000000001E-4</v>
      </c>
      <c r="P57" s="102">
        <v>2.1499999999999998E-2</v>
      </c>
      <c r="Q57" s="102">
        <v>1.388E-2</v>
      </c>
      <c r="R57" s="102">
        <v>9.2399999999999996E-2</v>
      </c>
      <c r="S57" s="102">
        <v>1.434E-2</v>
      </c>
      <c r="T57" s="102" t="s">
        <v>452</v>
      </c>
      <c r="U57" s="102" t="s">
        <v>452</v>
      </c>
      <c r="V57" s="102" t="s">
        <v>452</v>
      </c>
      <c r="W57" s="102">
        <v>0.25679999999999997</v>
      </c>
      <c r="X57" s="102" t="s">
        <v>241</v>
      </c>
      <c r="Y57" s="102" t="s">
        <v>241</v>
      </c>
      <c r="Z57" s="102" t="s">
        <v>241</v>
      </c>
      <c r="AA57" s="102" t="s">
        <v>241</v>
      </c>
      <c r="AB57" s="102" t="s">
        <v>241</v>
      </c>
      <c r="AC57" s="102">
        <v>7.0301799999999996E-3</v>
      </c>
      <c r="AD57" s="102" t="s">
        <v>241</v>
      </c>
      <c r="AE57" s="103"/>
      <c r="AF57" s="104" t="s">
        <v>241</v>
      </c>
      <c r="AG57" s="104" t="s">
        <v>241</v>
      </c>
      <c r="AH57" s="104" t="s">
        <v>241</v>
      </c>
      <c r="AI57" s="104" t="s">
        <v>241</v>
      </c>
      <c r="AJ57" s="104" t="s">
        <v>241</v>
      </c>
      <c r="AK57" s="104">
        <v>1528.3</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2.01502E-4</v>
      </c>
      <c r="J58" s="102">
        <v>1.0075100000000001E-3</v>
      </c>
      <c r="K58" s="102">
        <v>2.5899999999999999E-3</v>
      </c>
      <c r="L58" s="102">
        <v>9.3239999999999996E-7</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2.5947827000000001E-3</v>
      </c>
      <c r="AD58" s="102" t="s">
        <v>241</v>
      </c>
      <c r="AE58" s="103"/>
      <c r="AF58" s="104" t="s">
        <v>241</v>
      </c>
      <c r="AG58" s="104" t="s">
        <v>241</v>
      </c>
      <c r="AH58" s="104" t="s">
        <v>241</v>
      </c>
      <c r="AI58" s="104" t="s">
        <v>241</v>
      </c>
      <c r="AJ58" s="104" t="s">
        <v>241</v>
      </c>
      <c r="AK58" s="104">
        <v>188.79316600000001</v>
      </c>
      <c r="AL58" s="105" t="s">
        <v>160</v>
      </c>
    </row>
    <row r="59" spans="1:38" s="6" customFormat="1" ht="24.75" customHeight="1" thickBot="1" x14ac:dyDescent="0.3">
      <c r="A59" s="99" t="s">
        <v>55</v>
      </c>
      <c r="B59" s="112" t="s">
        <v>161</v>
      </c>
      <c r="C59" s="100" t="s">
        <v>162</v>
      </c>
      <c r="D59" s="101"/>
      <c r="E59" s="102">
        <v>3.286E-2</v>
      </c>
      <c r="F59" s="102" t="s">
        <v>452</v>
      </c>
      <c r="G59" s="102" t="s">
        <v>452</v>
      </c>
      <c r="H59" s="102">
        <v>6.8699999999999997E-2</v>
      </c>
      <c r="I59" s="102">
        <v>4.1399999999999999E-2</v>
      </c>
      <c r="J59" s="102">
        <v>4.6574999999999998E-2</v>
      </c>
      <c r="K59" s="102">
        <v>5.1749999999999997E-2</v>
      </c>
      <c r="L59" s="102">
        <v>2.4839999999999999E-5</v>
      </c>
      <c r="M59" s="102" t="s">
        <v>452</v>
      </c>
      <c r="N59" s="102">
        <v>3.5E-4</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1.4736E-3</v>
      </c>
      <c r="J60" s="102">
        <v>1.4441280000000001E-2</v>
      </c>
      <c r="K60" s="102">
        <v>2.9472000000000002E-2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0.21470372700000001</v>
      </c>
      <c r="J61" s="102">
        <v>2.1470372700000002</v>
      </c>
      <c r="K61" s="102">
        <v>7.120638671</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722.08230000000003</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4.5199999999999997E-3</v>
      </c>
      <c r="H63" s="102">
        <v>7.6700000000000004E-2</v>
      </c>
      <c r="I63" s="102">
        <v>0.3510296</v>
      </c>
      <c r="J63" s="102">
        <v>3.2777281999999999</v>
      </c>
      <c r="K63" s="102">
        <v>6.6452749999999998</v>
      </c>
      <c r="L63" s="102">
        <v>6.5107615999999997E-3</v>
      </c>
      <c r="M63" s="102" t="s">
        <v>452</v>
      </c>
      <c r="N63" s="102">
        <v>4.2519999999999997E-3</v>
      </c>
      <c r="O63" s="102">
        <v>3.0000000000000001E-5</v>
      </c>
      <c r="P63" s="102">
        <v>4.7130000000000002E-3</v>
      </c>
      <c r="Q63" s="102">
        <v>6.3000000000000003E-4</v>
      </c>
      <c r="R63" s="102">
        <v>2.2020000000000001E-2</v>
      </c>
      <c r="S63" s="102" t="s">
        <v>452</v>
      </c>
      <c r="T63" s="102" t="s">
        <v>452</v>
      </c>
      <c r="U63" s="102" t="s">
        <v>452</v>
      </c>
      <c r="V63" s="102" t="s">
        <v>452</v>
      </c>
      <c r="W63" s="102" t="s">
        <v>452</v>
      </c>
      <c r="X63" s="102" t="s">
        <v>452</v>
      </c>
      <c r="Y63" s="102" t="s">
        <v>452</v>
      </c>
      <c r="Z63" s="102" t="s">
        <v>452</v>
      </c>
      <c r="AA63" s="102" t="s">
        <v>452</v>
      </c>
      <c r="AB63" s="102" t="s">
        <v>452</v>
      </c>
      <c r="AC63" s="102" t="s">
        <v>452</v>
      </c>
      <c r="AD63" s="102">
        <v>5.8821209000000001E-3</v>
      </c>
      <c r="AE63" s="103"/>
      <c r="AF63" s="104" t="s">
        <v>241</v>
      </c>
      <c r="AG63" s="104" t="s">
        <v>241</v>
      </c>
      <c r="AH63" s="104" t="s">
        <v>241</v>
      </c>
      <c r="AI63" s="104" t="s">
        <v>241</v>
      </c>
      <c r="AJ63" s="104" t="s">
        <v>241</v>
      </c>
      <c r="AK63" s="104">
        <v>64500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2.1664259999999999E-3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361.07100000000003</v>
      </c>
      <c r="AL64" s="105" t="s">
        <v>177</v>
      </c>
    </row>
    <row r="65" spans="1:38" s="6" customFormat="1" ht="24.75" customHeight="1" thickBot="1" x14ac:dyDescent="0.3">
      <c r="A65" s="99" t="s">
        <v>55</v>
      </c>
      <c r="B65" s="106" t="s">
        <v>178</v>
      </c>
      <c r="C65" s="100" t="s">
        <v>179</v>
      </c>
      <c r="D65" s="101"/>
      <c r="E65" s="102">
        <v>0.7097</v>
      </c>
      <c r="F65" s="102" t="s">
        <v>241</v>
      </c>
      <c r="G65" s="102" t="s">
        <v>241</v>
      </c>
      <c r="H65" s="102">
        <v>0.28377999999999998</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1151.34583</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0.2039472</v>
      </c>
      <c r="G67" s="102">
        <v>0.60160000000000002</v>
      </c>
      <c r="H67" s="102" t="s">
        <v>241</v>
      </c>
      <c r="I67" s="102">
        <v>0.10543</v>
      </c>
      <c r="J67" s="102">
        <v>0.10543</v>
      </c>
      <c r="K67" s="102">
        <v>0.10543</v>
      </c>
      <c r="L67" s="102">
        <v>1.89774E-3</v>
      </c>
      <c r="M67" s="102">
        <v>8.7075999999999993</v>
      </c>
      <c r="N67" s="102">
        <v>3.5970000000000002E-2</v>
      </c>
      <c r="O67" s="102">
        <v>1.821E-2</v>
      </c>
      <c r="P67" s="102">
        <v>2.0630000000000002E-3</v>
      </c>
      <c r="Q67" s="102">
        <v>1.8069999999999999E-2</v>
      </c>
      <c r="R67" s="102">
        <v>2.9780000000000001E-2</v>
      </c>
      <c r="S67" s="102">
        <v>3.1620000000000002E-2</v>
      </c>
      <c r="T67" s="102" t="s">
        <v>452</v>
      </c>
      <c r="U67" s="102" t="s">
        <v>452</v>
      </c>
      <c r="V67" s="102" t="s">
        <v>452</v>
      </c>
      <c r="W67" s="102" t="s">
        <v>452</v>
      </c>
      <c r="X67" s="102">
        <v>1.308E-2</v>
      </c>
      <c r="Y67" s="102">
        <v>2.9430000000000001E-2</v>
      </c>
      <c r="Z67" s="102">
        <v>1.635E-2</v>
      </c>
      <c r="AA67" s="102">
        <v>6.5399999999999998E-3</v>
      </c>
      <c r="AB67" s="102">
        <v>6.54E-2</v>
      </c>
      <c r="AC67" s="102" t="s">
        <v>452</v>
      </c>
      <c r="AD67" s="102" t="s">
        <v>452</v>
      </c>
      <c r="AE67" s="103"/>
      <c r="AF67" s="104" t="s">
        <v>241</v>
      </c>
      <c r="AG67" s="104" t="s">
        <v>241</v>
      </c>
      <c r="AH67" s="104" t="s">
        <v>241</v>
      </c>
      <c r="AI67" s="104" t="s">
        <v>241</v>
      </c>
      <c r="AJ67" s="104" t="s">
        <v>241</v>
      </c>
      <c r="AK67" s="104">
        <v>18.884</v>
      </c>
      <c r="AL67" s="105" t="s">
        <v>186</v>
      </c>
    </row>
    <row r="68" spans="1:38" s="6" customFormat="1" ht="24.75" customHeight="1" thickBot="1" x14ac:dyDescent="0.3">
      <c r="A68" s="99" t="s">
        <v>55</v>
      </c>
      <c r="B68" s="106" t="s">
        <v>187</v>
      </c>
      <c r="C68" s="100" t="s">
        <v>188</v>
      </c>
      <c r="D68" s="101"/>
      <c r="E68" s="102">
        <v>0.343555</v>
      </c>
      <c r="F68" s="102" t="s">
        <v>452</v>
      </c>
      <c r="G68" s="102">
        <v>8.2570000000000005E-3</v>
      </c>
      <c r="H68" s="102" t="s">
        <v>452</v>
      </c>
      <c r="I68" s="102">
        <v>5.4233999999999997E-2</v>
      </c>
      <c r="J68" s="102">
        <v>5.4233999999999997E-2</v>
      </c>
      <c r="K68" s="102">
        <v>5.4233999999999997E-2</v>
      </c>
      <c r="L68" s="102">
        <v>9.7621199999999996E-4</v>
      </c>
      <c r="M68" s="102" t="s">
        <v>452</v>
      </c>
      <c r="N68" s="102">
        <v>0.20974999999999999</v>
      </c>
      <c r="O68" s="102">
        <v>1.1999999999999999E-3</v>
      </c>
      <c r="P68" s="102">
        <v>2E-3</v>
      </c>
      <c r="Q68" s="102">
        <v>3.1199999999999999E-3</v>
      </c>
      <c r="R68" s="102">
        <v>4.3069999999999997E-2</v>
      </c>
      <c r="S68" s="102">
        <v>7.7999999999999996E-3</v>
      </c>
      <c r="T68" s="102" t="s">
        <v>452</v>
      </c>
      <c r="U68" s="102" t="s">
        <v>452</v>
      </c>
      <c r="V68" s="102" t="s">
        <v>452</v>
      </c>
      <c r="W68" s="102">
        <v>4.0000000000000001E-3</v>
      </c>
      <c r="X68" s="102">
        <v>2.4000000000000001E-4</v>
      </c>
      <c r="Y68" s="102">
        <v>5.4000000000000001E-4</v>
      </c>
      <c r="Z68" s="102">
        <v>2.9999999999999997E-4</v>
      </c>
      <c r="AA68" s="102">
        <v>1.2E-4</v>
      </c>
      <c r="AB68" s="102">
        <v>1.1999999999999999E-3</v>
      </c>
      <c r="AC68" s="102" t="s">
        <v>241</v>
      </c>
      <c r="AD68" s="102">
        <v>9.4999999999999998E-3</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0.1150014102</v>
      </c>
      <c r="F70" s="102">
        <v>0.39326132699999999</v>
      </c>
      <c r="G70" s="102" t="s">
        <v>452</v>
      </c>
      <c r="H70" s="102">
        <v>2E-3</v>
      </c>
      <c r="I70" s="102">
        <v>0.25086593350000003</v>
      </c>
      <c r="J70" s="102">
        <v>0.33227421950000002</v>
      </c>
      <c r="K70" s="102">
        <v>0.41549867950000002</v>
      </c>
      <c r="L70" s="102">
        <v>1.2257197900000001E-2</v>
      </c>
      <c r="M70" s="102">
        <v>1.7020500000000001E-2</v>
      </c>
      <c r="N70" s="102">
        <v>6.2836799999999994E-5</v>
      </c>
      <c r="O70" s="102">
        <v>4.0289900000000002E-5</v>
      </c>
      <c r="P70" s="102">
        <v>1.1347E-5</v>
      </c>
      <c r="Q70" s="102">
        <v>1.2870159999999999E-4</v>
      </c>
      <c r="R70" s="102">
        <v>6.7477200000000002E-4</v>
      </c>
      <c r="S70" s="102">
        <v>0.232514112</v>
      </c>
      <c r="T70" s="102" t="s">
        <v>452</v>
      </c>
      <c r="U70" s="102" t="s">
        <v>452</v>
      </c>
      <c r="V70" s="102" t="s">
        <v>452</v>
      </c>
      <c r="W70" s="102">
        <v>1.056735E-2</v>
      </c>
      <c r="X70" s="102">
        <v>9.648934700000001E-7</v>
      </c>
      <c r="Y70" s="102">
        <v>1.641759E-6</v>
      </c>
      <c r="Z70" s="102">
        <v>9.0728788999999999E-7</v>
      </c>
      <c r="AA70" s="102">
        <v>9.0728788999999999E-7</v>
      </c>
      <c r="AB70" s="102">
        <v>4.4212282999999999E-6</v>
      </c>
      <c r="AC70" s="102">
        <v>9.8700000000000003E-3</v>
      </c>
      <c r="AD70" s="102">
        <v>1.5014426E-3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2.5118898000000001E-2</v>
      </c>
      <c r="G72" s="102" t="s">
        <v>452</v>
      </c>
      <c r="H72" s="102" t="s">
        <v>452</v>
      </c>
      <c r="I72" s="102">
        <v>3.2918040000000003E-2</v>
      </c>
      <c r="J72" s="102">
        <v>3.8403600000000003E-2</v>
      </c>
      <c r="K72" s="102">
        <v>5.3462000000000003E-2</v>
      </c>
      <c r="L72" s="102">
        <v>2.6730999999999999E-5</v>
      </c>
      <c r="M72" s="102">
        <v>0.92830710000000005</v>
      </c>
      <c r="N72" s="102">
        <v>0.2576</v>
      </c>
      <c r="O72" s="102">
        <v>3.5999999999999999E-3</v>
      </c>
      <c r="P72" s="102">
        <v>1.6109999999999999E-2</v>
      </c>
      <c r="Q72" s="102">
        <v>3.2000000000000002E-3</v>
      </c>
      <c r="R72" s="102">
        <v>4.19E-2</v>
      </c>
      <c r="S72" s="102">
        <v>9.1300000000000006E-2</v>
      </c>
      <c r="T72" s="102" t="s">
        <v>452</v>
      </c>
      <c r="U72" s="102" t="s">
        <v>452</v>
      </c>
      <c r="V72" s="102" t="s">
        <v>452</v>
      </c>
      <c r="W72" s="102">
        <v>0.35</v>
      </c>
      <c r="X72" s="102">
        <v>1.044E-3</v>
      </c>
      <c r="Y72" s="102">
        <v>2.349E-3</v>
      </c>
      <c r="Z72" s="102">
        <v>1.305E-3</v>
      </c>
      <c r="AA72" s="102">
        <v>5.22E-4</v>
      </c>
      <c r="AB72" s="102">
        <v>5.2199999999999998E-3</v>
      </c>
      <c r="AC72" s="102">
        <v>1.638189E-2</v>
      </c>
      <c r="AD72" s="102">
        <v>2.9154095000000001E-2</v>
      </c>
      <c r="AE72" s="103"/>
      <c r="AF72" s="104" t="s">
        <v>241</v>
      </c>
      <c r="AG72" s="104" t="s">
        <v>241</v>
      </c>
      <c r="AH72" s="104" t="s">
        <v>241</v>
      </c>
      <c r="AI72" s="104" t="s">
        <v>241</v>
      </c>
      <c r="AJ72" s="104" t="s">
        <v>241</v>
      </c>
      <c r="AK72" s="104">
        <v>546.06299999999999</v>
      </c>
      <c r="AL72" s="105" t="s">
        <v>199</v>
      </c>
    </row>
    <row r="73" spans="1:38" s="6" customFormat="1" ht="24.75" customHeight="1" thickBot="1" x14ac:dyDescent="0.3">
      <c r="A73" s="99" t="s">
        <v>55</v>
      </c>
      <c r="B73" s="99" t="s">
        <v>200</v>
      </c>
      <c r="C73" s="100" t="s">
        <v>201</v>
      </c>
      <c r="D73" s="101"/>
      <c r="E73" s="102">
        <v>5.9264999999999999</v>
      </c>
      <c r="F73" s="102">
        <v>0.77811889999999995</v>
      </c>
      <c r="G73" s="102">
        <v>3.5085150000000001</v>
      </c>
      <c r="H73" s="102" t="s">
        <v>452</v>
      </c>
      <c r="I73" s="102">
        <v>1.6016999999999999</v>
      </c>
      <c r="J73" s="102">
        <v>1.6016999999999999</v>
      </c>
      <c r="K73" s="102">
        <v>1.6016999999999999</v>
      </c>
      <c r="L73" s="102">
        <v>5.0164650000000003E-3</v>
      </c>
      <c r="M73" s="102" t="s">
        <v>452</v>
      </c>
      <c r="N73" s="102">
        <v>0.25654700000000003</v>
      </c>
      <c r="O73" s="102">
        <v>6.5640000000000004E-3</v>
      </c>
      <c r="P73" s="102">
        <v>2.0622999999999999E-2</v>
      </c>
      <c r="Q73" s="102">
        <v>7.4859999999999996E-2</v>
      </c>
      <c r="R73" s="102">
        <v>4.8877999999999998E-2</v>
      </c>
      <c r="S73" s="102">
        <v>0.14337</v>
      </c>
      <c r="T73" s="102" t="s">
        <v>452</v>
      </c>
      <c r="U73" s="102" t="s">
        <v>452</v>
      </c>
      <c r="V73" s="102" t="s">
        <v>452</v>
      </c>
      <c r="W73" s="102">
        <v>0.73036160000000006</v>
      </c>
      <c r="X73" s="102">
        <v>1.4634690000000001E-2</v>
      </c>
      <c r="Y73" s="102">
        <v>3.2928052499999999E-2</v>
      </c>
      <c r="Z73" s="102">
        <v>1.82933625E-2</v>
      </c>
      <c r="AA73" s="102">
        <v>7.3173450000000003E-3</v>
      </c>
      <c r="AB73" s="102">
        <v>7.3173450000000001E-2</v>
      </c>
      <c r="AC73" s="102" t="s">
        <v>241</v>
      </c>
      <c r="AD73" s="102">
        <v>5.0498899999999996E-4</v>
      </c>
      <c r="AE73" s="103"/>
      <c r="AF73" s="104" t="s">
        <v>241</v>
      </c>
      <c r="AG73" s="104" t="s">
        <v>241</v>
      </c>
      <c r="AH73" s="104" t="s">
        <v>241</v>
      </c>
      <c r="AI73" s="104" t="s">
        <v>241</v>
      </c>
      <c r="AJ73" s="104" t="s">
        <v>241</v>
      </c>
      <c r="AK73" s="104">
        <v>566.78045859999997</v>
      </c>
      <c r="AL73" s="105" t="s">
        <v>392</v>
      </c>
    </row>
    <row r="74" spans="1:38" s="6" customFormat="1" ht="24.75" customHeight="1" thickBot="1" x14ac:dyDescent="0.3">
      <c r="A74" s="99" t="s">
        <v>55</v>
      </c>
      <c r="B74" s="99" t="s">
        <v>202</v>
      </c>
      <c r="C74" s="100" t="s">
        <v>203</v>
      </c>
      <c r="D74" s="101"/>
      <c r="E74" s="102">
        <v>0.79468028000000002</v>
      </c>
      <c r="F74" s="102" t="s">
        <v>452</v>
      </c>
      <c r="G74" s="102">
        <v>1.250184</v>
      </c>
      <c r="H74" s="102" t="s">
        <v>452</v>
      </c>
      <c r="I74" s="102">
        <v>0.73729526999999995</v>
      </c>
      <c r="J74" s="102">
        <v>0.91784348299999996</v>
      </c>
      <c r="K74" s="102">
        <v>1.102031</v>
      </c>
      <c r="L74" s="102">
        <v>1.6942988799999999E-2</v>
      </c>
      <c r="M74" s="102">
        <v>134.31216000000001</v>
      </c>
      <c r="N74" s="102">
        <v>0.20583699999999999</v>
      </c>
      <c r="O74" s="102">
        <v>2.997E-2</v>
      </c>
      <c r="P74" s="102">
        <v>2.5999999999999998E-4</v>
      </c>
      <c r="Q74" s="102">
        <v>0.12957099999999999</v>
      </c>
      <c r="R74" s="102">
        <v>3.6669E-2</v>
      </c>
      <c r="S74" s="102">
        <v>0.34465000000000001</v>
      </c>
      <c r="T74" s="102" t="s">
        <v>452</v>
      </c>
      <c r="U74" s="102" t="s">
        <v>452</v>
      </c>
      <c r="V74" s="102" t="s">
        <v>452</v>
      </c>
      <c r="W74" s="102">
        <v>1.07494896</v>
      </c>
      <c r="X74" s="102">
        <v>0.69199999999999995</v>
      </c>
      <c r="Y74" s="102">
        <v>1.546125</v>
      </c>
      <c r="Z74" s="102">
        <v>0.86282499999999995</v>
      </c>
      <c r="AA74" s="102">
        <v>0.35034999999999999</v>
      </c>
      <c r="AB74" s="102">
        <v>3.4512999999999998</v>
      </c>
      <c r="AC74" s="102">
        <v>0.1273338339</v>
      </c>
      <c r="AD74" s="102">
        <v>3.1780608199999998E-2</v>
      </c>
      <c r="AE74" s="103"/>
      <c r="AF74" s="104" t="s">
        <v>241</v>
      </c>
      <c r="AG74" s="104" t="s">
        <v>241</v>
      </c>
      <c r="AH74" s="104" t="s">
        <v>241</v>
      </c>
      <c r="AI74" s="104" t="s">
        <v>241</v>
      </c>
      <c r="AJ74" s="104" t="s">
        <v>241</v>
      </c>
      <c r="AK74" s="104">
        <v>1119.268</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3.2661000000000003E-2</v>
      </c>
      <c r="H77" s="102" t="s">
        <v>452</v>
      </c>
      <c r="I77" s="102">
        <v>2.2983999999999999E-3</v>
      </c>
      <c r="J77" s="102">
        <v>2.5856999999999998E-3</v>
      </c>
      <c r="K77" s="102">
        <v>2.8730000000000001E-3</v>
      </c>
      <c r="L77" s="102" t="s">
        <v>452</v>
      </c>
      <c r="M77" s="102" t="s">
        <v>452</v>
      </c>
      <c r="N77" s="102">
        <v>3.1699999999999999E-2</v>
      </c>
      <c r="O77" s="102">
        <v>7.0000000000000001E-3</v>
      </c>
      <c r="P77" s="102">
        <v>3.4499999999999999E-3</v>
      </c>
      <c r="Q77" s="102">
        <v>6.3200000000000001E-3</v>
      </c>
      <c r="R77" s="102">
        <v>5.0000000000000001E-3</v>
      </c>
      <c r="S77" s="102">
        <v>0.05</v>
      </c>
      <c r="T77" s="102" t="s">
        <v>452</v>
      </c>
      <c r="U77" s="102" t="s">
        <v>452</v>
      </c>
      <c r="V77" s="102" t="s">
        <v>452</v>
      </c>
      <c r="W77" s="102">
        <v>0.69808000000000003</v>
      </c>
      <c r="X77" s="102" t="s">
        <v>452</v>
      </c>
      <c r="Y77" s="102" t="s">
        <v>452</v>
      </c>
      <c r="Z77" s="102" t="s">
        <v>452</v>
      </c>
      <c r="AA77" s="102" t="s">
        <v>452</v>
      </c>
      <c r="AB77" s="102" t="s">
        <v>452</v>
      </c>
      <c r="AC77" s="102" t="s">
        <v>452</v>
      </c>
      <c r="AD77" s="102">
        <v>2.7923200000000003E-4</v>
      </c>
      <c r="AE77" s="103"/>
      <c r="AF77" s="104" t="s">
        <v>241</v>
      </c>
      <c r="AG77" s="104" t="s">
        <v>241</v>
      </c>
      <c r="AH77" s="104" t="s">
        <v>241</v>
      </c>
      <c r="AI77" s="104" t="s">
        <v>241</v>
      </c>
      <c r="AJ77" s="104" t="s">
        <v>241</v>
      </c>
      <c r="AK77" s="104">
        <v>139.61600000000001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1.5681E-2</v>
      </c>
      <c r="F79" s="102" t="s">
        <v>452</v>
      </c>
      <c r="G79" s="102">
        <v>0.17951</v>
      </c>
      <c r="H79" s="102">
        <v>9.5E-4</v>
      </c>
      <c r="I79" s="102">
        <v>9.6000000000000002E-4</v>
      </c>
      <c r="J79" s="102">
        <v>9.6000000000000002E-4</v>
      </c>
      <c r="K79" s="102">
        <v>9.6000000000000002E-4</v>
      </c>
      <c r="L79" s="102" t="s">
        <v>452</v>
      </c>
      <c r="M79" s="102" t="s">
        <v>452</v>
      </c>
      <c r="N79" s="102" t="s">
        <v>452</v>
      </c>
      <c r="O79" s="102" t="s">
        <v>452</v>
      </c>
      <c r="P79" s="102" t="s">
        <v>452</v>
      </c>
      <c r="Q79" s="102" t="s">
        <v>452</v>
      </c>
      <c r="R79" s="102" t="s">
        <v>452</v>
      </c>
      <c r="S79" s="102">
        <v>0.874</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88.594999999999999</v>
      </c>
      <c r="AL79" s="105" t="s">
        <v>219</v>
      </c>
    </row>
    <row r="80" spans="1:38" s="6" customFormat="1" ht="24.75" customHeight="1" thickBot="1" x14ac:dyDescent="0.3">
      <c r="A80" s="99" t="s">
        <v>55</v>
      </c>
      <c r="B80" s="106" t="s">
        <v>220</v>
      </c>
      <c r="C80" s="109" t="s">
        <v>221</v>
      </c>
      <c r="D80" s="101"/>
      <c r="E80" s="102">
        <v>0.1767</v>
      </c>
      <c r="F80" s="102" t="s">
        <v>241</v>
      </c>
      <c r="G80" s="102">
        <v>0.29749999999999999</v>
      </c>
      <c r="H80" s="102" t="s">
        <v>452</v>
      </c>
      <c r="I80" s="102">
        <v>5.0503500000000003E-3</v>
      </c>
      <c r="J80" s="102">
        <v>1.1392650000000001E-2</v>
      </c>
      <c r="K80" s="102">
        <v>1.1745E-2</v>
      </c>
      <c r="L80" s="102">
        <v>4.6979999999999998E-4</v>
      </c>
      <c r="M80" s="102" t="s">
        <v>241</v>
      </c>
      <c r="N80" s="102">
        <v>0.11899999999999999</v>
      </c>
      <c r="O80" s="102">
        <v>6.9999999999999999E-4</v>
      </c>
      <c r="P80" s="102">
        <v>4.1999999999999997E-3</v>
      </c>
      <c r="Q80" s="102">
        <v>0.111</v>
      </c>
      <c r="R80" s="102" t="s">
        <v>452</v>
      </c>
      <c r="S80" s="102" t="s">
        <v>452</v>
      </c>
      <c r="T80" s="102" t="s">
        <v>452</v>
      </c>
      <c r="U80" s="102" t="s">
        <v>452</v>
      </c>
      <c r="V80" s="102" t="s">
        <v>452</v>
      </c>
      <c r="W80" s="102" t="s">
        <v>241</v>
      </c>
      <c r="X80" s="102">
        <v>1.487E-2</v>
      </c>
      <c r="Y80" s="102">
        <v>3.3457500000000001E-2</v>
      </c>
      <c r="Z80" s="102">
        <v>1.85875E-2</v>
      </c>
      <c r="AA80" s="102">
        <v>7.4349999999999998E-3</v>
      </c>
      <c r="AB80" s="102">
        <v>7.4349999999999999E-2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8.1182457029999995</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10.74730177</v>
      </c>
      <c r="AL82" s="105" t="s">
        <v>236</v>
      </c>
    </row>
    <row r="83" spans="1:38" s="6" customFormat="1" ht="24.75" customHeight="1" thickBot="1" x14ac:dyDescent="0.3">
      <c r="A83" s="99" t="s">
        <v>225</v>
      </c>
      <c r="B83" s="115" t="s">
        <v>228</v>
      </c>
      <c r="C83" s="116" t="s">
        <v>229</v>
      </c>
      <c r="D83" s="101"/>
      <c r="E83" s="102" t="s">
        <v>241</v>
      </c>
      <c r="F83" s="102">
        <v>5.2487999999999996E-3</v>
      </c>
      <c r="G83" s="102" t="s">
        <v>241</v>
      </c>
      <c r="H83" s="102" t="s">
        <v>241</v>
      </c>
      <c r="I83" s="102">
        <v>3.2805000000000001E-2</v>
      </c>
      <c r="J83" s="102">
        <v>0.65610000000000002</v>
      </c>
      <c r="K83" s="102">
        <v>4.92075</v>
      </c>
      <c r="L83" s="102">
        <v>1.8698849999999999E-3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328.05</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5.1267913089999997</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7.1556676299999999</v>
      </c>
      <c r="AL85" s="105" t="s">
        <v>236</v>
      </c>
    </row>
    <row r="86" spans="1:38" s="6" customFormat="1" ht="24.75" customHeight="1" thickBot="1" x14ac:dyDescent="0.3">
      <c r="A86" s="99" t="s">
        <v>225</v>
      </c>
      <c r="B86" s="109" t="s">
        <v>234</v>
      </c>
      <c r="C86" s="114" t="s">
        <v>235</v>
      </c>
      <c r="D86" s="101"/>
      <c r="E86" s="102" t="s">
        <v>241</v>
      </c>
      <c r="F86" s="102">
        <v>0.36210845699999999</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1.636086054</v>
      </c>
      <c r="AL86" s="105" t="s">
        <v>236</v>
      </c>
    </row>
    <row r="87" spans="1:38" s="6" customFormat="1" ht="24.75" customHeight="1" thickBot="1" x14ac:dyDescent="0.3">
      <c r="A87" s="99" t="s">
        <v>225</v>
      </c>
      <c r="B87" s="109" t="s">
        <v>237</v>
      </c>
      <c r="C87" s="114" t="s">
        <v>238</v>
      </c>
      <c r="D87" s="101"/>
      <c r="E87" s="102" t="s">
        <v>241</v>
      </c>
      <c r="F87" s="102">
        <v>5.0698644000000001E-2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0.17876362600000001</v>
      </c>
      <c r="AL87" s="105" t="s">
        <v>236</v>
      </c>
    </row>
    <row r="88" spans="1:38" s="6" customFormat="1" ht="24.75" customHeight="1" thickBot="1" x14ac:dyDescent="0.3">
      <c r="A88" s="99" t="s">
        <v>225</v>
      </c>
      <c r="B88" s="109" t="s">
        <v>239</v>
      </c>
      <c r="C88" s="114" t="s">
        <v>240</v>
      </c>
      <c r="D88" s="101"/>
      <c r="E88" s="102" t="s">
        <v>452</v>
      </c>
      <c r="F88" s="102">
        <v>0.54199170200000002</v>
      </c>
      <c r="G88" s="102" t="s">
        <v>452</v>
      </c>
      <c r="H88" s="102">
        <v>1E-3</v>
      </c>
      <c r="I88" s="102" t="s">
        <v>452</v>
      </c>
      <c r="J88" s="102">
        <v>1.74E-3</v>
      </c>
      <c r="K88" s="102">
        <v>1.74E-3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7.5767859000000007E-2</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0.25341119299999998</v>
      </c>
      <c r="AL89" s="105" t="s">
        <v>236</v>
      </c>
    </row>
    <row r="90" spans="1:38" s="21" customFormat="1" ht="24.75" customHeight="1" thickBot="1" x14ac:dyDescent="0.3">
      <c r="A90" s="99" t="s">
        <v>225</v>
      </c>
      <c r="B90" s="109" t="s">
        <v>244</v>
      </c>
      <c r="C90" s="114" t="s">
        <v>245</v>
      </c>
      <c r="D90" s="101"/>
      <c r="E90" s="102" t="s">
        <v>241</v>
      </c>
      <c r="F90" s="102">
        <v>15.946959187999999</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7.6252410000000003E-4</v>
      </c>
      <c r="Z90" s="102">
        <v>7.6252410000000003E-4</v>
      </c>
      <c r="AA90" s="102" t="s">
        <v>241</v>
      </c>
      <c r="AB90" s="102">
        <v>1.5250483000000001E-3</v>
      </c>
      <c r="AC90" s="102" t="s">
        <v>241</v>
      </c>
      <c r="AD90" s="102" t="s">
        <v>241</v>
      </c>
      <c r="AE90" s="103"/>
      <c r="AF90" s="104" t="s">
        <v>241</v>
      </c>
      <c r="AG90" s="104" t="s">
        <v>241</v>
      </c>
      <c r="AH90" s="104" t="s">
        <v>241</v>
      </c>
      <c r="AI90" s="104" t="s">
        <v>241</v>
      </c>
      <c r="AJ90" s="104" t="s">
        <v>241</v>
      </c>
      <c r="AK90" s="104">
        <v>171.10159419999999</v>
      </c>
      <c r="AL90" s="105" t="s">
        <v>236</v>
      </c>
    </row>
    <row r="91" spans="1:38" s="6" customFormat="1" ht="24.75" customHeight="1" thickBot="1" x14ac:dyDescent="0.3">
      <c r="A91" s="99" t="s">
        <v>225</v>
      </c>
      <c r="B91" s="106" t="s">
        <v>246</v>
      </c>
      <c r="C91" s="109" t="s">
        <v>247</v>
      </c>
      <c r="D91" s="101"/>
      <c r="E91" s="102">
        <v>1.45400928E-2</v>
      </c>
      <c r="F91" s="102">
        <v>1.96469926E-2</v>
      </c>
      <c r="G91" s="102">
        <v>5.2772838999999997E-3</v>
      </c>
      <c r="H91" s="102">
        <v>1.6846078399999999E-2</v>
      </c>
      <c r="I91" s="102">
        <v>0.25313413330000001</v>
      </c>
      <c r="J91" s="102">
        <v>0.33697654440000002</v>
      </c>
      <c r="K91" s="102">
        <v>0.35429372440000001</v>
      </c>
      <c r="L91" s="102">
        <v>7.3067330000000004E-4</v>
      </c>
      <c r="M91" s="102">
        <v>0.50590166059999997</v>
      </c>
      <c r="N91" s="102">
        <v>2.0296480000000001E-4</v>
      </c>
      <c r="O91" s="102">
        <v>2.9921482000000001E-3</v>
      </c>
      <c r="P91" s="102">
        <v>2.5041583400000001E-2</v>
      </c>
      <c r="Q91" s="102">
        <v>2.9735892000000001E-3</v>
      </c>
      <c r="R91" s="102">
        <v>0.776482593</v>
      </c>
      <c r="S91" s="102">
        <v>2.86971328E-2</v>
      </c>
      <c r="T91" s="102" t="s">
        <v>452</v>
      </c>
      <c r="U91" s="102" t="s">
        <v>452</v>
      </c>
      <c r="V91" s="102" t="s">
        <v>452</v>
      </c>
      <c r="W91" s="102">
        <v>5.2770847999999999E-3</v>
      </c>
      <c r="X91" s="102">
        <v>4.4652260000000002E-4</v>
      </c>
      <c r="Y91" s="102">
        <v>1.826683E-4</v>
      </c>
      <c r="Z91" s="102">
        <v>1.826683E-4</v>
      </c>
      <c r="AA91" s="102">
        <v>1.826683E-4</v>
      </c>
      <c r="AB91" s="102">
        <v>9.9452749999999999E-4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0.73621800000000004</v>
      </c>
      <c r="F92" s="102">
        <v>0.90037445000000005</v>
      </c>
      <c r="G92" s="102">
        <v>0.48984393479999999</v>
      </c>
      <c r="H92" s="102" t="s">
        <v>452</v>
      </c>
      <c r="I92" s="102">
        <v>0.1258</v>
      </c>
      <c r="J92" s="102">
        <v>0.15620000000000001</v>
      </c>
      <c r="K92" s="102">
        <v>0.18659999999999999</v>
      </c>
      <c r="L92" s="102">
        <v>4.5431999999999998E-3</v>
      </c>
      <c r="M92" s="102">
        <v>2.380598</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1.8561023375000001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2.8499999999999999E-4</v>
      </c>
      <c r="J94" s="102">
        <v>2.7929999999999999E-3</v>
      </c>
      <c r="K94" s="102">
        <v>5.7000000000000002E-3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0.2074259</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128.79089999999999</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1.2050165999999999E-2</v>
      </c>
      <c r="F99" s="102">
        <v>2.8298859740000002</v>
      </c>
      <c r="G99" s="102" t="s">
        <v>241</v>
      </c>
      <c r="H99" s="102">
        <v>4.1119654910000003</v>
      </c>
      <c r="I99" s="102">
        <v>9.6546954599999998E-2</v>
      </c>
      <c r="J99" s="102">
        <v>0.1483526375</v>
      </c>
      <c r="K99" s="102">
        <v>0.32496292030000001</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235.480377</v>
      </c>
      <c r="AL99" s="105" t="s">
        <v>267</v>
      </c>
    </row>
    <row r="100" spans="1:38" s="6" customFormat="1" ht="24.75" customHeight="1" thickBot="1" x14ac:dyDescent="0.3">
      <c r="A100" s="99" t="s">
        <v>264</v>
      </c>
      <c r="B100" s="99" t="s">
        <v>268</v>
      </c>
      <c r="C100" s="100" t="s">
        <v>269</v>
      </c>
      <c r="D100" s="118"/>
      <c r="E100" s="102">
        <v>2.6652523000000001E-2</v>
      </c>
      <c r="F100" s="102">
        <v>3.3609600180000001</v>
      </c>
      <c r="G100" s="102" t="s">
        <v>241</v>
      </c>
      <c r="H100" s="102">
        <v>3.8487795779999998</v>
      </c>
      <c r="I100" s="102">
        <v>0.107382212</v>
      </c>
      <c r="J100" s="102">
        <v>0.16116834399999999</v>
      </c>
      <c r="K100" s="102">
        <v>0.35209117099999998</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600.79126540000004</v>
      </c>
      <c r="AL100" s="105" t="s">
        <v>267</v>
      </c>
    </row>
    <row r="101" spans="1:38" s="6" customFormat="1" ht="24.75" customHeight="1" thickBot="1" x14ac:dyDescent="0.3">
      <c r="A101" s="99" t="s">
        <v>264</v>
      </c>
      <c r="B101" s="99" t="s">
        <v>270</v>
      </c>
      <c r="C101" s="100" t="s">
        <v>271</v>
      </c>
      <c r="D101" s="118"/>
      <c r="E101" s="102">
        <v>2.2353580000000001E-2</v>
      </c>
      <c r="F101" s="102">
        <v>0.31776484490000001</v>
      </c>
      <c r="G101" s="102" t="s">
        <v>241</v>
      </c>
      <c r="H101" s="102">
        <v>0.997487079</v>
      </c>
      <c r="I101" s="102">
        <v>2.71300568E-2</v>
      </c>
      <c r="J101" s="102">
        <v>8.1390170499999998E-2</v>
      </c>
      <c r="K101" s="102">
        <v>0.18991039779999999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1356.502841</v>
      </c>
      <c r="AL101" s="105" t="s">
        <v>267</v>
      </c>
    </row>
    <row r="102" spans="1:38" s="6" customFormat="1" ht="24.75" customHeight="1" thickBot="1" x14ac:dyDescent="0.3">
      <c r="A102" s="99" t="s">
        <v>264</v>
      </c>
      <c r="B102" s="99" t="s">
        <v>272</v>
      </c>
      <c r="C102" s="100" t="s">
        <v>273</v>
      </c>
      <c r="D102" s="118"/>
      <c r="E102" s="102">
        <v>7.4086910000000002E-3</v>
      </c>
      <c r="F102" s="102">
        <v>0.33034889099999998</v>
      </c>
      <c r="G102" s="102" t="s">
        <v>241</v>
      </c>
      <c r="H102" s="102">
        <v>1.5440123020000001</v>
      </c>
      <c r="I102" s="102">
        <v>3.0936599999999998E-3</v>
      </c>
      <c r="J102" s="102">
        <v>6.7898655000000002E-2</v>
      </c>
      <c r="K102" s="102">
        <v>0.46351466000000002</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669.60329330000002</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2.0318649999999999E-3</v>
      </c>
      <c r="F104" s="102">
        <v>3.3435300000000001E-2</v>
      </c>
      <c r="G104" s="102" t="s">
        <v>241</v>
      </c>
      <c r="H104" s="102">
        <v>0.103195417</v>
      </c>
      <c r="I104" s="102">
        <v>1.1879E-3</v>
      </c>
      <c r="J104" s="102">
        <v>3.5636999999999999E-3</v>
      </c>
      <c r="K104" s="102">
        <v>8.3152999999999994E-3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59.395000000000003</v>
      </c>
      <c r="AL104" s="105" t="s">
        <v>267</v>
      </c>
    </row>
    <row r="105" spans="1:38" s="6" customFormat="1" ht="24.75" customHeight="1" thickBot="1" x14ac:dyDescent="0.3">
      <c r="A105" s="99" t="s">
        <v>264</v>
      </c>
      <c r="B105" s="99" t="s">
        <v>278</v>
      </c>
      <c r="C105" s="100" t="s">
        <v>279</v>
      </c>
      <c r="D105" s="118"/>
      <c r="E105" s="102">
        <v>1.6460232000000002E-2</v>
      </c>
      <c r="F105" s="102">
        <v>0.52891319830000005</v>
      </c>
      <c r="G105" s="102" t="s">
        <v>241</v>
      </c>
      <c r="H105" s="102">
        <v>0.55647197999999998</v>
      </c>
      <c r="I105" s="102">
        <v>1.051442E-2</v>
      </c>
      <c r="J105" s="102">
        <v>1.6522660000000002E-2</v>
      </c>
      <c r="K105" s="102">
        <v>3.6049440000000002E-2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75.102999999999994</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1.5496836E-2</v>
      </c>
      <c r="F107" s="102">
        <v>0.30774649999999998</v>
      </c>
      <c r="G107" s="102" t="s">
        <v>241</v>
      </c>
      <c r="H107" s="102">
        <v>0.33434454000000002</v>
      </c>
      <c r="I107" s="102">
        <v>1.1894886E-2</v>
      </c>
      <c r="J107" s="102">
        <v>0.15859847999999999</v>
      </c>
      <c r="K107" s="102">
        <v>0.75334277999999999</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3964.962</v>
      </c>
      <c r="AL107" s="105" t="s">
        <v>267</v>
      </c>
    </row>
    <row r="108" spans="1:38" s="6" customFormat="1" ht="24.75" customHeight="1" thickBot="1" x14ac:dyDescent="0.3">
      <c r="A108" s="99" t="s">
        <v>264</v>
      </c>
      <c r="B108" s="99" t="s">
        <v>284</v>
      </c>
      <c r="C108" s="100" t="s">
        <v>285</v>
      </c>
      <c r="D108" s="118"/>
      <c r="E108" s="102">
        <v>1.0422984E-2</v>
      </c>
      <c r="F108" s="102">
        <v>0.49803579999999997</v>
      </c>
      <c r="G108" s="102" t="s">
        <v>241</v>
      </c>
      <c r="H108" s="102">
        <v>0.284873021</v>
      </c>
      <c r="I108" s="102">
        <v>2.1114004799999999E-2</v>
      </c>
      <c r="J108" s="102">
        <v>0.2111400484</v>
      </c>
      <c r="K108" s="102">
        <v>0.42228009690000001</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10557.002420000001</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2.9905999999999999E-3</v>
      </c>
      <c r="F110" s="102">
        <v>9.3288800000000005E-2</v>
      </c>
      <c r="G110" s="102" t="s">
        <v>241</v>
      </c>
      <c r="H110" s="102">
        <v>0.135005509</v>
      </c>
      <c r="I110" s="102">
        <v>1.1979804E-2</v>
      </c>
      <c r="J110" s="102">
        <v>6.5888922099999997E-2</v>
      </c>
      <c r="K110" s="102">
        <v>6.5888922099999997E-2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598.99020089999999</v>
      </c>
      <c r="AL110" s="105" t="s">
        <v>267</v>
      </c>
    </row>
    <row r="111" spans="1:38" s="6" customFormat="1" ht="24.75" customHeight="1" thickBot="1" x14ac:dyDescent="0.3">
      <c r="A111" s="99" t="s">
        <v>264</v>
      </c>
      <c r="B111" s="99" t="s">
        <v>290</v>
      </c>
      <c r="C111" s="100" t="s">
        <v>291</v>
      </c>
      <c r="D111" s="118" t="s">
        <v>395</v>
      </c>
      <c r="E111" s="102">
        <v>5.3260959999999998E-3</v>
      </c>
      <c r="F111" s="102">
        <v>4.8492599999999997E-2</v>
      </c>
      <c r="G111" s="102" t="s">
        <v>241</v>
      </c>
      <c r="H111" s="102">
        <v>0.122981875</v>
      </c>
      <c r="I111" s="102">
        <v>6.2081750000000002E-4</v>
      </c>
      <c r="J111" s="102">
        <v>1.2416349E-3</v>
      </c>
      <c r="K111" s="102">
        <v>2.7936785000000001E-3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410.56136320000002</v>
      </c>
      <c r="AL111" s="105" t="s">
        <v>267</v>
      </c>
    </row>
    <row r="112" spans="1:38" s="6" customFormat="1" ht="24.75" customHeight="1" thickBot="1" x14ac:dyDescent="0.3">
      <c r="A112" s="99" t="s">
        <v>292</v>
      </c>
      <c r="B112" s="99" t="s">
        <v>293</v>
      </c>
      <c r="C112" s="100" t="s">
        <v>294</v>
      </c>
      <c r="D112" s="101"/>
      <c r="E112" s="102">
        <v>3.7483733789999998</v>
      </c>
      <c r="F112" s="102" t="s">
        <v>241</v>
      </c>
      <c r="G112" s="102" t="s">
        <v>241</v>
      </c>
      <c r="H112" s="102">
        <v>2.175067377</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93709334.469999999</v>
      </c>
      <c r="AL112" s="105" t="s">
        <v>396</v>
      </c>
    </row>
    <row r="113" spans="1:38" s="6" customFormat="1" ht="24.75" customHeight="1" thickBot="1" x14ac:dyDescent="0.3">
      <c r="A113" s="99" t="s">
        <v>292</v>
      </c>
      <c r="B113" s="119" t="s">
        <v>295</v>
      </c>
      <c r="C113" s="120" t="s">
        <v>296</v>
      </c>
      <c r="D113" s="101"/>
      <c r="E113" s="102">
        <v>2.174582939</v>
      </c>
      <c r="F113" s="102">
        <v>2.7238374250000001</v>
      </c>
      <c r="G113" s="102" t="s">
        <v>241</v>
      </c>
      <c r="H113" s="102">
        <v>13.479390693999999</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54364573.479999997</v>
      </c>
      <c r="AL113" s="105" t="s">
        <v>396</v>
      </c>
    </row>
    <row r="114" spans="1:38" s="6" customFormat="1" ht="24.75" customHeight="1" thickBot="1" x14ac:dyDescent="0.3">
      <c r="A114" s="99" t="s">
        <v>292</v>
      </c>
      <c r="B114" s="119" t="s">
        <v>297</v>
      </c>
      <c r="C114" s="120" t="s">
        <v>298</v>
      </c>
      <c r="D114" s="101"/>
      <c r="E114" s="102">
        <v>7.3973111999999994E-2</v>
      </c>
      <c r="F114" s="102" t="s">
        <v>241</v>
      </c>
      <c r="G114" s="102" t="s">
        <v>241</v>
      </c>
      <c r="H114" s="102">
        <v>0.29192960000000001</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1849327.8</v>
      </c>
      <c r="AL114" s="105" t="s">
        <v>396</v>
      </c>
    </row>
    <row r="115" spans="1:38" s="6" customFormat="1" ht="24.75" customHeight="1" thickBot="1" x14ac:dyDescent="0.3">
      <c r="A115" s="99" t="s">
        <v>292</v>
      </c>
      <c r="B115" s="119" t="s">
        <v>299</v>
      </c>
      <c r="C115" s="120" t="s">
        <v>300</v>
      </c>
      <c r="D115" s="101"/>
      <c r="E115" s="102">
        <v>4.6782450000000003E-2</v>
      </c>
      <c r="F115" s="102" t="s">
        <v>241</v>
      </c>
      <c r="G115" s="102" t="s">
        <v>241</v>
      </c>
      <c r="H115" s="102">
        <v>0.11361449999999999</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1169561.25</v>
      </c>
      <c r="AL115" s="105" t="s">
        <v>396</v>
      </c>
    </row>
    <row r="116" spans="1:38" s="6" customFormat="1" ht="24.75" customHeight="1" thickBot="1" x14ac:dyDescent="0.3">
      <c r="A116" s="99" t="s">
        <v>292</v>
      </c>
      <c r="B116" s="99" t="s">
        <v>301</v>
      </c>
      <c r="C116" s="109" t="s">
        <v>302</v>
      </c>
      <c r="D116" s="101"/>
      <c r="E116" s="102">
        <v>1.014540985</v>
      </c>
      <c r="F116" s="102">
        <v>0.100055292</v>
      </c>
      <c r="G116" s="102" t="s">
        <v>241</v>
      </c>
      <c r="H116" s="102">
        <v>1.936184567</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25363524.609999999</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4.3380269999999999E-2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2452726.7030000002</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2.1398153999999999E-2</v>
      </c>
      <c r="J119" s="102">
        <v>0.55635200399999996</v>
      </c>
      <c r="K119" s="102">
        <v>0.55635200399999996</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3566.3589999999999</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0.72195366000000005</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8394.81</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0.103663875</v>
      </c>
      <c r="F123" s="102">
        <v>2.2535625E-2</v>
      </c>
      <c r="G123" s="102">
        <v>2.2535625E-2</v>
      </c>
      <c r="H123" s="102">
        <v>0.108171</v>
      </c>
      <c r="I123" s="102">
        <v>0.24338475000000001</v>
      </c>
      <c r="J123" s="102">
        <v>0.25690612499999999</v>
      </c>
      <c r="K123" s="102">
        <v>0.26141324999999999</v>
      </c>
      <c r="L123" s="102">
        <v>3.2126786999999997E-2</v>
      </c>
      <c r="M123" s="102">
        <v>3.0062523749999999</v>
      </c>
      <c r="N123" s="102">
        <v>4.9578375000000003E-3</v>
      </c>
      <c r="O123" s="102">
        <v>3.9662700000000002E-2</v>
      </c>
      <c r="P123" s="102">
        <v>6.3099749999999998E-3</v>
      </c>
      <c r="Q123" s="102">
        <v>2.8845599999999998E-4</v>
      </c>
      <c r="R123" s="102">
        <v>3.6056999999999999E-3</v>
      </c>
      <c r="S123" s="102">
        <v>3.2902013000000001E-3</v>
      </c>
      <c r="T123" s="102" t="s">
        <v>452</v>
      </c>
      <c r="U123" s="102" t="s">
        <v>452</v>
      </c>
      <c r="V123" s="102" t="s">
        <v>452</v>
      </c>
      <c r="W123" s="102">
        <v>2.2535625E-2</v>
      </c>
      <c r="X123" s="102">
        <v>1.7697676999999998E-2</v>
      </c>
      <c r="Y123" s="102">
        <v>4.9433245600000002E-2</v>
      </c>
      <c r="Z123" s="102">
        <v>2.1096049299999999E-2</v>
      </c>
      <c r="AA123" s="102">
        <v>1.51358272E-2</v>
      </c>
      <c r="AB123" s="102">
        <v>0.1033627991</v>
      </c>
      <c r="AC123" s="102" t="s">
        <v>241</v>
      </c>
      <c r="AD123" s="102">
        <v>1.216924E-4</v>
      </c>
      <c r="AE123" s="103"/>
      <c r="AF123" s="104" t="s">
        <v>241</v>
      </c>
      <c r="AG123" s="104" t="s">
        <v>241</v>
      </c>
      <c r="AH123" s="104" t="s">
        <v>241</v>
      </c>
      <c r="AI123" s="104" t="s">
        <v>241</v>
      </c>
      <c r="AJ123" s="104" t="s">
        <v>241</v>
      </c>
      <c r="AK123" s="104">
        <v>45071.25</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0.35855999999999999</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664</v>
      </c>
      <c r="AL124" s="105" t="s">
        <v>400</v>
      </c>
    </row>
    <row r="125" spans="1:38" s="6" customFormat="1" ht="24.75" customHeight="1" thickBot="1" x14ac:dyDescent="0.3">
      <c r="A125" s="99" t="s">
        <v>320</v>
      </c>
      <c r="B125" s="99" t="s">
        <v>321</v>
      </c>
      <c r="C125" s="100" t="s">
        <v>322</v>
      </c>
      <c r="D125" s="101"/>
      <c r="E125" s="102" t="s">
        <v>241</v>
      </c>
      <c r="F125" s="102">
        <v>0.69411851970000005</v>
      </c>
      <c r="G125" s="102" t="s">
        <v>241</v>
      </c>
      <c r="H125" s="102" t="s">
        <v>452</v>
      </c>
      <c r="I125" s="102">
        <v>4.5374999999999998E-5</v>
      </c>
      <c r="J125" s="102">
        <v>3.0112500000000001E-4</v>
      </c>
      <c r="K125" s="102">
        <v>6.3662500000000004E-4</v>
      </c>
      <c r="L125" s="102">
        <v>2.2687499999999999E-5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4.2515516099999998E-2</v>
      </c>
      <c r="I126" s="102" t="s">
        <v>452</v>
      </c>
      <c r="J126" s="102" t="s">
        <v>452</v>
      </c>
      <c r="K126" s="102" t="s">
        <v>452</v>
      </c>
      <c r="L126" s="102" t="s">
        <v>452</v>
      </c>
      <c r="M126" s="102">
        <v>7.9098625999999995E-3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6.0204875000000003E-3</v>
      </c>
      <c r="F128" s="102" t="s">
        <v>452</v>
      </c>
      <c r="G128" s="102">
        <v>3.4353390000000001E-4</v>
      </c>
      <c r="H128" s="102" t="s">
        <v>452</v>
      </c>
      <c r="I128" s="102">
        <v>1.8553217999999999E-3</v>
      </c>
      <c r="J128" s="102">
        <v>1.8553217999999999E-3</v>
      </c>
      <c r="K128" s="102">
        <v>1.8553217999999999E-3</v>
      </c>
      <c r="L128" s="102">
        <v>1.2889649999999999E-4</v>
      </c>
      <c r="M128" s="102">
        <v>6.4670289999999996E-4</v>
      </c>
      <c r="N128" s="102">
        <v>5.0000000000000001E-3</v>
      </c>
      <c r="O128" s="102">
        <v>2E-3</v>
      </c>
      <c r="P128" s="102">
        <v>2.5999999999999999E-2</v>
      </c>
      <c r="Q128" s="102">
        <v>7.4870679999999997E-4</v>
      </c>
      <c r="R128" s="102">
        <v>0.10026916900000001</v>
      </c>
      <c r="S128" s="102">
        <v>0.16020508119999999</v>
      </c>
      <c r="T128" s="102" t="s">
        <v>452</v>
      </c>
      <c r="U128" s="102" t="s">
        <v>452</v>
      </c>
      <c r="V128" s="102" t="s">
        <v>452</v>
      </c>
      <c r="W128" s="102">
        <v>2.7499999999999998E-3</v>
      </c>
      <c r="X128" s="102" t="s">
        <v>452</v>
      </c>
      <c r="Y128" s="102" t="s">
        <v>452</v>
      </c>
      <c r="Z128" s="102" t="s">
        <v>452</v>
      </c>
      <c r="AA128" s="102" t="s">
        <v>452</v>
      </c>
      <c r="AB128" s="102" t="s">
        <v>452</v>
      </c>
      <c r="AC128" s="102">
        <v>8.5920400000000005E-5</v>
      </c>
      <c r="AD128" s="102">
        <v>6.0896000000000005E-8</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453</v>
      </c>
      <c r="G131" s="102" t="s">
        <v>453</v>
      </c>
      <c r="H131" s="102" t="s">
        <v>452</v>
      </c>
      <c r="I131" s="102" t="s">
        <v>453</v>
      </c>
      <c r="J131" s="102" t="s">
        <v>453</v>
      </c>
      <c r="K131" s="102" t="s">
        <v>453</v>
      </c>
      <c r="L131" s="102" t="s">
        <v>453</v>
      </c>
      <c r="M131" s="102" t="s">
        <v>453</v>
      </c>
      <c r="N131" s="102" t="s">
        <v>453</v>
      </c>
      <c r="O131" s="102" t="s">
        <v>453</v>
      </c>
      <c r="P131" s="102" t="s">
        <v>453</v>
      </c>
      <c r="Q131" s="102" t="s">
        <v>453</v>
      </c>
      <c r="R131" s="102" t="s">
        <v>453</v>
      </c>
      <c r="S131" s="102" t="s">
        <v>453</v>
      </c>
      <c r="T131" s="102" t="s">
        <v>452</v>
      </c>
      <c r="U131" s="102" t="s">
        <v>452</v>
      </c>
      <c r="V131" s="102" t="s">
        <v>452</v>
      </c>
      <c r="W131" s="102" t="s">
        <v>453</v>
      </c>
      <c r="X131" s="102" t="s">
        <v>453</v>
      </c>
      <c r="Y131" s="102" t="s">
        <v>453</v>
      </c>
      <c r="Z131" s="102" t="s">
        <v>452</v>
      </c>
      <c r="AA131" s="102" t="s">
        <v>452</v>
      </c>
      <c r="AB131" s="102" t="s">
        <v>452</v>
      </c>
      <c r="AC131" s="102" t="s">
        <v>453</v>
      </c>
      <c r="AD131" s="102" t="s">
        <v>453</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1.2222375000000001E-2</v>
      </c>
      <c r="F133" s="102">
        <v>1.9259499999999999E-4</v>
      </c>
      <c r="G133" s="102">
        <v>1.674095E-3</v>
      </c>
      <c r="H133" s="102" t="s">
        <v>241</v>
      </c>
      <c r="I133" s="102">
        <v>4.1757900000000002E-5</v>
      </c>
      <c r="J133" s="102">
        <v>4.6741900000000001E-5</v>
      </c>
      <c r="K133" s="102">
        <v>5.1941399999999997E-5</v>
      </c>
      <c r="L133" s="102">
        <v>2.0878900000000001E-5</v>
      </c>
      <c r="M133" s="102">
        <v>2.0741000000000002E-3</v>
      </c>
      <c r="N133" s="102">
        <v>4.0451200000000003E-5</v>
      </c>
      <c r="O133" s="102">
        <v>6.7755513999999999E-6</v>
      </c>
      <c r="P133" s="102">
        <v>8.2955560000000004E-4</v>
      </c>
      <c r="Q133" s="102">
        <v>1.8333099999999999E-5</v>
      </c>
      <c r="R133" s="102">
        <v>1.82657E-5</v>
      </c>
      <c r="S133" s="102">
        <v>1.67436E-5</v>
      </c>
      <c r="T133" s="102" t="s">
        <v>452</v>
      </c>
      <c r="U133" s="102" t="s">
        <v>452</v>
      </c>
      <c r="V133" s="102" t="s">
        <v>452</v>
      </c>
      <c r="W133" s="102">
        <v>4.0000499999999999E-4</v>
      </c>
      <c r="X133" s="102">
        <v>1.9555800000000001E-7</v>
      </c>
      <c r="Y133" s="102">
        <v>1.0681615E-7</v>
      </c>
      <c r="Z133" s="102">
        <v>9.5408599999999996E-8</v>
      </c>
      <c r="AA133" s="102">
        <v>1.0355685E-7</v>
      </c>
      <c r="AB133" s="102">
        <v>5.0133960000000005E-7</v>
      </c>
      <c r="AC133" s="102">
        <v>2.2455181000000002E-3</v>
      </c>
      <c r="AD133" s="102">
        <v>6.1266606000000001E-3</v>
      </c>
      <c r="AE133" s="103"/>
      <c r="AF133" s="104" t="s">
        <v>241</v>
      </c>
      <c r="AG133" s="104" t="s">
        <v>241</v>
      </c>
      <c r="AH133" s="104" t="s">
        <v>241</v>
      </c>
      <c r="AI133" s="104" t="s">
        <v>241</v>
      </c>
      <c r="AJ133" s="104" t="s">
        <v>241</v>
      </c>
      <c r="AK133" s="104">
        <v>14815</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4.6565221999999998E-3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6.6768999999999997E-5</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7.3045079999999995E-4</v>
      </c>
      <c r="F139" s="102">
        <v>3.104416E-3</v>
      </c>
      <c r="G139" s="102">
        <v>1.8261270000000001E-3</v>
      </c>
      <c r="H139" s="102">
        <v>0.21366200900000001</v>
      </c>
      <c r="I139" s="102">
        <v>0.17759735600000001</v>
      </c>
      <c r="J139" s="102">
        <v>0.17830135599999999</v>
      </c>
      <c r="K139" s="102">
        <v>0.17830135599999999</v>
      </c>
      <c r="L139" s="102">
        <v>1.2564097099999999E-2</v>
      </c>
      <c r="M139" s="102">
        <v>2.3009200600000002E-2</v>
      </c>
      <c r="N139" s="102">
        <v>0.30763987539999998</v>
      </c>
      <c r="O139" s="102">
        <v>2.3764679E-3</v>
      </c>
      <c r="P139" s="102">
        <v>2.4415969000000002E-3</v>
      </c>
      <c r="Q139" s="102">
        <v>1.9802537999999998E-3</v>
      </c>
      <c r="R139" s="102">
        <v>3.9184661000000003E-3</v>
      </c>
      <c r="S139" s="102">
        <v>1.5817346900000001E-2</v>
      </c>
      <c r="T139" s="102" t="s">
        <v>452</v>
      </c>
      <c r="U139" s="102" t="s">
        <v>452</v>
      </c>
      <c r="V139" s="102" t="s">
        <v>452</v>
      </c>
      <c r="W139" s="102">
        <v>1.8266925256</v>
      </c>
      <c r="X139" s="102">
        <v>2.4061813200000001E-2</v>
      </c>
      <c r="Y139" s="102">
        <v>3.54511905E-2</v>
      </c>
      <c r="Z139" s="102">
        <v>1.6336990499999999E-2</v>
      </c>
      <c r="AA139" s="102">
        <v>2.8696352299999998E-2</v>
      </c>
      <c r="AB139" s="102">
        <v>0.1045463463</v>
      </c>
      <c r="AC139" s="102" t="s">
        <v>452</v>
      </c>
      <c r="AD139" s="102">
        <v>1.1161893599999999</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194.71094336599995</v>
      </c>
      <c r="F141" s="70">
        <f t="shared" ref="F141:AD141" si="0">SUM(F14:F140)</f>
        <v>149.91009418480007</v>
      </c>
      <c r="G141" s="70">
        <f t="shared" si="0"/>
        <v>14.575127613699999</v>
      </c>
      <c r="H141" s="70">
        <f t="shared" si="0"/>
        <v>32.967031994699994</v>
      </c>
      <c r="I141" s="70">
        <f t="shared" si="0"/>
        <v>33.786903486699984</v>
      </c>
      <c r="J141" s="70">
        <f t="shared" si="0"/>
        <v>53.517867671399969</v>
      </c>
      <c r="K141" s="70">
        <f t="shared" si="0"/>
        <v>101.53733795729995</v>
      </c>
      <c r="L141" s="70">
        <f t="shared" si="0"/>
        <v>4.6985390585000006</v>
      </c>
      <c r="M141" s="70">
        <f t="shared" si="0"/>
        <v>459.72914010519992</v>
      </c>
      <c r="N141" s="70">
        <f t="shared" si="0"/>
        <v>5.2014825318</v>
      </c>
      <c r="O141" s="70">
        <f t="shared" si="0"/>
        <v>0.80673930575140029</v>
      </c>
      <c r="P141" s="70">
        <f t="shared" si="0"/>
        <v>0.33793025429999995</v>
      </c>
      <c r="Q141" s="70">
        <f t="shared" si="0"/>
        <v>1.0373690309000003</v>
      </c>
      <c r="R141" s="70">
        <f>SUM(R14:R140)</f>
        <v>3.5835513469000002</v>
      </c>
      <c r="S141" s="70">
        <f t="shared" si="0"/>
        <v>25.992137898500012</v>
      </c>
      <c r="T141" s="70">
        <f t="shared" si="0"/>
        <v>0</v>
      </c>
      <c r="U141" s="70">
        <f t="shared" si="0"/>
        <v>0</v>
      </c>
      <c r="V141" s="70">
        <f t="shared" si="0"/>
        <v>0</v>
      </c>
      <c r="W141" s="70">
        <f t="shared" si="0"/>
        <v>22.156114885099996</v>
      </c>
      <c r="X141" s="70">
        <f t="shared" si="0"/>
        <v>1.5826313363056699</v>
      </c>
      <c r="Y141" s="70">
        <f t="shared" si="0"/>
        <v>3.3812693496400796</v>
      </c>
      <c r="Z141" s="70">
        <f t="shared" si="0"/>
        <v>1.5052069477498595</v>
      </c>
      <c r="AA141" s="70">
        <f t="shared" si="0"/>
        <v>1.0839404779761199</v>
      </c>
      <c r="AB141" s="70">
        <f t="shared" si="0"/>
        <v>7.5530481118423696</v>
      </c>
      <c r="AC141" s="70">
        <f t="shared" si="0"/>
        <v>0.97743772785000005</v>
      </c>
      <c r="AD141" s="70">
        <f t="shared" si="0"/>
        <v>23.266368093981505</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194.71094336599995</v>
      </c>
      <c r="F152" s="67">
        <f t="shared" ref="F152:AD152" si="1">SUM(F$141, F$151, IF(AND(ISNUMBER(SEARCH($B$4,"AT|BE|CH|GB|IE|LT|LU|NL")),SUM(F$143:F$149)&gt;0),SUM(F$143:F$149)-SUM(F$27:F$33),0))</f>
        <v>149.91009418480007</v>
      </c>
      <c r="G152" s="67">
        <f t="shared" si="1"/>
        <v>14.575127613699999</v>
      </c>
      <c r="H152" s="67">
        <f t="shared" si="1"/>
        <v>32.967031994699994</v>
      </c>
      <c r="I152" s="67">
        <f t="shared" si="1"/>
        <v>33.786903486699984</v>
      </c>
      <c r="J152" s="67">
        <f t="shared" si="1"/>
        <v>53.517867671399969</v>
      </c>
      <c r="K152" s="67">
        <f t="shared" si="1"/>
        <v>101.53733795729995</v>
      </c>
      <c r="L152" s="67">
        <f t="shared" si="1"/>
        <v>4.6985390585000006</v>
      </c>
      <c r="M152" s="67">
        <f t="shared" si="1"/>
        <v>459.72914010519992</v>
      </c>
      <c r="N152" s="67">
        <f t="shared" si="1"/>
        <v>5.2014825318</v>
      </c>
      <c r="O152" s="67">
        <f t="shared" si="1"/>
        <v>0.80673930575140029</v>
      </c>
      <c r="P152" s="67">
        <f t="shared" si="1"/>
        <v>0.33793025429999995</v>
      </c>
      <c r="Q152" s="67">
        <f t="shared" si="1"/>
        <v>1.0373690309000003</v>
      </c>
      <c r="R152" s="67">
        <f t="shared" si="1"/>
        <v>3.5835513469000002</v>
      </c>
      <c r="S152" s="67">
        <f t="shared" si="1"/>
        <v>25.992137898500012</v>
      </c>
      <c r="T152" s="67">
        <f t="shared" si="1"/>
        <v>0</v>
      </c>
      <c r="U152" s="67">
        <f t="shared" si="1"/>
        <v>0</v>
      </c>
      <c r="V152" s="67">
        <f t="shared" si="1"/>
        <v>0</v>
      </c>
      <c r="W152" s="67">
        <f t="shared" si="1"/>
        <v>22.156114885099996</v>
      </c>
      <c r="X152" s="67">
        <f t="shared" si="1"/>
        <v>1.5826313363056699</v>
      </c>
      <c r="Y152" s="67">
        <f t="shared" si="1"/>
        <v>3.3812693496400796</v>
      </c>
      <c r="Z152" s="67">
        <f t="shared" si="1"/>
        <v>1.5052069477498595</v>
      </c>
      <c r="AA152" s="67">
        <f t="shared" si="1"/>
        <v>1.0839404779761199</v>
      </c>
      <c r="AB152" s="67">
        <f t="shared" si="1"/>
        <v>7.5530481118423696</v>
      </c>
      <c r="AC152" s="67">
        <f t="shared" si="1"/>
        <v>0.97743772785000005</v>
      </c>
      <c r="AD152" s="67">
        <f t="shared" si="1"/>
        <v>23.266368093981505</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194.71094336599995</v>
      </c>
      <c r="F154" s="67">
        <f>SUM(F$141, F$153, -1 * IF(OR($B$6=2005,$B$6&gt;=2020),SUM(F$99:F$122),0), IF(AND(ISNUMBER(SEARCH($B$4,"AT|BE|CH|GB|IE|LT|LU|NL")),SUM(F$143:F$149)&gt;0),SUM(F$143:F$149)-SUM(F$27:F$33),0))</f>
        <v>149.91009418480007</v>
      </c>
      <c r="G154" s="67">
        <f>SUM(G$141, G$153, IF(AND(ISNUMBER(SEARCH($B$4,"AT|BE|CH|GB|IE|LT|LU|NL")),SUM(G$143:G$149)&gt;0),SUM(G$143:G$149)-SUM(G$27:G$33),0))</f>
        <v>14.575127613699999</v>
      </c>
      <c r="H154" s="67">
        <f>SUM(H$141, H$153, IF(AND(ISNUMBER(SEARCH($B$4,"AT|BE|CH|GB|IE|LT|LU|NL")),SUM(H$143:H$149)&gt;0),SUM(H$143:H$149)-SUM(H$27:H$33),0))</f>
        <v>32.967031994699994</v>
      </c>
      <c r="I154" s="67">
        <f t="shared" ref="I154:AD154" si="2">SUM(I$141, I$153, IF(AND(ISNUMBER(SEARCH($B$4,"AT|BE|CH|GB|IE|LT|LU|NL")),SUM(I$143:I$149)&gt;0),SUM(I$143:I$149)-SUM(I$27:I$33),0))</f>
        <v>33.786903486699984</v>
      </c>
      <c r="J154" s="67">
        <f t="shared" si="2"/>
        <v>53.517867671399969</v>
      </c>
      <c r="K154" s="67">
        <f t="shared" si="2"/>
        <v>101.53733795729995</v>
      </c>
      <c r="L154" s="67">
        <f t="shared" si="2"/>
        <v>4.6985390585000006</v>
      </c>
      <c r="M154" s="67">
        <f t="shared" si="2"/>
        <v>459.72914010519992</v>
      </c>
      <c r="N154" s="67">
        <f t="shared" si="2"/>
        <v>5.2014825318</v>
      </c>
      <c r="O154" s="67">
        <f t="shared" si="2"/>
        <v>0.80673930575140029</v>
      </c>
      <c r="P154" s="67">
        <f t="shared" si="2"/>
        <v>0.33793025429999995</v>
      </c>
      <c r="Q154" s="67">
        <f t="shared" si="2"/>
        <v>1.0373690309000003</v>
      </c>
      <c r="R154" s="67">
        <f t="shared" si="2"/>
        <v>3.5835513469000002</v>
      </c>
      <c r="S154" s="67">
        <f t="shared" si="2"/>
        <v>25.992137898500012</v>
      </c>
      <c r="T154" s="67">
        <f t="shared" si="2"/>
        <v>0</v>
      </c>
      <c r="U154" s="67">
        <f t="shared" si="2"/>
        <v>0</v>
      </c>
      <c r="V154" s="67">
        <f t="shared" si="2"/>
        <v>0</v>
      </c>
      <c r="W154" s="67">
        <f t="shared" si="2"/>
        <v>22.156114885099996</v>
      </c>
      <c r="X154" s="67">
        <f t="shared" si="2"/>
        <v>1.5826313363056699</v>
      </c>
      <c r="Y154" s="67">
        <f t="shared" si="2"/>
        <v>3.3812693496400796</v>
      </c>
      <c r="Z154" s="67">
        <f t="shared" si="2"/>
        <v>1.5052069477498595</v>
      </c>
      <c r="AA154" s="67">
        <f t="shared" si="2"/>
        <v>1.0839404779761199</v>
      </c>
      <c r="AB154" s="67">
        <f t="shared" si="2"/>
        <v>7.5530481118423696</v>
      </c>
      <c r="AC154" s="67">
        <f t="shared" si="2"/>
        <v>0.97743772785000005</v>
      </c>
      <c r="AD154" s="67">
        <f t="shared" si="2"/>
        <v>23.266368093981505</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4.2787643124999999</v>
      </c>
      <c r="F157" s="130">
        <v>0.1017414313</v>
      </c>
      <c r="G157" s="130">
        <v>0.11040090969999999</v>
      </c>
      <c r="H157" s="130" t="s">
        <v>452</v>
      </c>
      <c r="I157" s="130">
        <v>4.4547213400000001E-2</v>
      </c>
      <c r="J157" s="130">
        <v>4.4547213400000001E-2</v>
      </c>
      <c r="K157" s="130">
        <v>4.4547213400000001E-2</v>
      </c>
      <c r="L157" s="130">
        <v>2.1395755799999999E-2</v>
      </c>
      <c r="M157" s="130">
        <v>1.033245387</v>
      </c>
      <c r="N157" s="130">
        <v>2.08303603E-2</v>
      </c>
      <c r="O157" s="130">
        <v>2.9757657999999998E-3</v>
      </c>
      <c r="P157" s="130">
        <v>8.9272972999999995E-3</v>
      </c>
      <c r="Q157" s="130">
        <v>1.48788288E-2</v>
      </c>
      <c r="R157" s="130">
        <v>1.48788288E-2</v>
      </c>
      <c r="S157" s="130">
        <v>1.48788288E-2</v>
      </c>
      <c r="T157" s="130" t="s">
        <v>452</v>
      </c>
      <c r="U157" s="130" t="s">
        <v>452</v>
      </c>
      <c r="V157" s="130" t="s">
        <v>452</v>
      </c>
      <c r="W157" s="130">
        <v>1.7854594599999999E-2</v>
      </c>
      <c r="X157" s="130">
        <v>1.4892517000000001E-3</v>
      </c>
      <c r="Y157" s="130">
        <v>2.7302948000000001E-3</v>
      </c>
      <c r="Z157" s="130">
        <v>9.275164E-4</v>
      </c>
      <c r="AA157" s="130">
        <v>3.2005849000000001E-3</v>
      </c>
      <c r="AB157" s="130">
        <v>8.3476478999999996E-3</v>
      </c>
      <c r="AC157" s="130" t="s">
        <v>452</v>
      </c>
      <c r="AD157" s="130" t="s">
        <v>452</v>
      </c>
      <c r="AE157" s="51"/>
      <c r="AF157" s="130">
        <v>12825.550423000001</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3.380124387</v>
      </c>
      <c r="F158" s="130">
        <v>1.1029842799</v>
      </c>
      <c r="G158" s="130">
        <v>9.4239161299999999E-2</v>
      </c>
      <c r="H158" s="130" t="s">
        <v>452</v>
      </c>
      <c r="I158" s="130">
        <v>3.3012602000000002E-2</v>
      </c>
      <c r="J158" s="130">
        <v>3.3012602000000002E-2</v>
      </c>
      <c r="K158" s="130">
        <v>3.3012602000000002E-2</v>
      </c>
      <c r="L158" s="130">
        <v>1.57881954E-2</v>
      </c>
      <c r="M158" s="130">
        <v>2.3547435701000001</v>
      </c>
      <c r="N158" s="130">
        <v>1.213239921</v>
      </c>
      <c r="O158" s="130">
        <v>2.5387560000000001E-3</v>
      </c>
      <c r="P158" s="130">
        <v>7.5631856999999999E-3</v>
      </c>
      <c r="Q158" s="130">
        <v>1.26937801E-2</v>
      </c>
      <c r="R158" s="130">
        <v>1.26937801E-2</v>
      </c>
      <c r="S158" s="130">
        <v>1.56133118E-2</v>
      </c>
      <c r="T158" s="130" t="s">
        <v>452</v>
      </c>
      <c r="U158" s="130" t="s">
        <v>452</v>
      </c>
      <c r="V158" s="130" t="s">
        <v>452</v>
      </c>
      <c r="W158" s="130">
        <v>1.86651977E-2</v>
      </c>
      <c r="X158" s="130">
        <v>1.2705457999999999E-3</v>
      </c>
      <c r="Y158" s="130">
        <v>2.3293340000000002E-3</v>
      </c>
      <c r="Z158" s="130">
        <v>7.9130490000000003E-4</v>
      </c>
      <c r="AA158" s="130">
        <v>2.730559E-3</v>
      </c>
      <c r="AB158" s="130">
        <v>7.1217438000000001E-3</v>
      </c>
      <c r="AC158" s="130" t="s">
        <v>452</v>
      </c>
      <c r="AD158" s="130" t="s">
        <v>452</v>
      </c>
      <c r="AE158" s="51"/>
      <c r="AF158" s="130">
        <v>10943.453971000001</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34.952581762999998</v>
      </c>
      <c r="F159" s="130">
        <v>1.6102168482000001</v>
      </c>
      <c r="G159" s="130">
        <v>6.0876319627999997</v>
      </c>
      <c r="H159" s="130" t="s">
        <v>452</v>
      </c>
      <c r="I159" s="130">
        <v>2.0669145591000002</v>
      </c>
      <c r="J159" s="130">
        <v>2.1756995358000002</v>
      </c>
      <c r="K159" s="130">
        <v>2.1756995358000002</v>
      </c>
      <c r="L159" s="130">
        <v>0.87685253900000004</v>
      </c>
      <c r="M159" s="130">
        <v>1.9456786916</v>
      </c>
      <c r="N159" s="130">
        <v>0.32587895080000001</v>
      </c>
      <c r="O159" s="130">
        <v>3.25878951E-2</v>
      </c>
      <c r="P159" s="130">
        <v>7.6677281400000005E-2</v>
      </c>
      <c r="Q159" s="130">
        <v>0.18306732070000001</v>
      </c>
      <c r="R159" s="130">
        <v>0.40351519479999998</v>
      </c>
      <c r="S159" s="130">
        <v>0.1715656948</v>
      </c>
      <c r="T159" s="130" t="s">
        <v>452</v>
      </c>
      <c r="U159" s="130" t="s">
        <v>452</v>
      </c>
      <c r="V159" s="130" t="s">
        <v>452</v>
      </c>
      <c r="W159" s="130">
        <v>2.6836947471000001</v>
      </c>
      <c r="X159" s="130">
        <v>3.2714508999999998E-3</v>
      </c>
      <c r="Y159" s="130">
        <v>1.27763574E-2</v>
      </c>
      <c r="Z159" s="130">
        <v>5.9439999E-3</v>
      </c>
      <c r="AA159" s="130">
        <v>2.1535115099999998E-2</v>
      </c>
      <c r="AB159" s="130">
        <v>4.3526923299999999E-2</v>
      </c>
      <c r="AC159" s="130">
        <v>7.1349378800000002E-2</v>
      </c>
      <c r="AD159" s="130">
        <v>0.31160128580000002</v>
      </c>
      <c r="AE159" s="51"/>
      <c r="AF159" s="130">
        <v>28197.959283</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8673"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28674"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259DDC-B30D-4DD5-9838-21A11242F115}">
  <sheetPr codeName="Tabelle23"/>
  <dimension ref="A1:BO193"/>
  <sheetViews>
    <sheetView topLeftCell="T107"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2010</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2010</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1.9065640329</v>
      </c>
      <c r="F14" s="102">
        <v>1.3586913115999999</v>
      </c>
      <c r="G14" s="102">
        <v>1.6423992959</v>
      </c>
      <c r="H14" s="102" t="s">
        <v>452</v>
      </c>
      <c r="I14" s="102">
        <v>0.88519830889999995</v>
      </c>
      <c r="J14" s="102">
        <v>0.99318452680000002</v>
      </c>
      <c r="K14" s="102">
        <v>1.1388528246</v>
      </c>
      <c r="L14" s="102">
        <v>9.1842508700000006E-2</v>
      </c>
      <c r="M14" s="102">
        <v>7.8981056758000001</v>
      </c>
      <c r="N14" s="102">
        <v>5.8466070199999998E-2</v>
      </c>
      <c r="O14" s="102">
        <v>4.4031535699999999E-2</v>
      </c>
      <c r="P14" s="102">
        <v>2.5666337500000001E-2</v>
      </c>
      <c r="Q14" s="102">
        <v>8.3508571000000004E-2</v>
      </c>
      <c r="R14" s="102">
        <v>0.1006684858</v>
      </c>
      <c r="S14" s="102">
        <v>0.21229523950000001</v>
      </c>
      <c r="T14" s="102" t="s">
        <v>452</v>
      </c>
      <c r="U14" s="102" t="s">
        <v>452</v>
      </c>
      <c r="V14" s="102" t="s">
        <v>452</v>
      </c>
      <c r="W14" s="102">
        <v>0.91363861359999998</v>
      </c>
      <c r="X14" s="102">
        <v>4.5450150000000001E-4</v>
      </c>
      <c r="Y14" s="102">
        <v>4.4852870000000001E-3</v>
      </c>
      <c r="Z14" s="102">
        <v>4.1825311999999998E-3</v>
      </c>
      <c r="AA14" s="102">
        <v>4.3247646000000002E-3</v>
      </c>
      <c r="AB14" s="102">
        <v>1.34470844E-2</v>
      </c>
      <c r="AC14" s="102">
        <v>8.1692279000000007E-2</v>
      </c>
      <c r="AD14" s="102">
        <v>2.2497359299999999E-2</v>
      </c>
      <c r="AE14" s="103"/>
      <c r="AF14" s="104">
        <v>3965.3752261999998</v>
      </c>
      <c r="AG14" s="104">
        <v>1458.5165972</v>
      </c>
      <c r="AH14" s="104">
        <v>24950.465028999999</v>
      </c>
      <c r="AI14" s="104">
        <v>9067.5207845999994</v>
      </c>
      <c r="AJ14" s="104">
        <v>12001.9835</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0.84834706999999998</v>
      </c>
      <c r="F15" s="102">
        <v>5.28641641E-2</v>
      </c>
      <c r="G15" s="102">
        <v>0.39873407789999998</v>
      </c>
      <c r="H15" s="102" t="s">
        <v>452</v>
      </c>
      <c r="I15" s="102">
        <v>7.4873630799999993E-2</v>
      </c>
      <c r="J15" s="102">
        <v>7.5329552800000005E-2</v>
      </c>
      <c r="K15" s="102">
        <v>7.5545680000000004E-2</v>
      </c>
      <c r="L15" s="102">
        <v>5.3541852999999997E-3</v>
      </c>
      <c r="M15" s="102">
        <v>1.0281999999999999E-3</v>
      </c>
      <c r="N15" s="102">
        <v>1.3196E-3</v>
      </c>
      <c r="O15" s="102">
        <v>1.3196E-4</v>
      </c>
      <c r="P15" s="102">
        <v>2.7549999999999997E-4</v>
      </c>
      <c r="Q15" s="102">
        <v>3.0625114000000001E-3</v>
      </c>
      <c r="R15" s="102">
        <v>1.4527387100000001E-2</v>
      </c>
      <c r="S15" s="102">
        <v>1.04373516E-2</v>
      </c>
      <c r="T15" s="102" t="s">
        <v>452</v>
      </c>
      <c r="U15" s="102" t="s">
        <v>452</v>
      </c>
      <c r="V15" s="102" t="s">
        <v>452</v>
      </c>
      <c r="W15" s="102">
        <v>4.6766599999999999E-4</v>
      </c>
      <c r="X15" s="102">
        <v>1.88344E-5</v>
      </c>
      <c r="Y15" s="102">
        <v>5.32962E-5</v>
      </c>
      <c r="Z15" s="102">
        <v>2.87529E-5</v>
      </c>
      <c r="AA15" s="102">
        <v>2.8615999999999998E-5</v>
      </c>
      <c r="AB15" s="102">
        <v>1.294995E-4</v>
      </c>
      <c r="AC15" s="102" t="s">
        <v>241</v>
      </c>
      <c r="AD15" s="102">
        <v>4.5182400000000003E-5</v>
      </c>
      <c r="AE15" s="103"/>
      <c r="AF15" s="104">
        <v>16080.713625</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46.801055423000001</v>
      </c>
      <c r="F16" s="102">
        <v>1.8414038252</v>
      </c>
      <c r="G16" s="102">
        <v>0.44662689770000003</v>
      </c>
      <c r="H16" s="102" t="s">
        <v>452</v>
      </c>
      <c r="I16" s="102">
        <v>0.94926300070000003</v>
      </c>
      <c r="J16" s="102">
        <v>0.976603573</v>
      </c>
      <c r="K16" s="102">
        <v>0.98528006830000003</v>
      </c>
      <c r="L16" s="102">
        <v>0.19879286700000001</v>
      </c>
      <c r="M16" s="102">
        <v>9.3653020393999995</v>
      </c>
      <c r="N16" s="102">
        <v>3.3603947199999998E-2</v>
      </c>
      <c r="O16" s="102">
        <v>1.09245639E-2</v>
      </c>
      <c r="P16" s="102">
        <v>2.0462850300000002E-2</v>
      </c>
      <c r="Q16" s="102">
        <v>3.3398659800000001E-2</v>
      </c>
      <c r="R16" s="102">
        <v>0.10788803819999999</v>
      </c>
      <c r="S16" s="102">
        <v>9.8542169700000001E-2</v>
      </c>
      <c r="T16" s="102" t="s">
        <v>452</v>
      </c>
      <c r="U16" s="102" t="s">
        <v>452</v>
      </c>
      <c r="V16" s="102" t="s">
        <v>452</v>
      </c>
      <c r="W16" s="102">
        <v>1.5004923854000001</v>
      </c>
      <c r="X16" s="102">
        <v>8.9488700000000003E-5</v>
      </c>
      <c r="Y16" s="102">
        <v>1.9586669999999999E-4</v>
      </c>
      <c r="Z16" s="102">
        <v>1.9592019999999999E-4</v>
      </c>
      <c r="AA16" s="102">
        <v>2.293025E-4</v>
      </c>
      <c r="AB16" s="102">
        <v>7.1057810000000005E-4</v>
      </c>
      <c r="AC16" s="102">
        <v>1.4100299199999999E-2</v>
      </c>
      <c r="AD16" s="102">
        <v>6.2685710899999997E-2</v>
      </c>
      <c r="AE16" s="103"/>
      <c r="AF16" s="104">
        <v>14003.733429</v>
      </c>
      <c r="AG16" s="104" t="s">
        <v>54</v>
      </c>
      <c r="AH16" s="104">
        <v>184249.05106</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0.52224968599999999</v>
      </c>
      <c r="F17" s="102">
        <v>9.9688942999999995E-3</v>
      </c>
      <c r="G17" s="102">
        <v>1.1857048E-2</v>
      </c>
      <c r="H17" s="102" t="s">
        <v>452</v>
      </c>
      <c r="I17" s="102">
        <v>3.3835165899999999E-2</v>
      </c>
      <c r="J17" s="102">
        <v>3.8341263899999999E-2</v>
      </c>
      <c r="K17" s="102">
        <v>4.4763298899999998E-2</v>
      </c>
      <c r="L17" s="102">
        <v>1.9974398E-3</v>
      </c>
      <c r="M17" s="102">
        <v>0.3360681626</v>
      </c>
      <c r="N17" s="102">
        <v>6.2784920000000005E-4</v>
      </c>
      <c r="O17" s="102">
        <v>6.5242399999999997E-5</v>
      </c>
      <c r="P17" s="102">
        <v>3.1509669999999997E-4</v>
      </c>
      <c r="Q17" s="102">
        <v>2.0691072999999998E-3</v>
      </c>
      <c r="R17" s="102">
        <v>4.6721478E-3</v>
      </c>
      <c r="S17" s="102">
        <v>4.1457717000000002E-3</v>
      </c>
      <c r="T17" s="102" t="s">
        <v>452</v>
      </c>
      <c r="U17" s="102" t="s">
        <v>452</v>
      </c>
      <c r="V17" s="102" t="s">
        <v>452</v>
      </c>
      <c r="W17" s="102">
        <v>7.6169400000000004E-4</v>
      </c>
      <c r="X17" s="102">
        <v>1.3132714E-6</v>
      </c>
      <c r="Y17" s="102">
        <v>4.7112614999999998E-6</v>
      </c>
      <c r="Z17" s="102">
        <v>1.9118954000000001E-6</v>
      </c>
      <c r="AA17" s="102">
        <v>2.0416790999999999E-6</v>
      </c>
      <c r="AB17" s="102">
        <v>9.9781074000000008E-6</v>
      </c>
      <c r="AC17" s="102">
        <v>2.1544049999999999E-4</v>
      </c>
      <c r="AD17" s="102">
        <v>6.4012551000000002E-6</v>
      </c>
      <c r="AE17" s="103"/>
      <c r="AF17" s="104">
        <v>318.19709999999998</v>
      </c>
      <c r="AG17" s="104">
        <v>1577.1956439999999</v>
      </c>
      <c r="AH17" s="104">
        <v>51.332410381000003</v>
      </c>
      <c r="AI17" s="104" t="s">
        <v>54</v>
      </c>
      <c r="AJ17" s="104" t="s">
        <v>54</v>
      </c>
      <c r="AK17" s="104" t="s">
        <v>241</v>
      </c>
      <c r="AL17" s="105" t="s">
        <v>50</v>
      </c>
    </row>
    <row r="18" spans="1:39" s="6" customFormat="1" ht="24.75" customHeight="1" thickBot="1" x14ac:dyDescent="0.3">
      <c r="A18" s="99" t="s">
        <v>55</v>
      </c>
      <c r="B18" s="99" t="s">
        <v>62</v>
      </c>
      <c r="C18" s="100" t="s">
        <v>63</v>
      </c>
      <c r="D18" s="101"/>
      <c r="E18" s="102">
        <v>0.59940541920000001</v>
      </c>
      <c r="F18" s="102">
        <v>2.0816244000000001E-2</v>
      </c>
      <c r="G18" s="102">
        <v>1.2440440400000001E-2</v>
      </c>
      <c r="H18" s="102">
        <v>2.25942E-4</v>
      </c>
      <c r="I18" s="102">
        <v>3.6846323E-2</v>
      </c>
      <c r="J18" s="102">
        <v>3.7065357E-2</v>
      </c>
      <c r="K18" s="102">
        <v>3.9287614800000002E-2</v>
      </c>
      <c r="L18" s="102">
        <v>3.9947793000000001E-3</v>
      </c>
      <c r="M18" s="102">
        <v>0.17740059999999999</v>
      </c>
      <c r="N18" s="102">
        <v>6.6168040000000002E-4</v>
      </c>
      <c r="O18" s="102">
        <v>1.1800892999999999E-3</v>
      </c>
      <c r="P18" s="102">
        <v>2.1010580000000001E-4</v>
      </c>
      <c r="Q18" s="102">
        <v>2.1785285000000001E-3</v>
      </c>
      <c r="R18" s="102">
        <v>5.4874119999999997E-3</v>
      </c>
      <c r="S18" s="102">
        <v>6.9566873000000001E-3</v>
      </c>
      <c r="T18" s="102" t="s">
        <v>452</v>
      </c>
      <c r="U18" s="102" t="s">
        <v>452</v>
      </c>
      <c r="V18" s="102" t="s">
        <v>452</v>
      </c>
      <c r="W18" s="102">
        <v>1.524175E-2</v>
      </c>
      <c r="X18" s="102">
        <v>7.8038603000000003E-6</v>
      </c>
      <c r="Y18" s="102">
        <v>1.3112160000000001E-4</v>
      </c>
      <c r="Z18" s="102">
        <v>9.0637999999999995E-5</v>
      </c>
      <c r="AA18" s="102">
        <v>7.9231080000000006E-6</v>
      </c>
      <c r="AB18" s="102">
        <v>2.374865E-4</v>
      </c>
      <c r="AC18" s="102">
        <v>9.5835620000000001E-4</v>
      </c>
      <c r="AD18" s="102">
        <v>1.8866126E-3</v>
      </c>
      <c r="AE18" s="103"/>
      <c r="AF18" s="104">
        <v>1728.9002</v>
      </c>
      <c r="AG18" s="104" t="s">
        <v>54</v>
      </c>
      <c r="AH18" s="104">
        <v>3127.0151725999999</v>
      </c>
      <c r="AI18" s="104">
        <v>197.83888630000001</v>
      </c>
      <c r="AJ18" s="104">
        <v>2.7</v>
      </c>
      <c r="AK18" s="104" t="s">
        <v>241</v>
      </c>
      <c r="AL18" s="105" t="s">
        <v>50</v>
      </c>
    </row>
    <row r="19" spans="1:39" s="6" customFormat="1" ht="24.75" customHeight="1" thickBot="1" x14ac:dyDescent="0.3">
      <c r="A19" s="99" t="s">
        <v>55</v>
      </c>
      <c r="B19" s="99" t="s">
        <v>64</v>
      </c>
      <c r="C19" s="100" t="s">
        <v>65</v>
      </c>
      <c r="D19" s="101"/>
      <c r="E19" s="102">
        <v>0.77335769170000002</v>
      </c>
      <c r="F19" s="102">
        <v>5.4779501699999997E-2</v>
      </c>
      <c r="G19" s="102">
        <v>0.28619169</v>
      </c>
      <c r="H19" s="102">
        <v>1.6609390000000001E-4</v>
      </c>
      <c r="I19" s="102">
        <v>8.3884497899999994E-2</v>
      </c>
      <c r="J19" s="102">
        <v>9.2922001500000004E-2</v>
      </c>
      <c r="K19" s="102">
        <v>0.100400585</v>
      </c>
      <c r="L19" s="102">
        <v>1.16877849E-2</v>
      </c>
      <c r="M19" s="102">
        <v>0.26812794229999998</v>
      </c>
      <c r="N19" s="102">
        <v>4.8573065499999998E-2</v>
      </c>
      <c r="O19" s="102">
        <v>6.2674920000000004E-3</v>
      </c>
      <c r="P19" s="102">
        <v>6.3204346999999996E-3</v>
      </c>
      <c r="Q19" s="102">
        <v>2.1387963400000001E-2</v>
      </c>
      <c r="R19" s="102">
        <v>9.1885807799999997E-2</v>
      </c>
      <c r="S19" s="102">
        <v>6.7175210799999996E-2</v>
      </c>
      <c r="T19" s="102" t="s">
        <v>452</v>
      </c>
      <c r="U19" s="102" t="s">
        <v>452</v>
      </c>
      <c r="V19" s="102" t="s">
        <v>452</v>
      </c>
      <c r="W19" s="102">
        <v>4.6873587100000003E-2</v>
      </c>
      <c r="X19" s="102">
        <v>2.1965449999999999E-4</v>
      </c>
      <c r="Y19" s="102">
        <v>1.2642039000000001E-3</v>
      </c>
      <c r="Z19" s="102">
        <v>3.8812269999999999E-4</v>
      </c>
      <c r="AA19" s="102">
        <v>2.033848E-4</v>
      </c>
      <c r="AB19" s="102">
        <v>2.0753659999999999E-3</v>
      </c>
      <c r="AC19" s="102">
        <v>1.9928301000000002E-3</v>
      </c>
      <c r="AD19" s="102">
        <v>1.7304693E-3</v>
      </c>
      <c r="AE19" s="103"/>
      <c r="AF19" s="104">
        <v>16840.409299999999</v>
      </c>
      <c r="AG19" s="104">
        <v>669</v>
      </c>
      <c r="AH19" s="104">
        <v>4563.1278892999999</v>
      </c>
      <c r="AI19" s="104">
        <v>273.24560501000002</v>
      </c>
      <c r="AJ19" s="104">
        <v>274.48271781</v>
      </c>
      <c r="AK19" s="104" t="s">
        <v>241</v>
      </c>
      <c r="AL19" s="105" t="s">
        <v>50</v>
      </c>
    </row>
    <row r="20" spans="1:39" s="6" customFormat="1" ht="24.75" customHeight="1" thickBot="1" x14ac:dyDescent="0.3">
      <c r="A20" s="99" t="s">
        <v>55</v>
      </c>
      <c r="B20" s="99" t="s">
        <v>66</v>
      </c>
      <c r="C20" s="100" t="s">
        <v>67</v>
      </c>
      <c r="D20" s="101"/>
      <c r="E20" s="102">
        <v>1.7203371053000001</v>
      </c>
      <c r="F20" s="102">
        <v>0.29288174490000002</v>
      </c>
      <c r="G20" s="102">
        <v>0.9483042236</v>
      </c>
      <c r="H20" s="102">
        <v>4.1865408000000002E-3</v>
      </c>
      <c r="I20" s="102">
        <v>0.10831065350000001</v>
      </c>
      <c r="J20" s="102">
        <v>0.1234220221</v>
      </c>
      <c r="K20" s="102">
        <v>0.13497440599999999</v>
      </c>
      <c r="L20" s="102">
        <v>3.0693403000000001E-2</v>
      </c>
      <c r="M20" s="102">
        <v>2.6056085756999998</v>
      </c>
      <c r="N20" s="102">
        <v>0.4316173438</v>
      </c>
      <c r="O20" s="102">
        <v>0.13422336239999999</v>
      </c>
      <c r="P20" s="102">
        <v>3.7252507800000001E-2</v>
      </c>
      <c r="Q20" s="102">
        <v>0.24764250879999999</v>
      </c>
      <c r="R20" s="102">
        <v>0.92151061990000005</v>
      </c>
      <c r="S20" s="102">
        <v>0.96379802000000003</v>
      </c>
      <c r="T20" s="102" t="s">
        <v>452</v>
      </c>
      <c r="U20" s="102" t="s">
        <v>452</v>
      </c>
      <c r="V20" s="102" t="s">
        <v>452</v>
      </c>
      <c r="W20" s="102">
        <v>1.2804178267999999</v>
      </c>
      <c r="X20" s="102">
        <v>2.0445832000000001E-3</v>
      </c>
      <c r="Y20" s="102">
        <v>2.1737659499999999E-2</v>
      </c>
      <c r="Z20" s="102">
        <v>1.05951728E-2</v>
      </c>
      <c r="AA20" s="102">
        <v>1.7966474999999999E-3</v>
      </c>
      <c r="AB20" s="102">
        <v>3.6174063100000001E-2</v>
      </c>
      <c r="AC20" s="102">
        <v>1.7116549599999999E-2</v>
      </c>
      <c r="AD20" s="102">
        <v>3.1623915699999998E-2</v>
      </c>
      <c r="AE20" s="103"/>
      <c r="AF20" s="104">
        <v>3716.0182</v>
      </c>
      <c r="AG20" s="104" t="s">
        <v>54</v>
      </c>
      <c r="AH20" s="104">
        <v>47.167735049999997</v>
      </c>
      <c r="AI20" s="104">
        <v>12010.041874</v>
      </c>
      <c r="AJ20" s="104">
        <v>1675.9151999999999</v>
      </c>
      <c r="AK20" s="104" t="s">
        <v>241</v>
      </c>
      <c r="AL20" s="105" t="s">
        <v>50</v>
      </c>
    </row>
    <row r="21" spans="1:39" s="6" customFormat="1" ht="24.75" customHeight="1" thickBot="1" x14ac:dyDescent="0.3">
      <c r="A21" s="99" t="s">
        <v>55</v>
      </c>
      <c r="B21" s="99" t="s">
        <v>68</v>
      </c>
      <c r="C21" s="100" t="s">
        <v>69</v>
      </c>
      <c r="D21" s="101"/>
      <c r="E21" s="102">
        <v>0.3781416178</v>
      </c>
      <c r="F21" s="102">
        <v>6.5706157000000001E-2</v>
      </c>
      <c r="G21" s="102">
        <v>0.15572201860000001</v>
      </c>
      <c r="H21" s="102">
        <v>5.4989760000000003E-4</v>
      </c>
      <c r="I21" s="102">
        <v>8.7916319800000003E-2</v>
      </c>
      <c r="J21" s="102">
        <v>9.7552886599999999E-2</v>
      </c>
      <c r="K21" s="102">
        <v>0.11053075280000001</v>
      </c>
      <c r="L21" s="102">
        <v>1.4013565E-2</v>
      </c>
      <c r="M21" s="102">
        <v>0.54016259649999998</v>
      </c>
      <c r="N21" s="102">
        <v>8.1080074000000005E-3</v>
      </c>
      <c r="O21" s="102">
        <v>3.4713284999999998E-3</v>
      </c>
      <c r="P21" s="102">
        <v>3.6046658999999998E-3</v>
      </c>
      <c r="Q21" s="102">
        <v>7.8650174999999999E-3</v>
      </c>
      <c r="R21" s="102">
        <v>8.4943398999999999E-3</v>
      </c>
      <c r="S21" s="102">
        <v>1.42657797E-2</v>
      </c>
      <c r="T21" s="102" t="s">
        <v>452</v>
      </c>
      <c r="U21" s="102" t="s">
        <v>452</v>
      </c>
      <c r="V21" s="102" t="s">
        <v>452</v>
      </c>
      <c r="W21" s="102">
        <v>3.7189764399999999E-2</v>
      </c>
      <c r="X21" s="102">
        <v>5.4735150000000004E-6</v>
      </c>
      <c r="Y21" s="102">
        <v>2.191137E-4</v>
      </c>
      <c r="Z21" s="102">
        <v>2.124459E-4</v>
      </c>
      <c r="AA21" s="102">
        <v>1.60079E-5</v>
      </c>
      <c r="AB21" s="102">
        <v>4.53041E-4</v>
      </c>
      <c r="AC21" s="102">
        <v>2.2941747000000002E-3</v>
      </c>
      <c r="AD21" s="102">
        <v>2.2803575E-3</v>
      </c>
      <c r="AE21" s="103"/>
      <c r="AF21" s="104">
        <v>3540.7197999999999</v>
      </c>
      <c r="AG21" s="104" t="s">
        <v>54</v>
      </c>
      <c r="AH21" s="104">
        <v>1698.4686495999999</v>
      </c>
      <c r="AI21" s="104">
        <v>969.78442252000002</v>
      </c>
      <c r="AJ21" s="104">
        <v>0.46800000000000003</v>
      </c>
      <c r="AK21" s="104" t="s">
        <v>241</v>
      </c>
      <c r="AL21" s="105" t="s">
        <v>50</v>
      </c>
    </row>
    <row r="22" spans="1:39" s="6" customFormat="1" ht="24.75" customHeight="1" thickBot="1" x14ac:dyDescent="0.3">
      <c r="A22" s="99" t="s">
        <v>55</v>
      </c>
      <c r="B22" s="106" t="s">
        <v>70</v>
      </c>
      <c r="C22" s="100" t="s">
        <v>71</v>
      </c>
      <c r="D22" s="101"/>
      <c r="E22" s="102">
        <v>3.0436414279999999</v>
      </c>
      <c r="F22" s="102">
        <v>0.12087123900000001</v>
      </c>
      <c r="G22" s="102">
        <v>0.26841183969999999</v>
      </c>
      <c r="H22" s="102">
        <v>5.6223549999999997E-4</v>
      </c>
      <c r="I22" s="102">
        <v>3.4746278499999998E-2</v>
      </c>
      <c r="J22" s="102">
        <v>5.4210131600000003E-2</v>
      </c>
      <c r="K22" s="102">
        <v>8.5815403100000007E-2</v>
      </c>
      <c r="L22" s="102">
        <v>1.90902069E-2</v>
      </c>
      <c r="M22" s="102">
        <v>1.0884943906</v>
      </c>
      <c r="N22" s="102">
        <v>0.25194089009999998</v>
      </c>
      <c r="O22" s="102">
        <v>1.11402762E-2</v>
      </c>
      <c r="P22" s="102">
        <v>9.9413485000000006E-3</v>
      </c>
      <c r="Q22" s="102">
        <v>3.02553224E-2</v>
      </c>
      <c r="R22" s="102">
        <v>0.55792299359999997</v>
      </c>
      <c r="S22" s="102">
        <v>0.53629045769999995</v>
      </c>
      <c r="T22" s="102" t="s">
        <v>452</v>
      </c>
      <c r="U22" s="102" t="s">
        <v>452</v>
      </c>
      <c r="V22" s="102" t="s">
        <v>452</v>
      </c>
      <c r="W22" s="102">
        <v>0.14843207</v>
      </c>
      <c r="X22" s="102">
        <v>4.9409390000000001E-3</v>
      </c>
      <c r="Y22" s="102">
        <v>3.5900576900000002E-2</v>
      </c>
      <c r="Z22" s="102">
        <v>4.6148409999999997E-3</v>
      </c>
      <c r="AA22" s="102">
        <v>3.9180222999999998E-3</v>
      </c>
      <c r="AB22" s="102">
        <v>4.9374379199999999E-2</v>
      </c>
      <c r="AC22" s="102">
        <v>4.6263700000000001E-4</v>
      </c>
      <c r="AD22" s="102">
        <v>0.1655656495</v>
      </c>
      <c r="AE22" s="103"/>
      <c r="AF22" s="104">
        <v>2779.2388000000001</v>
      </c>
      <c r="AG22" s="104">
        <v>3885.9924999999998</v>
      </c>
      <c r="AH22" s="104">
        <v>111.31288198999999</v>
      </c>
      <c r="AI22" s="104">
        <v>491.24416286000002</v>
      </c>
      <c r="AJ22" s="104">
        <v>2736.3786679999998</v>
      </c>
      <c r="AK22" s="104" t="s">
        <v>241</v>
      </c>
      <c r="AL22" s="105" t="s">
        <v>50</v>
      </c>
    </row>
    <row r="23" spans="1:39" s="6" customFormat="1" ht="24.75" customHeight="1" thickBot="1" x14ac:dyDescent="0.3">
      <c r="A23" s="99" t="s">
        <v>72</v>
      </c>
      <c r="B23" s="106" t="s">
        <v>73</v>
      </c>
      <c r="C23" s="100" t="s">
        <v>74</v>
      </c>
      <c r="D23" s="107"/>
      <c r="E23" s="102">
        <v>5.7509545357</v>
      </c>
      <c r="F23" s="102">
        <v>0.41399719660000001</v>
      </c>
      <c r="G23" s="102">
        <v>5.0406145999999999E-3</v>
      </c>
      <c r="H23" s="102">
        <v>2.6677328000000002E-3</v>
      </c>
      <c r="I23" s="102">
        <v>0.1083062606</v>
      </c>
      <c r="J23" s="102">
        <v>0.11400659019999999</v>
      </c>
      <c r="K23" s="102">
        <v>0.11400659019999999</v>
      </c>
      <c r="L23" s="102">
        <v>4.4405566899999999E-2</v>
      </c>
      <c r="M23" s="102">
        <v>2.0376027293000001</v>
      </c>
      <c r="N23" s="102">
        <v>3.3604097399999998E-2</v>
      </c>
      <c r="O23" s="102">
        <v>3.3604097000000002E-3</v>
      </c>
      <c r="P23" s="102">
        <v>7.7289419999999995E-4</v>
      </c>
      <c r="Q23" s="102">
        <v>1.6802048699999999E-2</v>
      </c>
      <c r="R23" s="102">
        <v>1.6802048699999999E-2</v>
      </c>
      <c r="S23" s="102">
        <v>0.57126965559999998</v>
      </c>
      <c r="T23" s="102" t="s">
        <v>452</v>
      </c>
      <c r="U23" s="102" t="s">
        <v>452</v>
      </c>
      <c r="V23" s="102" t="s">
        <v>452</v>
      </c>
      <c r="W23" s="102">
        <v>3.3604097399999998E-2</v>
      </c>
      <c r="X23" s="102">
        <v>1.00812292E-2</v>
      </c>
      <c r="Y23" s="102">
        <v>1.6802048699999999E-2</v>
      </c>
      <c r="Z23" s="102" t="s">
        <v>452</v>
      </c>
      <c r="AA23" s="102" t="s">
        <v>452</v>
      </c>
      <c r="AB23" s="102">
        <v>2.6883277899999999E-2</v>
      </c>
      <c r="AC23" s="102" t="s">
        <v>241</v>
      </c>
      <c r="AD23" s="102" t="s">
        <v>452</v>
      </c>
      <c r="AE23" s="103"/>
      <c r="AF23" s="104">
        <v>14484.034265</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0.39446084580000002</v>
      </c>
      <c r="F24" s="102">
        <v>0.24322245770000001</v>
      </c>
      <c r="G24" s="102">
        <v>0.15305851479999999</v>
      </c>
      <c r="H24" s="102">
        <v>3.3591247E-3</v>
      </c>
      <c r="I24" s="102">
        <v>0.32682096119999998</v>
      </c>
      <c r="J24" s="102">
        <v>0.33183268259999998</v>
      </c>
      <c r="K24" s="102">
        <v>0.35985112689999998</v>
      </c>
      <c r="L24" s="102">
        <v>4.04304521E-2</v>
      </c>
      <c r="M24" s="102">
        <v>2.6124217060000001</v>
      </c>
      <c r="N24" s="102">
        <v>1.70463114E-2</v>
      </c>
      <c r="O24" s="102">
        <v>1.7379063300000001E-2</v>
      </c>
      <c r="P24" s="102">
        <v>4.3742492999999999E-3</v>
      </c>
      <c r="Q24" s="102">
        <v>3.02315495E-2</v>
      </c>
      <c r="R24" s="102">
        <v>3.5992313200000001E-2</v>
      </c>
      <c r="S24" s="102">
        <v>6.7089516299999999E-2</v>
      </c>
      <c r="T24" s="102" t="s">
        <v>452</v>
      </c>
      <c r="U24" s="102" t="s">
        <v>452</v>
      </c>
      <c r="V24" s="102" t="s">
        <v>452</v>
      </c>
      <c r="W24" s="102">
        <v>0.17377436560000001</v>
      </c>
      <c r="X24" s="102">
        <v>7.1204600000000006E-5</v>
      </c>
      <c r="Y24" s="102">
        <v>1.3867288000000001E-3</v>
      </c>
      <c r="Z24" s="102">
        <v>1.2905232999999999E-3</v>
      </c>
      <c r="AA24" s="102">
        <v>7.9738299999999995E-5</v>
      </c>
      <c r="AB24" s="102">
        <v>2.8281949999999999E-3</v>
      </c>
      <c r="AC24" s="102">
        <v>1.44308897E-2</v>
      </c>
      <c r="AD24" s="102">
        <v>7.9722809999999995E-3</v>
      </c>
      <c r="AE24" s="103"/>
      <c r="AF24" s="104">
        <v>3016.9816535999998</v>
      </c>
      <c r="AG24" s="104" t="s">
        <v>54</v>
      </c>
      <c r="AH24" s="104">
        <v>570.59625017999997</v>
      </c>
      <c r="AI24" s="104">
        <v>2931.6169584999998</v>
      </c>
      <c r="AJ24" s="104">
        <v>116.172</v>
      </c>
      <c r="AK24" s="104" t="s">
        <v>241</v>
      </c>
      <c r="AL24" s="105" t="s">
        <v>50</v>
      </c>
    </row>
    <row r="25" spans="1:39" s="6" customFormat="1" ht="24.75" customHeight="1" thickBot="1" x14ac:dyDescent="0.3">
      <c r="A25" s="99" t="s">
        <v>77</v>
      </c>
      <c r="B25" s="106" t="s">
        <v>78</v>
      </c>
      <c r="C25" s="109" t="s">
        <v>79</v>
      </c>
      <c r="D25" s="101"/>
      <c r="E25" s="102">
        <v>0.61795948349999996</v>
      </c>
      <c r="F25" s="102">
        <v>9.2749469500000001E-2</v>
      </c>
      <c r="G25" s="102">
        <v>1.6164879900000002E-2</v>
      </c>
      <c r="H25" s="102" t="s">
        <v>241</v>
      </c>
      <c r="I25" s="102">
        <v>6.2340093999999997E-3</v>
      </c>
      <c r="J25" s="102">
        <v>6.2340093999999997E-3</v>
      </c>
      <c r="K25" s="102">
        <v>6.2340093999999997E-3</v>
      </c>
      <c r="L25" s="102">
        <v>2.9905333000000002E-3</v>
      </c>
      <c r="M25" s="102">
        <v>0.87413540180000004</v>
      </c>
      <c r="N25" s="102">
        <v>6.0362857000000004E-3</v>
      </c>
      <c r="O25" s="102">
        <v>5.4981419999999999E-4</v>
      </c>
      <c r="P25" s="102">
        <v>1.6493453999999999E-3</v>
      </c>
      <c r="Q25" s="102">
        <v>2.7490709E-3</v>
      </c>
      <c r="R25" s="102">
        <v>2.7490709E-3</v>
      </c>
      <c r="S25" s="102">
        <v>2.7544132999999999E-3</v>
      </c>
      <c r="T25" s="102" t="s">
        <v>452</v>
      </c>
      <c r="U25" s="102" t="s">
        <v>452</v>
      </c>
      <c r="V25" s="102" t="s">
        <v>452</v>
      </c>
      <c r="W25" s="102">
        <v>3.3051665000000002E-3</v>
      </c>
      <c r="X25" s="102">
        <v>2.7515999999999999E-4</v>
      </c>
      <c r="Y25" s="102">
        <v>5.0445999999999998E-4</v>
      </c>
      <c r="Z25" s="102">
        <v>1.7137160000000001E-4</v>
      </c>
      <c r="AA25" s="102">
        <v>5.9135259999999995E-4</v>
      </c>
      <c r="AB25" s="102">
        <v>1.5423442E-3</v>
      </c>
      <c r="AC25" s="102" t="s">
        <v>241</v>
      </c>
      <c r="AD25" s="102" t="s">
        <v>452</v>
      </c>
      <c r="AE25" s="103"/>
      <c r="AF25" s="104">
        <v>2369.7016692000002</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0.98719594079999995</v>
      </c>
      <c r="F26" s="102">
        <v>0.31682816790000001</v>
      </c>
      <c r="G26" s="102">
        <v>2.6770187800000001E-2</v>
      </c>
      <c r="H26" s="102" t="s">
        <v>452</v>
      </c>
      <c r="I26" s="102">
        <v>9.6637940999999995E-3</v>
      </c>
      <c r="J26" s="102">
        <v>9.6637940999999995E-3</v>
      </c>
      <c r="K26" s="102">
        <v>9.6637940999999995E-3</v>
      </c>
      <c r="L26" s="102">
        <v>4.5939468999999997E-3</v>
      </c>
      <c r="M26" s="102">
        <v>1.6316429106000001</v>
      </c>
      <c r="N26" s="102">
        <v>0.45319106729999997</v>
      </c>
      <c r="O26" s="102">
        <v>9.081661E-4</v>
      </c>
      <c r="P26" s="102">
        <v>2.7046575999999998E-3</v>
      </c>
      <c r="Q26" s="102">
        <v>4.5408306000000002E-3</v>
      </c>
      <c r="R26" s="102">
        <v>4.5408306000000002E-3</v>
      </c>
      <c r="S26" s="102">
        <v>5.6320726999999999E-3</v>
      </c>
      <c r="T26" s="102" t="s">
        <v>452</v>
      </c>
      <c r="U26" s="102" t="s">
        <v>452</v>
      </c>
      <c r="V26" s="102" t="s">
        <v>452</v>
      </c>
      <c r="W26" s="102">
        <v>6.7320328999999996E-3</v>
      </c>
      <c r="X26" s="102">
        <v>4.5450079999999999E-4</v>
      </c>
      <c r="Y26" s="102">
        <v>8.3325149999999998E-4</v>
      </c>
      <c r="Z26" s="102">
        <v>2.830663E-4</v>
      </c>
      <c r="AA26" s="102">
        <v>9.7677810000000001E-4</v>
      </c>
      <c r="AB26" s="102">
        <v>2.5475966999999999E-3</v>
      </c>
      <c r="AC26" s="102" t="s">
        <v>241</v>
      </c>
      <c r="AD26" s="102" t="s">
        <v>452</v>
      </c>
      <c r="AE26" s="103"/>
      <c r="AF26" s="104">
        <v>3914.7250356999998</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18.733441762000002</v>
      </c>
      <c r="F27" s="102">
        <v>7.3335652079999996</v>
      </c>
      <c r="G27" s="102">
        <v>2.2040219699999999E-2</v>
      </c>
      <c r="H27" s="102">
        <v>1.4361517774000001</v>
      </c>
      <c r="I27" s="102">
        <v>0.47624402710000002</v>
      </c>
      <c r="J27" s="102">
        <v>0.47624402710000002</v>
      </c>
      <c r="K27" s="102">
        <v>0.47624402710000002</v>
      </c>
      <c r="L27" s="102">
        <v>0.3382632424</v>
      </c>
      <c r="M27" s="102">
        <v>50.523922038000002</v>
      </c>
      <c r="N27" s="102">
        <v>0.1066876271</v>
      </c>
      <c r="O27" s="102">
        <v>1.7875686799999999E-2</v>
      </c>
      <c r="P27" s="102">
        <v>1.0298043E-2</v>
      </c>
      <c r="Q27" s="102">
        <v>8.9408116699999998E-2</v>
      </c>
      <c r="R27" s="102">
        <v>8.9542469700000002E-2</v>
      </c>
      <c r="S27" s="102">
        <v>3.0389917391000001</v>
      </c>
      <c r="T27" s="102" t="s">
        <v>452</v>
      </c>
      <c r="U27" s="102" t="s">
        <v>452</v>
      </c>
      <c r="V27" s="102" t="s">
        <v>452</v>
      </c>
      <c r="W27" s="102">
        <v>0.17922554139999999</v>
      </c>
      <c r="X27" s="102">
        <v>0.11711567370000001</v>
      </c>
      <c r="Y27" s="102">
        <v>0.1321266713</v>
      </c>
      <c r="Z27" s="102">
        <v>0.10063509649999999</v>
      </c>
      <c r="AA27" s="102">
        <v>0.1191120333</v>
      </c>
      <c r="AB27" s="102">
        <v>0.46898947489999998</v>
      </c>
      <c r="AC27" s="102">
        <v>0.3417952333</v>
      </c>
      <c r="AD27" s="102">
        <v>0.76824415629999998</v>
      </c>
      <c r="AE27" s="103"/>
      <c r="AF27" s="104">
        <v>75992.842971999999</v>
      </c>
      <c r="AG27" s="104" t="s">
        <v>241</v>
      </c>
      <c r="AH27" s="104" t="s">
        <v>54</v>
      </c>
      <c r="AI27" s="104">
        <v>1839.0620859000001</v>
      </c>
      <c r="AJ27" s="104" t="s">
        <v>241</v>
      </c>
      <c r="AK27" s="104" t="s">
        <v>241</v>
      </c>
      <c r="AL27" s="105" t="s">
        <v>50</v>
      </c>
    </row>
    <row r="28" spans="1:39" s="6" customFormat="1" ht="24.75" customHeight="1" thickBot="1" x14ac:dyDescent="0.3">
      <c r="A28" s="99" t="s">
        <v>82</v>
      </c>
      <c r="B28" s="99" t="s">
        <v>85</v>
      </c>
      <c r="C28" s="100" t="s">
        <v>86</v>
      </c>
      <c r="D28" s="101"/>
      <c r="E28" s="102">
        <v>8.9761176443000004</v>
      </c>
      <c r="F28" s="102">
        <v>0.6097915424</v>
      </c>
      <c r="G28" s="102">
        <v>7.4249618999999998E-3</v>
      </c>
      <c r="H28" s="102">
        <v>4.6472644799999997E-2</v>
      </c>
      <c r="I28" s="102">
        <v>0.59840321610000002</v>
      </c>
      <c r="J28" s="102">
        <v>0.59840321610000002</v>
      </c>
      <c r="K28" s="102">
        <v>0.59840321610000002</v>
      </c>
      <c r="L28" s="102">
        <v>0.46435331099999999</v>
      </c>
      <c r="M28" s="102">
        <v>7.4827022447999996</v>
      </c>
      <c r="N28" s="102">
        <v>4.6626643699999998E-2</v>
      </c>
      <c r="O28" s="102">
        <v>4.9250537999999998E-3</v>
      </c>
      <c r="P28" s="102">
        <v>1.2993226000000001E-3</v>
      </c>
      <c r="Q28" s="102">
        <v>2.4625268799999999E-2</v>
      </c>
      <c r="R28" s="102">
        <v>2.4625268799999999E-2</v>
      </c>
      <c r="S28" s="102">
        <v>0.8372591385</v>
      </c>
      <c r="T28" s="102" t="s">
        <v>452</v>
      </c>
      <c r="U28" s="102" t="s">
        <v>452</v>
      </c>
      <c r="V28" s="102" t="s">
        <v>452</v>
      </c>
      <c r="W28" s="102">
        <v>4.9250537599999998E-2</v>
      </c>
      <c r="X28" s="102">
        <v>5.2726296999999998E-2</v>
      </c>
      <c r="Y28" s="102">
        <v>5.9360468600000001E-2</v>
      </c>
      <c r="Z28" s="102">
        <v>4.6341798400000002E-2</v>
      </c>
      <c r="AA28" s="102">
        <v>4.9673251799999998E-2</v>
      </c>
      <c r="AB28" s="102">
        <v>0.2081018157</v>
      </c>
      <c r="AC28" s="102">
        <v>0.1521703261</v>
      </c>
      <c r="AD28" s="102">
        <v>0.44955481689999999</v>
      </c>
      <c r="AE28" s="103"/>
      <c r="AF28" s="104">
        <v>20075.935561999999</v>
      </c>
      <c r="AG28" s="104" t="s">
        <v>241</v>
      </c>
      <c r="AH28" s="104" t="s">
        <v>54</v>
      </c>
      <c r="AI28" s="104">
        <v>1005.8759416</v>
      </c>
      <c r="AJ28" s="104" t="s">
        <v>241</v>
      </c>
      <c r="AK28" s="104" t="s">
        <v>241</v>
      </c>
      <c r="AL28" s="105" t="s">
        <v>50</v>
      </c>
    </row>
    <row r="29" spans="1:39" s="6" customFormat="1" ht="24.75" customHeight="1" thickBot="1" x14ac:dyDescent="0.3">
      <c r="A29" s="99" t="s">
        <v>82</v>
      </c>
      <c r="B29" s="99" t="s">
        <v>87</v>
      </c>
      <c r="C29" s="100" t="s">
        <v>88</v>
      </c>
      <c r="D29" s="101"/>
      <c r="E29" s="102">
        <v>21.494030777999999</v>
      </c>
      <c r="F29" s="102">
        <v>1.2283942359</v>
      </c>
      <c r="G29" s="102">
        <v>1.4347628899999999E-2</v>
      </c>
      <c r="H29" s="102">
        <v>1.11805706E-2</v>
      </c>
      <c r="I29" s="102">
        <v>0.44060130790000002</v>
      </c>
      <c r="J29" s="102">
        <v>0.44060130790000002</v>
      </c>
      <c r="K29" s="102">
        <v>0.44060130790000002</v>
      </c>
      <c r="L29" s="102">
        <v>0.29664655610000001</v>
      </c>
      <c r="M29" s="102">
        <v>6.9769428775</v>
      </c>
      <c r="N29" s="102">
        <v>9.1881669999999999E-2</v>
      </c>
      <c r="O29" s="102">
        <v>9.3430217000000006E-3</v>
      </c>
      <c r="P29" s="102">
        <v>2.1542801999999998E-3</v>
      </c>
      <c r="Q29" s="102">
        <v>4.66903361E-2</v>
      </c>
      <c r="R29" s="102">
        <v>4.6780993399999998E-2</v>
      </c>
      <c r="S29" s="102">
        <v>1.5868747754999999</v>
      </c>
      <c r="T29" s="102" t="s">
        <v>452</v>
      </c>
      <c r="U29" s="102" t="s">
        <v>452</v>
      </c>
      <c r="V29" s="102" t="s">
        <v>452</v>
      </c>
      <c r="W29" s="102">
        <v>9.3604152900000001E-2</v>
      </c>
      <c r="X29" s="102">
        <v>2.5681012499999999E-2</v>
      </c>
      <c r="Y29" s="102">
        <v>0.155729642</v>
      </c>
      <c r="Z29" s="102">
        <v>0.1740343862</v>
      </c>
      <c r="AA29" s="102">
        <v>3.9889267999999999E-2</v>
      </c>
      <c r="AB29" s="102">
        <v>0.39533430870000003</v>
      </c>
      <c r="AC29" s="102">
        <v>6.6717555100000006E-2</v>
      </c>
      <c r="AD29" s="102">
        <v>19.23391165</v>
      </c>
      <c r="AE29" s="103"/>
      <c r="AF29" s="104">
        <v>37892.961954999999</v>
      </c>
      <c r="AG29" s="104" t="s">
        <v>241</v>
      </c>
      <c r="AH29" s="104">
        <v>186.08949464</v>
      </c>
      <c r="AI29" s="104">
        <v>2011.2603163000001</v>
      </c>
      <c r="AJ29" s="104" t="s">
        <v>241</v>
      </c>
      <c r="AK29" s="104" t="s">
        <v>241</v>
      </c>
      <c r="AL29" s="105" t="s">
        <v>50</v>
      </c>
    </row>
    <row r="30" spans="1:39" s="6" customFormat="1" ht="24.75" customHeight="1" thickBot="1" x14ac:dyDescent="0.3">
      <c r="A30" s="99" t="s">
        <v>82</v>
      </c>
      <c r="B30" s="99" t="s">
        <v>89</v>
      </c>
      <c r="C30" s="100" t="s">
        <v>90</v>
      </c>
      <c r="D30" s="101"/>
      <c r="E30" s="102">
        <v>0.18308982130000001</v>
      </c>
      <c r="F30" s="102">
        <v>1.9334826374</v>
      </c>
      <c r="G30" s="102">
        <v>3.9134149999999997E-4</v>
      </c>
      <c r="H30" s="102">
        <v>1.9044292999999999E-3</v>
      </c>
      <c r="I30" s="102">
        <v>0.1227928252</v>
      </c>
      <c r="J30" s="102">
        <v>0.1227928252</v>
      </c>
      <c r="K30" s="102">
        <v>0.1227928252</v>
      </c>
      <c r="L30" s="102">
        <v>2.1968675399999998E-2</v>
      </c>
      <c r="M30" s="102">
        <v>7.4097418987000001</v>
      </c>
      <c r="N30" s="102">
        <v>1.1740245E-3</v>
      </c>
      <c r="O30" s="102">
        <v>3.9134149999999997E-4</v>
      </c>
      <c r="P30" s="102">
        <v>3.2912160000000002E-4</v>
      </c>
      <c r="Q30" s="102">
        <v>1.9567075E-3</v>
      </c>
      <c r="R30" s="102">
        <v>1.9567075E-3</v>
      </c>
      <c r="S30" s="102">
        <v>6.6528053300000001E-2</v>
      </c>
      <c r="T30" s="102" t="s">
        <v>452</v>
      </c>
      <c r="U30" s="102" t="s">
        <v>452</v>
      </c>
      <c r="V30" s="102" t="s">
        <v>452</v>
      </c>
      <c r="W30" s="102">
        <v>3.9134149000000003E-3</v>
      </c>
      <c r="X30" s="102">
        <v>1.5653659999999999E-3</v>
      </c>
      <c r="Y30" s="102">
        <v>1.5653659999999999E-3</v>
      </c>
      <c r="Z30" s="102" t="s">
        <v>452</v>
      </c>
      <c r="AA30" s="102" t="s">
        <v>452</v>
      </c>
      <c r="AB30" s="102">
        <v>3.1307319000000002E-3</v>
      </c>
      <c r="AC30" s="102">
        <v>3.5472500000000003E-5</v>
      </c>
      <c r="AD30" s="102">
        <v>7.8268299999999995E-4</v>
      </c>
      <c r="AE30" s="103"/>
      <c r="AF30" s="104">
        <v>1707.1584258</v>
      </c>
      <c r="AG30" s="104" t="s">
        <v>241</v>
      </c>
      <c r="AH30" s="104" t="s">
        <v>54</v>
      </c>
      <c r="AI30" s="104">
        <v>6.6119136538000003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1.4255402775999999</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49165.130044999998</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0.38597574410000002</v>
      </c>
      <c r="J32" s="102">
        <v>0.54622759200000004</v>
      </c>
      <c r="K32" s="102">
        <v>4.3520367174999999</v>
      </c>
      <c r="L32" s="102">
        <v>1.54753871E-2</v>
      </c>
      <c r="M32" s="102" t="s">
        <v>241</v>
      </c>
      <c r="N32" s="102">
        <v>1.5675400949</v>
      </c>
      <c r="O32" s="102">
        <v>4.0294579999999999E-4</v>
      </c>
      <c r="P32" s="102">
        <v>3.4377282000000002E-3</v>
      </c>
      <c r="Q32" s="102">
        <v>1.908887E-4</v>
      </c>
      <c r="R32" s="102">
        <v>2.3245699200000001E-2</v>
      </c>
      <c r="S32" s="102">
        <v>14.112807053999999</v>
      </c>
      <c r="T32" s="102" t="s">
        <v>452</v>
      </c>
      <c r="U32" s="102" t="s">
        <v>452</v>
      </c>
      <c r="V32" s="102" t="s">
        <v>452</v>
      </c>
      <c r="W32" s="102" t="s">
        <v>241</v>
      </c>
      <c r="X32" s="102" t="s">
        <v>452</v>
      </c>
      <c r="Y32" s="102">
        <v>0.2453550951</v>
      </c>
      <c r="Z32" s="102" t="s">
        <v>452</v>
      </c>
      <c r="AA32" s="102" t="s">
        <v>452</v>
      </c>
      <c r="AB32" s="102">
        <v>0.2453550951</v>
      </c>
      <c r="AC32" s="102" t="s">
        <v>452</v>
      </c>
      <c r="AD32" s="102" t="s">
        <v>452</v>
      </c>
      <c r="AE32" s="103"/>
      <c r="AF32" s="104" t="s">
        <v>241</v>
      </c>
      <c r="AG32" s="104" t="s">
        <v>241</v>
      </c>
      <c r="AH32" s="104" t="s">
        <v>241</v>
      </c>
      <c r="AI32" s="104" t="s">
        <v>241</v>
      </c>
      <c r="AJ32" s="104" t="s">
        <v>241</v>
      </c>
      <c r="AK32" s="104">
        <v>43776.878073</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0.758289188</v>
      </c>
      <c r="J33" s="102">
        <v>9.6519999999999992</v>
      </c>
      <c r="K33" s="102">
        <v>34.471433326000003</v>
      </c>
      <c r="L33" s="102">
        <v>0.26811111329999998</v>
      </c>
      <c r="M33" s="102" t="s">
        <v>241</v>
      </c>
      <c r="N33" s="102" t="s">
        <v>452</v>
      </c>
      <c r="O33" s="102">
        <v>0.21717</v>
      </c>
      <c r="P33" s="102" t="s">
        <v>452</v>
      </c>
      <c r="Q33" s="102" t="s">
        <v>452</v>
      </c>
      <c r="R33" s="102" t="s">
        <v>452</v>
      </c>
      <c r="S33" s="102" t="s">
        <v>452</v>
      </c>
      <c r="T33" s="102" t="s">
        <v>452</v>
      </c>
      <c r="U33" s="102" t="s">
        <v>452</v>
      </c>
      <c r="V33" s="102" t="s">
        <v>452</v>
      </c>
      <c r="W33" s="102" t="s">
        <v>241</v>
      </c>
      <c r="X33" s="102" t="s">
        <v>452</v>
      </c>
      <c r="Y33" s="102">
        <v>5.3086000000000001E-2</v>
      </c>
      <c r="Z33" s="102" t="s">
        <v>452</v>
      </c>
      <c r="AA33" s="102" t="s">
        <v>452</v>
      </c>
      <c r="AB33" s="102">
        <v>5.3086000000000001E-2</v>
      </c>
      <c r="AC33" s="102" t="s">
        <v>452</v>
      </c>
      <c r="AD33" s="102" t="s">
        <v>452</v>
      </c>
      <c r="AE33" s="103"/>
      <c r="AF33" s="104" t="s">
        <v>241</v>
      </c>
      <c r="AG33" s="104" t="s">
        <v>241</v>
      </c>
      <c r="AH33" s="104" t="s">
        <v>241</v>
      </c>
      <c r="AI33" s="104" t="s">
        <v>241</v>
      </c>
      <c r="AJ33" s="104" t="s">
        <v>241</v>
      </c>
      <c r="AK33" s="104">
        <v>42554.065200999998</v>
      </c>
      <c r="AL33" s="105" t="s">
        <v>95</v>
      </c>
    </row>
    <row r="34" spans="1:38" s="6" customFormat="1" ht="24.75" customHeight="1" thickBot="1" x14ac:dyDescent="0.3">
      <c r="A34" s="99" t="s">
        <v>72</v>
      </c>
      <c r="B34" s="99" t="s">
        <v>98</v>
      </c>
      <c r="C34" s="100" t="s">
        <v>99</v>
      </c>
      <c r="D34" s="101"/>
      <c r="E34" s="102">
        <v>0.57753730960000005</v>
      </c>
      <c r="F34" s="102">
        <v>4.9152111499999998E-2</v>
      </c>
      <c r="G34" s="102">
        <v>1.843204E-4</v>
      </c>
      <c r="H34" s="102">
        <v>8.6016199999999998E-5</v>
      </c>
      <c r="I34" s="102">
        <v>1.6834598199999998E-2</v>
      </c>
      <c r="J34" s="102">
        <v>1.7694760100000002E-2</v>
      </c>
      <c r="K34" s="102">
        <v>1.8677802399999999E-2</v>
      </c>
      <c r="L34" s="102">
        <v>1.09424888E-2</v>
      </c>
      <c r="M34" s="102">
        <v>0.1351683065</v>
      </c>
      <c r="N34" s="102">
        <v>1.2288028E-3</v>
      </c>
      <c r="O34" s="102">
        <v>1.2288030000000001E-4</v>
      </c>
      <c r="P34" s="102">
        <v>2.8262499999999999E-5</v>
      </c>
      <c r="Q34" s="102">
        <v>6.1440140000000002E-4</v>
      </c>
      <c r="R34" s="102">
        <v>6.1440140000000002E-4</v>
      </c>
      <c r="S34" s="102">
        <v>1.0107396474000001</v>
      </c>
      <c r="T34" s="102" t="s">
        <v>452</v>
      </c>
      <c r="U34" s="102" t="s">
        <v>452</v>
      </c>
      <c r="V34" s="102" t="s">
        <v>452</v>
      </c>
      <c r="W34" s="102">
        <v>1.2288028E-3</v>
      </c>
      <c r="X34" s="102">
        <v>3.686408E-4</v>
      </c>
      <c r="Y34" s="102">
        <v>6.1440140000000002E-4</v>
      </c>
      <c r="Z34" s="102" t="s">
        <v>452</v>
      </c>
      <c r="AA34" s="102" t="s">
        <v>452</v>
      </c>
      <c r="AB34" s="102">
        <v>9.8304220000000001E-4</v>
      </c>
      <c r="AC34" s="102" t="s">
        <v>452</v>
      </c>
      <c r="AD34" s="102">
        <v>1.21201603E-2</v>
      </c>
      <c r="AE34" s="103"/>
      <c r="AF34" s="104">
        <v>529.61400093999998</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42.109740748</v>
      </c>
      <c r="F36" s="102">
        <v>3.1220137602000002</v>
      </c>
      <c r="G36" s="102">
        <v>1.5105590879999999</v>
      </c>
      <c r="H36" s="102" t="s">
        <v>241</v>
      </c>
      <c r="I36" s="102">
        <v>1.5423215240000001</v>
      </c>
      <c r="J36" s="102">
        <v>1.6233941365</v>
      </c>
      <c r="K36" s="102">
        <v>1.6233941365</v>
      </c>
      <c r="L36" s="102">
        <v>0.63155140359999995</v>
      </c>
      <c r="M36" s="102">
        <v>4.2337305956</v>
      </c>
      <c r="N36" s="102">
        <v>9.3766444099999999E-2</v>
      </c>
      <c r="O36" s="102">
        <v>9.4778380000000006E-3</v>
      </c>
      <c r="P36" s="102">
        <v>4.3132069799999999E-2</v>
      </c>
      <c r="Q36" s="102">
        <v>4.7992847300000002E-2</v>
      </c>
      <c r="R36" s="102">
        <v>5.08152786E-2</v>
      </c>
      <c r="S36" s="102">
        <v>4.8222697500000002E-2</v>
      </c>
      <c r="T36" s="102" t="s">
        <v>452</v>
      </c>
      <c r="U36" s="102" t="s">
        <v>452</v>
      </c>
      <c r="V36" s="102" t="s">
        <v>452</v>
      </c>
      <c r="W36" s="102">
        <v>3.2965925827000002</v>
      </c>
      <c r="X36" s="102">
        <v>5.0301531999999999E-3</v>
      </c>
      <c r="Y36" s="102">
        <v>2.1104120600000002E-2</v>
      </c>
      <c r="Z36" s="102">
        <v>9.8784154999999995E-3</v>
      </c>
      <c r="AA36" s="102">
        <v>3.8290182899999997E-2</v>
      </c>
      <c r="AB36" s="102">
        <v>7.4302872199999995E-2</v>
      </c>
      <c r="AC36" s="102">
        <v>7.0959607300000005E-2</v>
      </c>
      <c r="AD36" s="102">
        <v>0.31385404220000002</v>
      </c>
      <c r="AE36" s="103"/>
      <c r="AF36" s="104">
        <v>35456.536855999999</v>
      </c>
      <c r="AG36" s="104" t="s">
        <v>54</v>
      </c>
      <c r="AH36" s="104">
        <v>2158.5891347000002</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0.63521206149999998</v>
      </c>
      <c r="F39" s="102">
        <v>0.1108660206</v>
      </c>
      <c r="G39" s="102">
        <v>0.24150013870000001</v>
      </c>
      <c r="H39" s="102">
        <v>5.8213600000000002E-4</v>
      </c>
      <c r="I39" s="102">
        <v>0.1247157624</v>
      </c>
      <c r="J39" s="102">
        <v>0.1372228342</v>
      </c>
      <c r="K39" s="102">
        <v>0.16370058000000001</v>
      </c>
      <c r="L39" s="102">
        <v>3.4746979800000001E-2</v>
      </c>
      <c r="M39" s="102">
        <v>0.83111295299999999</v>
      </c>
      <c r="N39" s="102">
        <v>4.8181375200000001E-2</v>
      </c>
      <c r="O39" s="102">
        <v>6.3583223000000001E-3</v>
      </c>
      <c r="P39" s="102">
        <v>1.11227657E-2</v>
      </c>
      <c r="Q39" s="102">
        <v>1.60533671E-2</v>
      </c>
      <c r="R39" s="102">
        <v>8.3051453299999994E-2</v>
      </c>
      <c r="S39" s="102">
        <v>7.6305102099999994E-2</v>
      </c>
      <c r="T39" s="102" t="s">
        <v>452</v>
      </c>
      <c r="U39" s="102" t="s">
        <v>452</v>
      </c>
      <c r="V39" s="102" t="s">
        <v>452</v>
      </c>
      <c r="W39" s="102">
        <v>6.15159672E-2</v>
      </c>
      <c r="X39" s="102">
        <v>1.7770439999999999E-4</v>
      </c>
      <c r="Y39" s="102">
        <v>1.5998136E-3</v>
      </c>
      <c r="Z39" s="102">
        <v>4.1417400000000001E-4</v>
      </c>
      <c r="AA39" s="102">
        <v>1.5318149999999999E-4</v>
      </c>
      <c r="AB39" s="102">
        <v>2.3448734000000001E-3</v>
      </c>
      <c r="AC39" s="102">
        <v>4.4706718000000001E-3</v>
      </c>
      <c r="AD39" s="102">
        <v>1.3446193999999999E-3</v>
      </c>
      <c r="AE39" s="103"/>
      <c r="AF39" s="104">
        <v>8473.6156534999991</v>
      </c>
      <c r="AG39" s="104">
        <v>3.9340000000000002</v>
      </c>
      <c r="AH39" s="104">
        <v>840.58278231999998</v>
      </c>
      <c r="AI39" s="104">
        <v>1218.5499167</v>
      </c>
      <c r="AJ39" s="104">
        <v>89.117000000000004</v>
      </c>
      <c r="AK39" s="104" t="s">
        <v>241</v>
      </c>
      <c r="AL39" s="105" t="s">
        <v>50</v>
      </c>
    </row>
    <row r="40" spans="1:38" s="6" customFormat="1" ht="24.75" customHeight="1" thickBot="1" x14ac:dyDescent="0.3">
      <c r="A40" s="99" t="s">
        <v>72</v>
      </c>
      <c r="B40" s="99" t="s">
        <v>112</v>
      </c>
      <c r="C40" s="100" t="s">
        <v>113</v>
      </c>
      <c r="D40" s="101"/>
      <c r="E40" s="102">
        <v>3.0469576866999999</v>
      </c>
      <c r="F40" s="102">
        <v>0.21946682079999999</v>
      </c>
      <c r="G40" s="102">
        <v>4.9102388999999998E-3</v>
      </c>
      <c r="H40" s="102">
        <v>1.4132172999999999E-3</v>
      </c>
      <c r="I40" s="102">
        <v>5.7374667599999998E-2</v>
      </c>
      <c r="J40" s="102">
        <v>6.0394386899999999E-2</v>
      </c>
      <c r="K40" s="102">
        <v>6.0394386899999999E-2</v>
      </c>
      <c r="L40" s="102">
        <v>2.3523613700000001E-2</v>
      </c>
      <c r="M40" s="102">
        <v>1.0798292470999999</v>
      </c>
      <c r="N40" s="102">
        <v>1.7829592500000001E-2</v>
      </c>
      <c r="O40" s="102">
        <v>1.7805792000000001E-3</v>
      </c>
      <c r="P40" s="102">
        <v>4.164366E-4</v>
      </c>
      <c r="Q40" s="102">
        <v>8.9132562000000005E-3</v>
      </c>
      <c r="R40" s="102">
        <v>8.9098961999999997E-3</v>
      </c>
      <c r="S40" s="102">
        <v>0.30263925250000001</v>
      </c>
      <c r="T40" s="102" t="s">
        <v>452</v>
      </c>
      <c r="U40" s="102" t="s">
        <v>452</v>
      </c>
      <c r="V40" s="102" t="s">
        <v>452</v>
      </c>
      <c r="W40" s="102">
        <v>1.80255925E-2</v>
      </c>
      <c r="X40" s="102">
        <v>5.3415190000000003E-3</v>
      </c>
      <c r="Y40" s="102">
        <v>8.9021471000000005E-3</v>
      </c>
      <c r="Z40" s="102">
        <v>5.4356315999999995E-7</v>
      </c>
      <c r="AA40" s="102">
        <v>4.2430038000000001E-7</v>
      </c>
      <c r="AB40" s="102">
        <v>1.4244634000000001E-2</v>
      </c>
      <c r="AC40" s="102" t="s">
        <v>452</v>
      </c>
      <c r="AD40" s="102">
        <v>2.91234E-5</v>
      </c>
      <c r="AE40" s="103"/>
      <c r="AF40" s="104">
        <v>7672.4863673999998</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1.9567055873000001</v>
      </c>
      <c r="F41" s="102">
        <v>28.103196395000001</v>
      </c>
      <c r="G41" s="102">
        <v>0.79402393240000002</v>
      </c>
      <c r="H41" s="102">
        <v>9.5318693800000007E-2</v>
      </c>
      <c r="I41" s="102">
        <v>22.364827812000001</v>
      </c>
      <c r="J41" s="102">
        <v>24.462932406</v>
      </c>
      <c r="K41" s="102">
        <v>25.355916556</v>
      </c>
      <c r="L41" s="102">
        <v>1.2420706169</v>
      </c>
      <c r="M41" s="102">
        <v>143.40746225000001</v>
      </c>
      <c r="N41" s="102">
        <v>0.73253590000000002</v>
      </c>
      <c r="O41" s="102">
        <v>0.2348442818</v>
      </c>
      <c r="P41" s="102">
        <v>1.7396501200000001E-2</v>
      </c>
      <c r="Q41" s="102">
        <v>2.4247299999999999E-2</v>
      </c>
      <c r="R41" s="102">
        <v>0.2365778687</v>
      </c>
      <c r="S41" s="102">
        <v>0.53597442049999999</v>
      </c>
      <c r="T41" s="102" t="s">
        <v>452</v>
      </c>
      <c r="U41" s="102" t="s">
        <v>452</v>
      </c>
      <c r="V41" s="102" t="s">
        <v>452</v>
      </c>
      <c r="W41" s="102">
        <v>10.063570123</v>
      </c>
      <c r="X41" s="102">
        <v>0.64532245119999998</v>
      </c>
      <c r="Y41" s="102">
        <v>0.97519857210000005</v>
      </c>
      <c r="Z41" s="102">
        <v>0.23674781650000001</v>
      </c>
      <c r="AA41" s="102">
        <v>0.45744192750000001</v>
      </c>
      <c r="AB41" s="102">
        <v>2.3147107672999998</v>
      </c>
      <c r="AC41" s="102">
        <v>0.1229530714</v>
      </c>
      <c r="AD41" s="102">
        <v>0.1047346488</v>
      </c>
      <c r="AE41" s="103"/>
      <c r="AF41" s="104">
        <v>8175.9083397000004</v>
      </c>
      <c r="AG41" s="104" t="s">
        <v>54</v>
      </c>
      <c r="AH41" s="104">
        <v>165.85942247</v>
      </c>
      <c r="AI41" s="104">
        <v>22886.340927000001</v>
      </c>
      <c r="AJ41" s="104" t="s">
        <v>54</v>
      </c>
      <c r="AK41" s="104" t="s">
        <v>241</v>
      </c>
      <c r="AL41" s="105" t="s">
        <v>50</v>
      </c>
    </row>
    <row r="42" spans="1:38" s="6" customFormat="1" ht="24.75" customHeight="1" thickBot="1" x14ac:dyDescent="0.3">
      <c r="A42" s="99" t="s">
        <v>72</v>
      </c>
      <c r="B42" s="99" t="s">
        <v>116</v>
      </c>
      <c r="C42" s="100" t="s">
        <v>117</v>
      </c>
      <c r="D42" s="101"/>
      <c r="E42" s="102">
        <v>2.9049968346999999</v>
      </c>
      <c r="F42" s="102">
        <v>7.2179161205</v>
      </c>
      <c r="G42" s="102">
        <v>1.2908488000000001E-3</v>
      </c>
      <c r="H42" s="102">
        <v>5.3168629999999996E-4</v>
      </c>
      <c r="I42" s="102">
        <v>0.4278297566</v>
      </c>
      <c r="J42" s="102">
        <v>0.4278297566</v>
      </c>
      <c r="K42" s="102">
        <v>0.4278297566</v>
      </c>
      <c r="L42" s="102">
        <v>9.2626048700000005E-2</v>
      </c>
      <c r="M42" s="102">
        <v>65.316841834000002</v>
      </c>
      <c r="N42" s="102">
        <v>5.7528741999999999E-3</v>
      </c>
      <c r="O42" s="102">
        <v>1.1199099E-3</v>
      </c>
      <c r="P42" s="102">
        <v>7.3296359999999998E-4</v>
      </c>
      <c r="Q42" s="102">
        <v>5.5995493999999998E-3</v>
      </c>
      <c r="R42" s="102">
        <v>5.5995493999999998E-3</v>
      </c>
      <c r="S42" s="102">
        <v>0.19038467880000001</v>
      </c>
      <c r="T42" s="102" t="s">
        <v>452</v>
      </c>
      <c r="U42" s="102" t="s">
        <v>452</v>
      </c>
      <c r="V42" s="102" t="s">
        <v>452</v>
      </c>
      <c r="W42" s="102">
        <v>1.11990988E-2</v>
      </c>
      <c r="X42" s="102">
        <v>4.1377617E-3</v>
      </c>
      <c r="Y42" s="102">
        <v>4.8215172999999997E-3</v>
      </c>
      <c r="Z42" s="102" t="s">
        <v>452</v>
      </c>
      <c r="AA42" s="102" t="s">
        <v>452</v>
      </c>
      <c r="AB42" s="102">
        <v>8.9592790000000005E-3</v>
      </c>
      <c r="AC42" s="102" t="s">
        <v>452</v>
      </c>
      <c r="AD42" s="102">
        <v>1.5560642000000001E-3</v>
      </c>
      <c r="AE42" s="103"/>
      <c r="AF42" s="104">
        <v>4867.5214140999997</v>
      </c>
      <c r="AG42" s="104" t="s">
        <v>54</v>
      </c>
      <c r="AH42" s="104" t="s">
        <v>54</v>
      </c>
      <c r="AI42" s="104">
        <v>13.145248950999999</v>
      </c>
      <c r="AJ42" s="104" t="s">
        <v>54</v>
      </c>
      <c r="AK42" s="104" t="s">
        <v>241</v>
      </c>
      <c r="AL42" s="105" t="s">
        <v>50</v>
      </c>
    </row>
    <row r="43" spans="1:38" s="6" customFormat="1" ht="24.75" customHeight="1" thickBot="1" x14ac:dyDescent="0.3">
      <c r="A43" s="99" t="s">
        <v>109</v>
      </c>
      <c r="B43" s="99" t="s">
        <v>118</v>
      </c>
      <c r="C43" s="100" t="s">
        <v>119</v>
      </c>
      <c r="D43" s="101"/>
      <c r="E43" s="102">
        <v>0.13273069679999999</v>
      </c>
      <c r="F43" s="102">
        <v>6.8335655000000004E-3</v>
      </c>
      <c r="G43" s="102">
        <v>5.0164286999999997E-3</v>
      </c>
      <c r="H43" s="102" t="s">
        <v>452</v>
      </c>
      <c r="I43" s="102">
        <v>7.0259881999999996E-3</v>
      </c>
      <c r="J43" s="102">
        <v>7.2265035999999998E-3</v>
      </c>
      <c r="K43" s="102">
        <v>7.9823418000000007E-3</v>
      </c>
      <c r="L43" s="102">
        <v>9.7051069999999997E-4</v>
      </c>
      <c r="M43" s="102">
        <v>2.4468550799999999E-2</v>
      </c>
      <c r="N43" s="102">
        <v>5.4870470000000003E-4</v>
      </c>
      <c r="O43" s="102">
        <v>9.5543800000000005E-5</v>
      </c>
      <c r="P43" s="102">
        <v>2.9024349999999999E-4</v>
      </c>
      <c r="Q43" s="102">
        <v>4.701625E-4</v>
      </c>
      <c r="R43" s="102">
        <v>1.2572519999999999E-3</v>
      </c>
      <c r="S43" s="102">
        <v>1.0686974999999999E-3</v>
      </c>
      <c r="T43" s="102" t="s">
        <v>452</v>
      </c>
      <c r="U43" s="102" t="s">
        <v>452</v>
      </c>
      <c r="V43" s="102" t="s">
        <v>452</v>
      </c>
      <c r="W43" s="102">
        <v>3.2773105E-3</v>
      </c>
      <c r="X43" s="102">
        <v>5.1083598999999999E-6</v>
      </c>
      <c r="Y43" s="102">
        <v>5.2795408999999997E-6</v>
      </c>
      <c r="Z43" s="102">
        <v>5.2721306999999999E-6</v>
      </c>
      <c r="AA43" s="102">
        <v>9.5877686000000004E-6</v>
      </c>
      <c r="AB43" s="102">
        <v>2.5247799999999999E-5</v>
      </c>
      <c r="AC43" s="102" t="s">
        <v>452</v>
      </c>
      <c r="AD43" s="102">
        <v>2.2745800000000002E-5</v>
      </c>
      <c r="AE43" s="103"/>
      <c r="AF43" s="104">
        <v>1454.1693161000001</v>
      </c>
      <c r="AG43" s="104" t="s">
        <v>54</v>
      </c>
      <c r="AH43" s="104">
        <v>815.42127719999996</v>
      </c>
      <c r="AI43" s="104" t="s">
        <v>54</v>
      </c>
      <c r="AJ43" s="104" t="s">
        <v>54</v>
      </c>
      <c r="AK43" s="104" t="s">
        <v>241</v>
      </c>
      <c r="AL43" s="105" t="s">
        <v>50</v>
      </c>
    </row>
    <row r="44" spans="1:38" s="6" customFormat="1" ht="24.75" customHeight="1" thickBot="1" x14ac:dyDescent="0.3">
      <c r="A44" s="99" t="s">
        <v>72</v>
      </c>
      <c r="B44" s="99" t="s">
        <v>120</v>
      </c>
      <c r="C44" s="100" t="s">
        <v>121</v>
      </c>
      <c r="D44" s="101"/>
      <c r="E44" s="102">
        <v>2.3082484563999999</v>
      </c>
      <c r="F44" s="102">
        <v>0.28561137559999999</v>
      </c>
      <c r="G44" s="102">
        <v>1.8070340999999999E-3</v>
      </c>
      <c r="H44" s="102">
        <v>9.0834900000000003E-4</v>
      </c>
      <c r="I44" s="102">
        <v>0.24551779260000001</v>
      </c>
      <c r="J44" s="102">
        <v>0.25843973529999997</v>
      </c>
      <c r="K44" s="102">
        <v>0.25843973529999997</v>
      </c>
      <c r="L44" s="102">
        <v>0.1006620931</v>
      </c>
      <c r="M44" s="102">
        <v>1.4344642717</v>
      </c>
      <c r="N44" s="102">
        <v>1.2046861799999999E-2</v>
      </c>
      <c r="O44" s="102">
        <v>1.2046922999999999E-3</v>
      </c>
      <c r="P44" s="102">
        <v>2.7708460000000002E-4</v>
      </c>
      <c r="Q44" s="102">
        <v>6.0234616999999997E-3</v>
      </c>
      <c r="R44" s="102">
        <v>6.0234616999999997E-3</v>
      </c>
      <c r="S44" s="102">
        <v>0.20479769919999999</v>
      </c>
      <c r="T44" s="102" t="s">
        <v>452</v>
      </c>
      <c r="U44" s="102" t="s">
        <v>452</v>
      </c>
      <c r="V44" s="102" t="s">
        <v>452</v>
      </c>
      <c r="W44" s="102">
        <v>1.2046923500000001E-2</v>
      </c>
      <c r="X44" s="102">
        <v>3.6140858999999998E-3</v>
      </c>
      <c r="Y44" s="102">
        <v>6.0234529000000002E-3</v>
      </c>
      <c r="Z44" s="102" t="s">
        <v>452</v>
      </c>
      <c r="AA44" s="102" t="s">
        <v>452</v>
      </c>
      <c r="AB44" s="102">
        <v>9.6375387999999996E-3</v>
      </c>
      <c r="AC44" s="102" t="s">
        <v>452</v>
      </c>
      <c r="AD44" s="102">
        <v>0.1188226445</v>
      </c>
      <c r="AE44" s="103"/>
      <c r="AF44" s="104">
        <v>5192.2244831999997</v>
      </c>
      <c r="AG44" s="104" t="s">
        <v>241</v>
      </c>
      <c r="AH44" s="104" t="s">
        <v>241</v>
      </c>
      <c r="AI44" s="104">
        <v>1.490009E-4</v>
      </c>
      <c r="AJ44" s="104" t="s">
        <v>241</v>
      </c>
      <c r="AK44" s="104" t="s">
        <v>241</v>
      </c>
      <c r="AL44" s="105" t="s">
        <v>50</v>
      </c>
    </row>
    <row r="45" spans="1:38" s="6" customFormat="1" ht="24.75" customHeight="1" thickBot="1" x14ac:dyDescent="0.3">
      <c r="A45" s="99" t="s">
        <v>72</v>
      </c>
      <c r="B45" s="99" t="s">
        <v>122</v>
      </c>
      <c r="C45" s="100" t="s">
        <v>123</v>
      </c>
      <c r="D45" s="101"/>
      <c r="E45" s="102">
        <v>9.2292331129999994</v>
      </c>
      <c r="F45" s="102">
        <v>0.29003901809999999</v>
      </c>
      <c r="G45" s="102">
        <v>0.43301055350000001</v>
      </c>
      <c r="H45" s="102" t="s">
        <v>241</v>
      </c>
      <c r="I45" s="102">
        <v>0.45003068489999998</v>
      </c>
      <c r="J45" s="102">
        <v>0.47371651040000001</v>
      </c>
      <c r="K45" s="102">
        <v>0.47371651040000001</v>
      </c>
      <c r="L45" s="102">
        <v>0.18683627999999999</v>
      </c>
      <c r="M45" s="102">
        <v>1.5852248824999999</v>
      </c>
      <c r="N45" s="102">
        <v>2.4602460100000001E-2</v>
      </c>
      <c r="O45" s="102">
        <v>2.4602460000000001E-3</v>
      </c>
      <c r="P45" s="102">
        <v>1.0891058699999999E-2</v>
      </c>
      <c r="Q45" s="102">
        <v>1.2630270000000001E-2</v>
      </c>
      <c r="R45" s="102">
        <v>1.4306526599999999E-2</v>
      </c>
      <c r="S45" s="102">
        <v>1.2442247199999999E-2</v>
      </c>
      <c r="T45" s="102" t="s">
        <v>452</v>
      </c>
      <c r="U45" s="102" t="s">
        <v>452</v>
      </c>
      <c r="V45" s="102" t="s">
        <v>452</v>
      </c>
      <c r="W45" s="102">
        <v>0.81487784510000005</v>
      </c>
      <c r="X45" s="102">
        <v>1.1778712999999999E-3</v>
      </c>
      <c r="Y45" s="102">
        <v>4.8561089999999999E-3</v>
      </c>
      <c r="Z45" s="102">
        <v>2.2698598999999998E-3</v>
      </c>
      <c r="AA45" s="102">
        <v>8.6635967999999994E-3</v>
      </c>
      <c r="AB45" s="102">
        <v>1.6967436900000001E-2</v>
      </c>
      <c r="AC45" s="102">
        <v>1.8705081799999999E-2</v>
      </c>
      <c r="AD45" s="102">
        <v>8.2394879500000004E-2</v>
      </c>
      <c r="AE45" s="103"/>
      <c r="AF45" s="104">
        <v>8628.4022131999991</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2.5951384899999999E-2</v>
      </c>
      <c r="F46" s="102">
        <v>4.1072299999999999E-3</v>
      </c>
      <c r="G46" s="102">
        <v>9.9979201E-3</v>
      </c>
      <c r="H46" s="102" t="s">
        <v>452</v>
      </c>
      <c r="I46" s="102">
        <v>1.2326803E-3</v>
      </c>
      <c r="J46" s="102">
        <v>1.5930047000000001E-3</v>
      </c>
      <c r="K46" s="102">
        <v>2.9450663999999998E-3</v>
      </c>
      <c r="L46" s="102">
        <v>9.8464420000000008E-4</v>
      </c>
      <c r="M46" s="102">
        <v>2.04796249E-2</v>
      </c>
      <c r="N46" s="102">
        <v>1.0232523E-3</v>
      </c>
      <c r="O46" s="102">
        <v>1.026242E-4</v>
      </c>
      <c r="P46" s="102">
        <v>5.1161550000000005E-4</v>
      </c>
      <c r="Q46" s="102">
        <v>5.1249599999999998E-4</v>
      </c>
      <c r="R46" s="102">
        <v>4.1238549999999998E-4</v>
      </c>
      <c r="S46" s="102">
        <v>5.1411860000000003E-4</v>
      </c>
      <c r="T46" s="102" t="s">
        <v>452</v>
      </c>
      <c r="U46" s="102" t="s">
        <v>452</v>
      </c>
      <c r="V46" s="102" t="s">
        <v>452</v>
      </c>
      <c r="W46" s="102">
        <v>1.0306312E-3</v>
      </c>
      <c r="X46" s="102">
        <v>2.3743562000000001E-7</v>
      </c>
      <c r="Y46" s="102">
        <v>1.3065350000000001E-7</v>
      </c>
      <c r="Z46" s="102">
        <v>2.0996502999999999E-7</v>
      </c>
      <c r="AA46" s="102">
        <v>4.7318066000000002E-7</v>
      </c>
      <c r="AB46" s="102">
        <v>1.0512348E-6</v>
      </c>
      <c r="AC46" s="102">
        <v>9.6853000000000003E-5</v>
      </c>
      <c r="AD46" s="102">
        <v>4.1044200000000003E-5</v>
      </c>
      <c r="AE46" s="103"/>
      <c r="AF46" s="104">
        <v>441.33591740999998</v>
      </c>
      <c r="AG46" s="104" t="s">
        <v>54</v>
      </c>
      <c r="AH46" s="104">
        <v>4.7520746308000001</v>
      </c>
      <c r="AI46" s="104" t="s">
        <v>54</v>
      </c>
      <c r="AJ46" s="104" t="s">
        <v>54</v>
      </c>
      <c r="AK46" s="104" t="s">
        <v>241</v>
      </c>
      <c r="AL46" s="105" t="s">
        <v>50</v>
      </c>
    </row>
    <row r="47" spans="1:38" s="6" customFormat="1" ht="24.75" customHeight="1" thickBot="1" x14ac:dyDescent="0.3">
      <c r="A47" s="99" t="s">
        <v>72</v>
      </c>
      <c r="B47" s="99" t="s">
        <v>126</v>
      </c>
      <c r="C47" s="100" t="s">
        <v>127</v>
      </c>
      <c r="D47" s="101"/>
      <c r="E47" s="102">
        <v>1.4641426542</v>
      </c>
      <c r="F47" s="102">
        <v>6.9355303600000001E-2</v>
      </c>
      <c r="G47" s="102">
        <v>3.3311524699999998E-2</v>
      </c>
      <c r="H47" s="102">
        <v>2.3119079999999999E-4</v>
      </c>
      <c r="I47" s="102">
        <v>3.4351322599999998E-2</v>
      </c>
      <c r="J47" s="102">
        <v>3.5872547599999999E-2</v>
      </c>
      <c r="K47" s="102">
        <v>3.5872547599999999E-2</v>
      </c>
      <c r="L47" s="102">
        <v>1.4221601E-2</v>
      </c>
      <c r="M47" s="102">
        <v>0.27875242119999999</v>
      </c>
      <c r="N47" s="102">
        <v>3.3049380500000003E-2</v>
      </c>
      <c r="O47" s="102">
        <v>5.7861060000000001E-4</v>
      </c>
      <c r="P47" s="102">
        <v>2.0595981000000002E-3</v>
      </c>
      <c r="Q47" s="102">
        <v>2.8930376E-3</v>
      </c>
      <c r="R47" s="102">
        <v>2.7038194999999998E-3</v>
      </c>
      <c r="S47" s="102">
        <v>6.2067989000000002E-3</v>
      </c>
      <c r="T47" s="102" t="s">
        <v>452</v>
      </c>
      <c r="U47" s="102" t="s">
        <v>452</v>
      </c>
      <c r="V47" s="102" t="s">
        <v>452</v>
      </c>
      <c r="W47" s="102">
        <v>7.8205895799999994E-2</v>
      </c>
      <c r="X47" s="102">
        <v>3.7264200000000001E-4</v>
      </c>
      <c r="Y47" s="102">
        <v>9.795022E-4</v>
      </c>
      <c r="Z47" s="102">
        <v>3.9763759999999999E-4</v>
      </c>
      <c r="AA47" s="102">
        <v>1.380491E-3</v>
      </c>
      <c r="AB47" s="102">
        <v>3.1302728000000002E-3</v>
      </c>
      <c r="AC47" s="102">
        <v>1.5523824000000001E-3</v>
      </c>
      <c r="AD47" s="102">
        <v>1.12480985E-2</v>
      </c>
      <c r="AE47" s="103"/>
      <c r="AF47" s="104">
        <v>2493.3517373999998</v>
      </c>
      <c r="AG47" s="104" t="s">
        <v>241</v>
      </c>
      <c r="AH47" s="104">
        <v>0.1160580965</v>
      </c>
      <c r="AI47" s="104">
        <v>0.50056736869999996</v>
      </c>
      <c r="AJ47" s="104" t="s">
        <v>241</v>
      </c>
      <c r="AK47" s="104" t="s">
        <v>241</v>
      </c>
      <c r="AL47" s="105" t="s">
        <v>50</v>
      </c>
    </row>
    <row r="48" spans="1:38" s="6" customFormat="1" ht="24.75" customHeight="1" thickBot="1" x14ac:dyDescent="0.3">
      <c r="A48" s="99" t="s">
        <v>128</v>
      </c>
      <c r="B48" s="99" t="s">
        <v>129</v>
      </c>
      <c r="C48" s="100" t="s">
        <v>130</v>
      </c>
      <c r="D48" s="101"/>
      <c r="E48" s="102" t="s">
        <v>241</v>
      </c>
      <c r="F48" s="102">
        <v>0.57954439999999996</v>
      </c>
      <c r="G48" s="102" t="s">
        <v>241</v>
      </c>
      <c r="H48" s="102" t="s">
        <v>241</v>
      </c>
      <c r="I48" s="102">
        <v>1.0176050000000001E-2</v>
      </c>
      <c r="J48" s="102">
        <v>8.5478819999999997E-2</v>
      </c>
      <c r="K48" s="102">
        <v>0.18113369000000001</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2.0352100000000002</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27.833347113999999</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99.221054600000002</v>
      </c>
      <c r="AL51" s="105" t="s">
        <v>389</v>
      </c>
    </row>
    <row r="52" spans="1:38" s="6" customFormat="1" ht="24.75" customHeight="1" thickBot="1" x14ac:dyDescent="0.3">
      <c r="A52" s="99" t="s">
        <v>128</v>
      </c>
      <c r="B52" s="106" t="s">
        <v>140</v>
      </c>
      <c r="C52" s="109" t="s">
        <v>141</v>
      </c>
      <c r="D52" s="111"/>
      <c r="E52" s="102">
        <v>0.68600000000000005</v>
      </c>
      <c r="F52" s="102">
        <v>0.93563717629999998</v>
      </c>
      <c r="G52" s="102">
        <v>0.8619</v>
      </c>
      <c r="H52" s="102" t="s">
        <v>241</v>
      </c>
      <c r="I52" s="102">
        <v>5.7000000000000002E-2</v>
      </c>
      <c r="J52" s="102">
        <v>5.7000000000000002E-2</v>
      </c>
      <c r="K52" s="102">
        <v>5.7000000000000002E-2</v>
      </c>
      <c r="L52" s="102">
        <v>9.1199999999999994E-5</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11.927345000000001</v>
      </c>
      <c r="AL52" s="105" t="s">
        <v>142</v>
      </c>
    </row>
    <row r="53" spans="1:38" s="6" customFormat="1" ht="24.75" customHeight="1" thickBot="1" x14ac:dyDescent="0.3">
      <c r="A53" s="99" t="s">
        <v>128</v>
      </c>
      <c r="B53" s="106" t="s">
        <v>143</v>
      </c>
      <c r="C53" s="109" t="s">
        <v>144</v>
      </c>
      <c r="D53" s="111"/>
      <c r="E53" s="102" t="s">
        <v>241</v>
      </c>
      <c r="F53" s="102">
        <v>2.4821244523999999</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1.2019064399999999</v>
      </c>
      <c r="AL53" s="105" t="s">
        <v>145</v>
      </c>
    </row>
    <row r="54" spans="1:38" s="6" customFormat="1" ht="23.5" thickBot="1" x14ac:dyDescent="0.3">
      <c r="A54" s="99" t="s">
        <v>128</v>
      </c>
      <c r="B54" s="106" t="s">
        <v>146</v>
      </c>
      <c r="C54" s="109" t="s">
        <v>147</v>
      </c>
      <c r="D54" s="111"/>
      <c r="E54" s="102" t="s">
        <v>241</v>
      </c>
      <c r="F54" s="102">
        <v>0.80391946550000004</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1.2717425096999999</v>
      </c>
      <c r="F55" s="102">
        <v>8.7922124945999993</v>
      </c>
      <c r="G55" s="102">
        <v>3.3725282299999999E-2</v>
      </c>
      <c r="H55" s="102" t="s">
        <v>452</v>
      </c>
      <c r="I55" s="102">
        <v>0.80434833839999997</v>
      </c>
      <c r="J55" s="102">
        <v>0.99176404620000003</v>
      </c>
      <c r="K55" s="102">
        <v>1.0792245871999999</v>
      </c>
      <c r="L55" s="102">
        <v>0.53418222469999999</v>
      </c>
      <c r="M55" s="102">
        <v>1.2368348776</v>
      </c>
      <c r="N55" s="102">
        <v>1.2331629999999999E-4</v>
      </c>
      <c r="O55" s="102">
        <v>8.3855050000000003E-4</v>
      </c>
      <c r="P55" s="102">
        <v>4.93265E-4</v>
      </c>
      <c r="Q55" s="102">
        <v>2.0234582000000002E-3</v>
      </c>
      <c r="R55" s="102">
        <v>1.1182269200000001E-2</v>
      </c>
      <c r="S55" s="102">
        <v>8.5198241000000001E-3</v>
      </c>
      <c r="T55" s="102" t="s">
        <v>452</v>
      </c>
      <c r="U55" s="102" t="s">
        <v>452</v>
      </c>
      <c r="V55" s="102" t="s">
        <v>452</v>
      </c>
      <c r="W55" s="102">
        <v>0.2745510504</v>
      </c>
      <c r="X55" s="102">
        <v>1.29533E-5</v>
      </c>
      <c r="Y55" s="102">
        <v>6.0193471999999996E-3</v>
      </c>
      <c r="Z55" s="102">
        <v>1.218E-5</v>
      </c>
      <c r="AA55" s="102">
        <v>1.218E-5</v>
      </c>
      <c r="AB55" s="102">
        <v>6.0566606000000004E-3</v>
      </c>
      <c r="AC55" s="102" t="s">
        <v>241</v>
      </c>
      <c r="AD55" s="102">
        <v>5.4975316000000003</v>
      </c>
      <c r="AE55" s="103"/>
      <c r="AF55" s="104">
        <v>1870.39644</v>
      </c>
      <c r="AG55" s="104" t="s">
        <v>241</v>
      </c>
      <c r="AH55" s="104">
        <v>19977.256678000002</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0.71026</v>
      </c>
      <c r="H57" s="102" t="s">
        <v>241</v>
      </c>
      <c r="I57" s="102">
        <v>2.71215E-2</v>
      </c>
      <c r="J57" s="102">
        <v>4.88187E-2</v>
      </c>
      <c r="K57" s="102">
        <v>5.4243E-2</v>
      </c>
      <c r="L57" s="102">
        <v>8.1364499999999999E-4</v>
      </c>
      <c r="M57" s="102" t="s">
        <v>241</v>
      </c>
      <c r="N57" s="102">
        <v>7.1700000000000002E-3</v>
      </c>
      <c r="O57" s="102">
        <v>4.4999999999999999E-4</v>
      </c>
      <c r="P57" s="102">
        <v>4.7019999999999999E-2</v>
      </c>
      <c r="Q57" s="102">
        <v>1.5900000000000001E-3</v>
      </c>
      <c r="R57" s="102">
        <v>0.12250999999999999</v>
      </c>
      <c r="S57" s="102">
        <v>2.6939999999999999E-2</v>
      </c>
      <c r="T57" s="102" t="s">
        <v>452</v>
      </c>
      <c r="U57" s="102" t="s">
        <v>452</v>
      </c>
      <c r="V57" s="102" t="s">
        <v>452</v>
      </c>
      <c r="W57" s="102">
        <v>0.99339999999999995</v>
      </c>
      <c r="X57" s="102" t="s">
        <v>241</v>
      </c>
      <c r="Y57" s="102" t="s">
        <v>241</v>
      </c>
      <c r="Z57" s="102" t="s">
        <v>241</v>
      </c>
      <c r="AA57" s="102" t="s">
        <v>241</v>
      </c>
      <c r="AB57" s="102" t="s">
        <v>241</v>
      </c>
      <c r="AC57" s="102">
        <v>6.5954018000000001E-3</v>
      </c>
      <c r="AD57" s="102" t="s">
        <v>241</v>
      </c>
      <c r="AE57" s="103"/>
      <c r="AF57" s="104" t="s">
        <v>241</v>
      </c>
      <c r="AG57" s="104" t="s">
        <v>241</v>
      </c>
      <c r="AH57" s="104" t="s">
        <v>241</v>
      </c>
      <c r="AI57" s="104" t="s">
        <v>241</v>
      </c>
      <c r="AJ57" s="104" t="s">
        <v>241</v>
      </c>
      <c r="AK57" s="104">
        <v>1433.7829999999999</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2.76968E-4</v>
      </c>
      <c r="J58" s="102">
        <v>1.38484E-3</v>
      </c>
      <c r="K58" s="102">
        <v>3.5599999999999998E-3</v>
      </c>
      <c r="L58" s="102">
        <v>1.2815999999999999E-6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8.4112558999999993E-3</v>
      </c>
      <c r="AD58" s="102" t="s">
        <v>241</v>
      </c>
      <c r="AE58" s="103"/>
      <c r="AF58" s="104" t="s">
        <v>241</v>
      </c>
      <c r="AG58" s="104" t="s">
        <v>241</v>
      </c>
      <c r="AH58" s="104" t="s">
        <v>241</v>
      </c>
      <c r="AI58" s="104" t="s">
        <v>241</v>
      </c>
      <c r="AJ58" s="104" t="s">
        <v>241</v>
      </c>
      <c r="AK58" s="104">
        <v>315.21977349999997</v>
      </c>
      <c r="AL58" s="105" t="s">
        <v>160</v>
      </c>
    </row>
    <row r="59" spans="1:38" s="6" customFormat="1" ht="24.75" customHeight="1" thickBot="1" x14ac:dyDescent="0.3">
      <c r="A59" s="99" t="s">
        <v>55</v>
      </c>
      <c r="B59" s="112" t="s">
        <v>161</v>
      </c>
      <c r="C59" s="100" t="s">
        <v>162</v>
      </c>
      <c r="D59" s="101"/>
      <c r="E59" s="102">
        <v>3.5909999999999997E-2</v>
      </c>
      <c r="F59" s="102" t="s">
        <v>452</v>
      </c>
      <c r="G59" s="102" t="s">
        <v>452</v>
      </c>
      <c r="H59" s="102">
        <v>7.17E-2</v>
      </c>
      <c r="I59" s="102">
        <v>4.1907199999999999E-2</v>
      </c>
      <c r="J59" s="102">
        <v>4.7145600000000003E-2</v>
      </c>
      <c r="K59" s="102">
        <v>5.2384E-2</v>
      </c>
      <c r="L59" s="102">
        <v>2.5144299999999999E-5</v>
      </c>
      <c r="M59" s="102" t="s">
        <v>452</v>
      </c>
      <c r="N59" s="102">
        <v>1.4999999999999999E-4</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1.6826E-3</v>
      </c>
      <c r="J60" s="102">
        <v>1.6489480000000001E-2</v>
      </c>
      <c r="K60" s="102">
        <v>3.3652000000000001E-2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0.202945768</v>
      </c>
      <c r="J61" s="102">
        <v>2.0294576790000001</v>
      </c>
      <c r="K61" s="102">
        <v>6.7335291689999996</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648.36969999999997</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9.1843242999999995E-3</v>
      </c>
      <c r="H63" s="102">
        <v>7.6464000000000004E-2</v>
      </c>
      <c r="I63" s="102">
        <v>0.36142099999999999</v>
      </c>
      <c r="J63" s="102">
        <v>3.3891927000000002</v>
      </c>
      <c r="K63" s="102">
        <v>6.8835810000000004</v>
      </c>
      <c r="L63" s="102">
        <v>3.9217108000000004E-3</v>
      </c>
      <c r="M63" s="102" t="s">
        <v>452</v>
      </c>
      <c r="N63" s="102">
        <v>4.2249999999999996E-3</v>
      </c>
      <c r="O63" s="102">
        <v>3.0000000000000001E-5</v>
      </c>
      <c r="P63" s="102">
        <v>4.4149999999999997E-3</v>
      </c>
      <c r="Q63" s="102">
        <v>6.3000000000000003E-4</v>
      </c>
      <c r="R63" s="102">
        <v>2.2100000000000002E-2</v>
      </c>
      <c r="S63" s="102" t="s">
        <v>452</v>
      </c>
      <c r="T63" s="102" t="s">
        <v>452</v>
      </c>
      <c r="U63" s="102" t="s">
        <v>452</v>
      </c>
      <c r="V63" s="102" t="s">
        <v>452</v>
      </c>
      <c r="W63" s="102" t="s">
        <v>452</v>
      </c>
      <c r="X63" s="102" t="s">
        <v>452</v>
      </c>
      <c r="Y63" s="102" t="s">
        <v>452</v>
      </c>
      <c r="Z63" s="102" t="s">
        <v>452</v>
      </c>
      <c r="AA63" s="102" t="s">
        <v>452</v>
      </c>
      <c r="AB63" s="102" t="s">
        <v>452</v>
      </c>
      <c r="AC63" s="102" t="s">
        <v>452</v>
      </c>
      <c r="AD63" s="102">
        <v>4.8999999999999998E-3</v>
      </c>
      <c r="AE63" s="103"/>
      <c r="AF63" s="104" t="s">
        <v>241</v>
      </c>
      <c r="AG63" s="104" t="s">
        <v>241</v>
      </c>
      <c r="AH63" s="104" t="s">
        <v>241</v>
      </c>
      <c r="AI63" s="104" t="s">
        <v>241</v>
      </c>
      <c r="AJ63" s="104" t="s">
        <v>241</v>
      </c>
      <c r="AK63" s="104">
        <v>67000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2.2710479999999999E-3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378.50799999999998</v>
      </c>
      <c r="AL64" s="105" t="s">
        <v>177</v>
      </c>
    </row>
    <row r="65" spans="1:38" s="6" customFormat="1" ht="24.75" customHeight="1" thickBot="1" x14ac:dyDescent="0.3">
      <c r="A65" s="99" t="s">
        <v>55</v>
      </c>
      <c r="B65" s="106" t="s">
        <v>178</v>
      </c>
      <c r="C65" s="100" t="s">
        <v>179</v>
      </c>
      <c r="D65" s="101"/>
      <c r="E65" s="102">
        <v>0.97909999999999997</v>
      </c>
      <c r="F65" s="102" t="s">
        <v>241</v>
      </c>
      <c r="G65" s="102" t="s">
        <v>241</v>
      </c>
      <c r="H65" s="102">
        <v>0.36803000000000002</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1649.9770000000001</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0.29398679999999999</v>
      </c>
      <c r="G67" s="102">
        <v>1.0483</v>
      </c>
      <c r="H67" s="102" t="s">
        <v>241</v>
      </c>
      <c r="I67" s="102">
        <v>0.12825</v>
      </c>
      <c r="J67" s="102">
        <v>0.12825</v>
      </c>
      <c r="K67" s="102">
        <v>0.12825</v>
      </c>
      <c r="L67" s="102">
        <v>2.3084999999999998E-3</v>
      </c>
      <c r="M67" s="102">
        <v>13.332000000000001</v>
      </c>
      <c r="N67" s="102">
        <v>7.0169999999999996E-2</v>
      </c>
      <c r="O67" s="102">
        <v>2.0670000000000001E-2</v>
      </c>
      <c r="P67" s="102">
        <v>2.4729999999999999E-3</v>
      </c>
      <c r="Q67" s="102">
        <v>1.478E-2</v>
      </c>
      <c r="R67" s="102">
        <v>2.1499999999999998E-2</v>
      </c>
      <c r="S67" s="102">
        <v>4.5319999999999999E-2</v>
      </c>
      <c r="T67" s="102" t="s">
        <v>452</v>
      </c>
      <c r="U67" s="102" t="s">
        <v>452</v>
      </c>
      <c r="V67" s="102" t="s">
        <v>452</v>
      </c>
      <c r="W67" s="102" t="s">
        <v>452</v>
      </c>
      <c r="X67" s="102">
        <v>1.2239999999999999E-2</v>
      </c>
      <c r="Y67" s="102">
        <v>2.7539999999999999E-2</v>
      </c>
      <c r="Z67" s="102">
        <v>1.5299999999999999E-2</v>
      </c>
      <c r="AA67" s="102">
        <v>6.1199999999999996E-3</v>
      </c>
      <c r="AB67" s="102">
        <v>6.1199999999999997E-2</v>
      </c>
      <c r="AC67" s="102" t="s">
        <v>452</v>
      </c>
      <c r="AD67" s="102" t="s">
        <v>452</v>
      </c>
      <c r="AE67" s="103"/>
      <c r="AF67" s="104" t="s">
        <v>241</v>
      </c>
      <c r="AG67" s="104" t="s">
        <v>241</v>
      </c>
      <c r="AH67" s="104" t="s">
        <v>241</v>
      </c>
      <c r="AI67" s="104" t="s">
        <v>241</v>
      </c>
      <c r="AJ67" s="104" t="s">
        <v>241</v>
      </c>
      <c r="AK67" s="104">
        <v>27.221</v>
      </c>
      <c r="AL67" s="105" t="s">
        <v>186</v>
      </c>
    </row>
    <row r="68" spans="1:38" s="6" customFormat="1" ht="24.75" customHeight="1" thickBot="1" x14ac:dyDescent="0.3">
      <c r="A68" s="99" t="s">
        <v>55</v>
      </c>
      <c r="B68" s="106" t="s">
        <v>187</v>
      </c>
      <c r="C68" s="100" t="s">
        <v>188</v>
      </c>
      <c r="D68" s="101"/>
      <c r="E68" s="102">
        <v>0.44729999999999998</v>
      </c>
      <c r="F68" s="102" t="s">
        <v>452</v>
      </c>
      <c r="G68" s="102">
        <v>1.4154E-2</v>
      </c>
      <c r="H68" s="102" t="s">
        <v>452</v>
      </c>
      <c r="I68" s="102">
        <v>6.9907999999999998E-2</v>
      </c>
      <c r="J68" s="102">
        <v>6.9907999999999998E-2</v>
      </c>
      <c r="K68" s="102">
        <v>6.9907999999999998E-2</v>
      </c>
      <c r="L68" s="102">
        <v>1.258344E-3</v>
      </c>
      <c r="M68" s="102" t="s">
        <v>452</v>
      </c>
      <c r="N68" s="102">
        <v>0.25</v>
      </c>
      <c r="O68" s="102">
        <v>3.9399999999999999E-3</v>
      </c>
      <c r="P68" s="102">
        <v>2.81E-3</v>
      </c>
      <c r="Q68" s="102">
        <v>2.1099999999999999E-3</v>
      </c>
      <c r="R68" s="102">
        <v>3.4410000000000003E-2</v>
      </c>
      <c r="S68" s="102">
        <v>8.2000000000000007E-3</v>
      </c>
      <c r="T68" s="102" t="s">
        <v>452</v>
      </c>
      <c r="U68" s="102" t="s">
        <v>452</v>
      </c>
      <c r="V68" s="102" t="s">
        <v>452</v>
      </c>
      <c r="W68" s="102" t="s">
        <v>452</v>
      </c>
      <c r="X68" s="102">
        <v>2.5931750000000002E-4</v>
      </c>
      <c r="Y68" s="102">
        <v>5.8346440000000004E-4</v>
      </c>
      <c r="Z68" s="102">
        <v>3.2414690000000002E-4</v>
      </c>
      <c r="AA68" s="102">
        <v>1.296588E-4</v>
      </c>
      <c r="AB68" s="102">
        <v>1.2965876000000001E-3</v>
      </c>
      <c r="AC68" s="102" t="s">
        <v>241</v>
      </c>
      <c r="AD68" s="102" t="s">
        <v>452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0.1276425383</v>
      </c>
      <c r="F70" s="102">
        <v>0.33983454749999997</v>
      </c>
      <c r="G70" s="102" t="s">
        <v>452</v>
      </c>
      <c r="H70" s="102">
        <v>3.3E-3</v>
      </c>
      <c r="I70" s="102">
        <v>0.27894947749999999</v>
      </c>
      <c r="J70" s="102">
        <v>0.37082459150000002</v>
      </c>
      <c r="K70" s="102">
        <v>0.4658041315</v>
      </c>
      <c r="L70" s="102">
        <v>1.31635346E-2</v>
      </c>
      <c r="M70" s="102">
        <v>1.7872499999999999E-2</v>
      </c>
      <c r="N70" s="102">
        <v>7.2978800000000007E-5</v>
      </c>
      <c r="O70" s="102">
        <v>4.3255499999999999E-5</v>
      </c>
      <c r="P70" s="102">
        <v>1.1915E-5</v>
      </c>
      <c r="Q70" s="102">
        <v>1.4199119999999999E-4</v>
      </c>
      <c r="R70" s="102">
        <v>7.5600400000000001E-4</v>
      </c>
      <c r="S70" s="102">
        <v>0.25556838399999998</v>
      </c>
      <c r="T70" s="102" t="s">
        <v>452</v>
      </c>
      <c r="U70" s="102" t="s">
        <v>452</v>
      </c>
      <c r="V70" s="102" t="s">
        <v>452</v>
      </c>
      <c r="W70" s="102">
        <v>3.0595750000000001E-2</v>
      </c>
      <c r="X70" s="102">
        <v>1.0729427E-6</v>
      </c>
      <c r="Y70" s="102">
        <v>1.8256038999999999E-6</v>
      </c>
      <c r="Z70" s="102">
        <v>1.0088864E-6</v>
      </c>
      <c r="AA70" s="102">
        <v>1.0088864E-6</v>
      </c>
      <c r="AB70" s="102">
        <v>4.9163193E-6</v>
      </c>
      <c r="AC70" s="102">
        <v>0.01</v>
      </c>
      <c r="AD70" s="102">
        <v>1.7600000000000001E-3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2.3777722000000001E-2</v>
      </c>
      <c r="G72" s="102" t="s">
        <v>452</v>
      </c>
      <c r="H72" s="102" t="s">
        <v>452</v>
      </c>
      <c r="I72" s="102">
        <v>1.6010949999999999E-2</v>
      </c>
      <c r="J72" s="102">
        <v>2.3383000000000001E-2</v>
      </c>
      <c r="K72" s="102">
        <v>4.3619999999999999E-2</v>
      </c>
      <c r="L72" s="102">
        <v>2.181E-5</v>
      </c>
      <c r="M72" s="102">
        <v>0.87874189999999996</v>
      </c>
      <c r="N72" s="102">
        <v>0.12870000000000001</v>
      </c>
      <c r="O72" s="102">
        <v>1.6199999999999999E-3</v>
      </c>
      <c r="P72" s="102">
        <v>1.0055E-2</v>
      </c>
      <c r="Q72" s="102">
        <v>1.8500000000000001E-3</v>
      </c>
      <c r="R72" s="102">
        <v>2.06E-2</v>
      </c>
      <c r="S72" s="102">
        <v>7.0300000000000001E-2</v>
      </c>
      <c r="T72" s="102" t="s">
        <v>452</v>
      </c>
      <c r="U72" s="102" t="s">
        <v>452</v>
      </c>
      <c r="V72" s="102" t="s">
        <v>452</v>
      </c>
      <c r="W72" s="102">
        <v>0.19</v>
      </c>
      <c r="X72" s="102">
        <v>7.7399999999999995E-4</v>
      </c>
      <c r="Y72" s="102">
        <v>1.7415E-3</v>
      </c>
      <c r="Z72" s="102">
        <v>9.6750000000000004E-4</v>
      </c>
      <c r="AA72" s="102">
        <v>3.8699999999999997E-4</v>
      </c>
      <c r="AB72" s="102">
        <v>3.8700000000000002E-3</v>
      </c>
      <c r="AC72" s="102">
        <v>1.550721E-2</v>
      </c>
      <c r="AD72" s="102">
        <v>2.7597467300000001E-2</v>
      </c>
      <c r="AE72" s="103"/>
      <c r="AF72" s="104" t="s">
        <v>241</v>
      </c>
      <c r="AG72" s="104" t="s">
        <v>241</v>
      </c>
      <c r="AH72" s="104" t="s">
        <v>241</v>
      </c>
      <c r="AI72" s="104" t="s">
        <v>241</v>
      </c>
      <c r="AJ72" s="104" t="s">
        <v>241</v>
      </c>
      <c r="AK72" s="104">
        <v>516.90700000000004</v>
      </c>
      <c r="AL72" s="105" t="s">
        <v>199</v>
      </c>
    </row>
    <row r="73" spans="1:38" s="6" customFormat="1" ht="24.75" customHeight="1" thickBot="1" x14ac:dyDescent="0.3">
      <c r="A73" s="99" t="s">
        <v>55</v>
      </c>
      <c r="B73" s="99" t="s">
        <v>200</v>
      </c>
      <c r="C73" s="100" t="s">
        <v>201</v>
      </c>
      <c r="D73" s="101"/>
      <c r="E73" s="102">
        <v>9.3917889999999993</v>
      </c>
      <c r="F73" s="102">
        <v>1.1833648999999999</v>
      </c>
      <c r="G73" s="102">
        <v>5.71075</v>
      </c>
      <c r="H73" s="102" t="s">
        <v>452</v>
      </c>
      <c r="I73" s="102">
        <v>1.9228000000000001</v>
      </c>
      <c r="J73" s="102">
        <v>1.9228000000000001</v>
      </c>
      <c r="K73" s="102">
        <v>1.9228000000000001</v>
      </c>
      <c r="L73" s="102">
        <v>6.7951499999999998E-3</v>
      </c>
      <c r="M73" s="102" t="s">
        <v>452</v>
      </c>
      <c r="N73" s="102">
        <v>0.43107800000000002</v>
      </c>
      <c r="O73" s="102">
        <v>3.7650999999999997E-2</v>
      </c>
      <c r="P73" s="102">
        <v>3.8247999999999997E-2</v>
      </c>
      <c r="Q73" s="102">
        <v>0.14965000000000001</v>
      </c>
      <c r="R73" s="102">
        <v>9.7715999999999997E-2</v>
      </c>
      <c r="S73" s="102">
        <v>0.24676999999999999</v>
      </c>
      <c r="T73" s="102" t="s">
        <v>452</v>
      </c>
      <c r="U73" s="102" t="s">
        <v>452</v>
      </c>
      <c r="V73" s="102" t="s">
        <v>452</v>
      </c>
      <c r="W73" s="102">
        <v>1.1228047999999999</v>
      </c>
      <c r="X73" s="102">
        <v>1.9550999999999999E-2</v>
      </c>
      <c r="Y73" s="102">
        <v>4.3989750000000001E-2</v>
      </c>
      <c r="Z73" s="102">
        <v>2.4438749999999999E-2</v>
      </c>
      <c r="AA73" s="102">
        <v>9.7754999999999995E-3</v>
      </c>
      <c r="AB73" s="102">
        <v>9.7754999999999995E-2</v>
      </c>
      <c r="AC73" s="102" t="s">
        <v>241</v>
      </c>
      <c r="AD73" s="102">
        <v>9.3000000000000005E-4</v>
      </c>
      <c r="AE73" s="103"/>
      <c r="AF73" s="104" t="s">
        <v>241</v>
      </c>
      <c r="AG73" s="104" t="s">
        <v>241</v>
      </c>
      <c r="AH73" s="104" t="s">
        <v>241</v>
      </c>
      <c r="AI73" s="104" t="s">
        <v>241</v>
      </c>
      <c r="AJ73" s="104" t="s">
        <v>241</v>
      </c>
      <c r="AK73" s="104">
        <v>858.63054279999994</v>
      </c>
      <c r="AL73" s="105" t="s">
        <v>392</v>
      </c>
    </row>
    <row r="74" spans="1:38" s="6" customFormat="1" ht="24.75" customHeight="1" thickBot="1" x14ac:dyDescent="0.3">
      <c r="A74" s="99" t="s">
        <v>55</v>
      </c>
      <c r="B74" s="99" t="s">
        <v>202</v>
      </c>
      <c r="C74" s="100" t="s">
        <v>203</v>
      </c>
      <c r="D74" s="101"/>
      <c r="E74" s="102">
        <v>0.78221552000000005</v>
      </c>
      <c r="F74" s="102" t="s">
        <v>452</v>
      </c>
      <c r="G74" s="102">
        <v>1.3561399999999999</v>
      </c>
      <c r="H74" s="102" t="s">
        <v>452</v>
      </c>
      <c r="I74" s="102">
        <v>0.64371354000000003</v>
      </c>
      <c r="J74" s="102">
        <v>0.802703006</v>
      </c>
      <c r="K74" s="102">
        <v>0.96426199999999995</v>
      </c>
      <c r="L74" s="102">
        <v>1.47870278E-2</v>
      </c>
      <c r="M74" s="102">
        <v>132.20544000000001</v>
      </c>
      <c r="N74" s="102">
        <v>0.20687</v>
      </c>
      <c r="O74" s="102">
        <v>3.0419999999999999E-2</v>
      </c>
      <c r="P74" s="102">
        <v>1.8799999999999999E-4</v>
      </c>
      <c r="Q74" s="102">
        <v>0.1847</v>
      </c>
      <c r="R74" s="102">
        <v>1.8710000000000001E-2</v>
      </c>
      <c r="S74" s="102">
        <v>0.33748</v>
      </c>
      <c r="T74" s="102" t="s">
        <v>452</v>
      </c>
      <c r="U74" s="102" t="s">
        <v>452</v>
      </c>
      <c r="V74" s="102" t="s">
        <v>452</v>
      </c>
      <c r="W74" s="102">
        <v>1.2702831999999999</v>
      </c>
      <c r="X74" s="102">
        <v>0.53422999999999998</v>
      </c>
      <c r="Y74" s="102">
        <v>1.18561125</v>
      </c>
      <c r="Z74" s="102">
        <v>0.66450624999999997</v>
      </c>
      <c r="AA74" s="102">
        <v>0.27367750000000002</v>
      </c>
      <c r="AB74" s="102">
        <v>2.6580249999999999</v>
      </c>
      <c r="AC74" s="102">
        <v>0.16910582330000001</v>
      </c>
      <c r="AD74" s="102">
        <v>2.0997999999999999E-2</v>
      </c>
      <c r="AE74" s="103"/>
      <c r="AF74" s="104" t="s">
        <v>241</v>
      </c>
      <c r="AG74" s="104" t="s">
        <v>241</v>
      </c>
      <c r="AH74" s="104" t="s">
        <v>241</v>
      </c>
      <c r="AI74" s="104" t="s">
        <v>241</v>
      </c>
      <c r="AJ74" s="104" t="s">
        <v>241</v>
      </c>
      <c r="AK74" s="104">
        <v>1101.712</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3.9739999999999998E-2</v>
      </c>
      <c r="H77" s="102" t="s">
        <v>452</v>
      </c>
      <c r="I77" s="102">
        <v>1.7551999999999999E-3</v>
      </c>
      <c r="J77" s="102">
        <v>1.9746E-3</v>
      </c>
      <c r="K77" s="102">
        <v>2.1940000000000002E-3</v>
      </c>
      <c r="L77" s="102" t="s">
        <v>452</v>
      </c>
      <c r="M77" s="102" t="s">
        <v>452</v>
      </c>
      <c r="N77" s="102">
        <v>3.4799999999999998E-2</v>
      </c>
      <c r="O77" s="102">
        <v>9.4999999999999998E-3</v>
      </c>
      <c r="P77" s="102">
        <v>3.4499999999999999E-3</v>
      </c>
      <c r="Q77" s="102">
        <v>6.1500000000000001E-3</v>
      </c>
      <c r="R77" s="102">
        <v>3.8E-3</v>
      </c>
      <c r="S77" s="102">
        <v>3.1199999999999999E-2</v>
      </c>
      <c r="T77" s="102" t="s">
        <v>452</v>
      </c>
      <c r="U77" s="102" t="s">
        <v>452</v>
      </c>
      <c r="V77" s="102" t="s">
        <v>452</v>
      </c>
      <c r="W77" s="102">
        <v>0.74446999999999997</v>
      </c>
      <c r="X77" s="102" t="s">
        <v>452</v>
      </c>
      <c r="Y77" s="102" t="s">
        <v>452</v>
      </c>
      <c r="Z77" s="102" t="s">
        <v>452</v>
      </c>
      <c r="AA77" s="102" t="s">
        <v>452</v>
      </c>
      <c r="AB77" s="102" t="s">
        <v>452</v>
      </c>
      <c r="AC77" s="102" t="s">
        <v>452</v>
      </c>
      <c r="AD77" s="102">
        <v>2.97788E-4</v>
      </c>
      <c r="AE77" s="103"/>
      <c r="AF77" s="104" t="s">
        <v>241</v>
      </c>
      <c r="AG77" s="104" t="s">
        <v>241</v>
      </c>
      <c r="AH77" s="104" t="s">
        <v>241</v>
      </c>
      <c r="AI77" s="104" t="s">
        <v>241</v>
      </c>
      <c r="AJ77" s="104" t="s">
        <v>241</v>
      </c>
      <c r="AK77" s="104">
        <v>148.89400000000001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1.0200000000000001E-2</v>
      </c>
      <c r="F79" s="102" t="s">
        <v>452</v>
      </c>
      <c r="G79" s="102">
        <v>0.1778054</v>
      </c>
      <c r="H79" s="102">
        <v>1.2700000000000001E-3</v>
      </c>
      <c r="I79" s="102">
        <v>1.58E-3</v>
      </c>
      <c r="J79" s="102">
        <v>1.58E-3</v>
      </c>
      <c r="K79" s="102">
        <v>1.58E-3</v>
      </c>
      <c r="L79" s="102" t="s">
        <v>452</v>
      </c>
      <c r="M79" s="102" t="s">
        <v>452</v>
      </c>
      <c r="N79" s="102" t="s">
        <v>452</v>
      </c>
      <c r="O79" s="102" t="s">
        <v>452</v>
      </c>
      <c r="P79" s="102" t="s">
        <v>452</v>
      </c>
      <c r="Q79" s="102" t="s">
        <v>452</v>
      </c>
      <c r="R79" s="102" t="s">
        <v>452</v>
      </c>
      <c r="S79" s="102">
        <v>1.0920000000000001</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92.185000000000002</v>
      </c>
      <c r="AL79" s="105" t="s">
        <v>219</v>
      </c>
    </row>
    <row r="80" spans="1:38" s="6" customFormat="1" ht="24.75" customHeight="1" thickBot="1" x14ac:dyDescent="0.3">
      <c r="A80" s="99" t="s">
        <v>55</v>
      </c>
      <c r="B80" s="106" t="s">
        <v>220</v>
      </c>
      <c r="C80" s="109" t="s">
        <v>221</v>
      </c>
      <c r="D80" s="101"/>
      <c r="E80" s="102">
        <v>0.1452</v>
      </c>
      <c r="F80" s="102" t="s">
        <v>241</v>
      </c>
      <c r="G80" s="102">
        <v>0.48937000000000003</v>
      </c>
      <c r="H80" s="102" t="s">
        <v>452</v>
      </c>
      <c r="I80" s="102">
        <v>3.8270000000000001E-3</v>
      </c>
      <c r="J80" s="102">
        <v>8.633E-3</v>
      </c>
      <c r="K80" s="102">
        <v>8.8999999999999999E-3</v>
      </c>
      <c r="L80" s="102">
        <v>3.5599999999999998E-4</v>
      </c>
      <c r="M80" s="102" t="s">
        <v>241</v>
      </c>
      <c r="N80" s="102">
        <v>0.13800000000000001</v>
      </c>
      <c r="O80" s="102">
        <v>1.6000000000000001E-3</v>
      </c>
      <c r="P80" s="102">
        <v>5.3E-3</v>
      </c>
      <c r="Q80" s="102">
        <v>0.42799999999999999</v>
      </c>
      <c r="R80" s="102" t="s">
        <v>452</v>
      </c>
      <c r="S80" s="102" t="s">
        <v>452</v>
      </c>
      <c r="T80" s="102" t="s">
        <v>452</v>
      </c>
      <c r="U80" s="102" t="s">
        <v>452</v>
      </c>
      <c r="V80" s="102" t="s">
        <v>452</v>
      </c>
      <c r="W80" s="102" t="s">
        <v>241</v>
      </c>
      <c r="X80" s="102">
        <v>1.7069999999999998E-2</v>
      </c>
      <c r="Y80" s="102">
        <v>3.8407499999999997E-2</v>
      </c>
      <c r="Z80" s="102">
        <v>2.1337499999999999E-2</v>
      </c>
      <c r="AA80" s="102">
        <v>8.5349999999999992E-3</v>
      </c>
      <c r="AB80" s="102">
        <v>8.5349999999999995E-2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7.2197249210000001</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9.7961833479999996</v>
      </c>
      <c r="AL82" s="105" t="s">
        <v>236</v>
      </c>
    </row>
    <row r="83" spans="1:38" s="6" customFormat="1" ht="24.75" customHeight="1" thickBot="1" x14ac:dyDescent="0.3">
      <c r="A83" s="99" t="s">
        <v>225</v>
      </c>
      <c r="B83" s="115" t="s">
        <v>228</v>
      </c>
      <c r="C83" s="116" t="s">
        <v>229</v>
      </c>
      <c r="D83" s="101"/>
      <c r="E83" s="102" t="s">
        <v>241</v>
      </c>
      <c r="F83" s="102">
        <v>4.6800000000000001E-3</v>
      </c>
      <c r="G83" s="102" t="s">
        <v>241</v>
      </c>
      <c r="H83" s="102" t="s">
        <v>241</v>
      </c>
      <c r="I83" s="102">
        <v>2.9250000000000002E-2</v>
      </c>
      <c r="J83" s="102">
        <v>0.58499999999999996</v>
      </c>
      <c r="K83" s="102">
        <v>4.3875000000000002</v>
      </c>
      <c r="L83" s="102">
        <v>1.6672499999999999E-3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292.5</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8.3915218629999995</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10.65562688</v>
      </c>
      <c r="AL85" s="105" t="s">
        <v>236</v>
      </c>
    </row>
    <row r="86" spans="1:38" s="6" customFormat="1" ht="24.75" customHeight="1" thickBot="1" x14ac:dyDescent="0.3">
      <c r="A86" s="99" t="s">
        <v>225</v>
      </c>
      <c r="B86" s="109" t="s">
        <v>234</v>
      </c>
      <c r="C86" s="114" t="s">
        <v>235</v>
      </c>
      <c r="D86" s="101"/>
      <c r="E86" s="102" t="s">
        <v>241</v>
      </c>
      <c r="F86" s="102">
        <v>0.32515150999999998</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1.699990906</v>
      </c>
      <c r="AL86" s="105" t="s">
        <v>236</v>
      </c>
    </row>
    <row r="87" spans="1:38" s="6" customFormat="1" ht="24.75" customHeight="1" thickBot="1" x14ac:dyDescent="0.3">
      <c r="A87" s="99" t="s">
        <v>225</v>
      </c>
      <c r="B87" s="109" t="s">
        <v>237</v>
      </c>
      <c r="C87" s="114" t="s">
        <v>238</v>
      </c>
      <c r="D87" s="101"/>
      <c r="E87" s="102" t="s">
        <v>241</v>
      </c>
      <c r="F87" s="102">
        <v>6.9487385999999998E-2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0.23742925500000001</v>
      </c>
      <c r="AL87" s="105" t="s">
        <v>236</v>
      </c>
    </row>
    <row r="88" spans="1:38" s="6" customFormat="1" ht="24.75" customHeight="1" thickBot="1" x14ac:dyDescent="0.3">
      <c r="A88" s="99" t="s">
        <v>225</v>
      </c>
      <c r="B88" s="109" t="s">
        <v>239</v>
      </c>
      <c r="C88" s="114" t="s">
        <v>240</v>
      </c>
      <c r="D88" s="101"/>
      <c r="E88" s="102" t="s">
        <v>452</v>
      </c>
      <c r="F88" s="102">
        <v>0.51884635300000004</v>
      </c>
      <c r="G88" s="102" t="s">
        <v>452</v>
      </c>
      <c r="H88" s="102">
        <v>5.0000000000000001E-4</v>
      </c>
      <c r="I88" s="102" t="s">
        <v>452</v>
      </c>
      <c r="J88" s="102">
        <v>1E-3</v>
      </c>
      <c r="K88" s="102">
        <v>1E-3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0.124809513</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0.41688181200000002</v>
      </c>
      <c r="AL89" s="105" t="s">
        <v>236</v>
      </c>
    </row>
    <row r="90" spans="1:38" s="21" customFormat="1" ht="24.75" customHeight="1" thickBot="1" x14ac:dyDescent="0.3">
      <c r="A90" s="99" t="s">
        <v>225</v>
      </c>
      <c r="B90" s="109" t="s">
        <v>244</v>
      </c>
      <c r="C90" s="114" t="s">
        <v>245</v>
      </c>
      <c r="D90" s="101"/>
      <c r="E90" s="102" t="s">
        <v>241</v>
      </c>
      <c r="F90" s="102">
        <v>19.503211917000002</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7.4116760000000003E-4</v>
      </c>
      <c r="Z90" s="102">
        <v>7.4116760000000003E-4</v>
      </c>
      <c r="AA90" s="102" t="s">
        <v>241</v>
      </c>
      <c r="AB90" s="102">
        <v>1.4823353000000001E-3</v>
      </c>
      <c r="AC90" s="102" t="s">
        <v>241</v>
      </c>
      <c r="AD90" s="102" t="s">
        <v>241</v>
      </c>
      <c r="AE90" s="103"/>
      <c r="AF90" s="104" t="s">
        <v>241</v>
      </c>
      <c r="AG90" s="104" t="s">
        <v>241</v>
      </c>
      <c r="AH90" s="104" t="s">
        <v>241</v>
      </c>
      <c r="AI90" s="104" t="s">
        <v>241</v>
      </c>
      <c r="AJ90" s="104" t="s">
        <v>241</v>
      </c>
      <c r="AK90" s="104">
        <v>222.6886097</v>
      </c>
      <c r="AL90" s="105" t="s">
        <v>236</v>
      </c>
    </row>
    <row r="91" spans="1:38" s="6" customFormat="1" ht="24.75" customHeight="1" thickBot="1" x14ac:dyDescent="0.3">
      <c r="A91" s="99" t="s">
        <v>225</v>
      </c>
      <c r="B91" s="106" t="s">
        <v>246</v>
      </c>
      <c r="C91" s="109" t="s">
        <v>247</v>
      </c>
      <c r="D91" s="101"/>
      <c r="E91" s="102">
        <v>1.40199742E-2</v>
      </c>
      <c r="F91" s="102">
        <v>1.84709162E-2</v>
      </c>
      <c r="G91" s="102">
        <v>9.0297516999999997E-3</v>
      </c>
      <c r="H91" s="102">
        <v>1.5837665800000001E-2</v>
      </c>
      <c r="I91" s="102">
        <v>0.30795196899999999</v>
      </c>
      <c r="J91" s="102">
        <v>0.45141140130000001</v>
      </c>
      <c r="K91" s="102">
        <v>0.48104214270000001</v>
      </c>
      <c r="L91" s="102">
        <v>6.8693490000000003E-4</v>
      </c>
      <c r="M91" s="102">
        <v>0.48525025840000002</v>
      </c>
      <c r="N91" s="102">
        <v>1.9081529999999999E-4</v>
      </c>
      <c r="O91" s="102">
        <v>4.8068067999999997E-3</v>
      </c>
      <c r="P91" s="102">
        <v>2.7039094199999999E-2</v>
      </c>
      <c r="Q91" s="102">
        <v>4.5872875000000004E-3</v>
      </c>
      <c r="R91" s="102">
        <v>1.3281329744000001</v>
      </c>
      <c r="S91" s="102">
        <v>4.7994722400000002E-2</v>
      </c>
      <c r="T91" s="102" t="s">
        <v>452</v>
      </c>
      <c r="U91" s="102" t="s">
        <v>452</v>
      </c>
      <c r="V91" s="102" t="s">
        <v>452</v>
      </c>
      <c r="W91" s="102">
        <v>4.9611964999999999E-3</v>
      </c>
      <c r="X91" s="102">
        <v>4.197936E-4</v>
      </c>
      <c r="Y91" s="102">
        <v>1.717337E-4</v>
      </c>
      <c r="Z91" s="102">
        <v>1.717337E-4</v>
      </c>
      <c r="AA91" s="102">
        <v>1.717337E-4</v>
      </c>
      <c r="AB91" s="102">
        <v>9.3499469999999999E-4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0.83257700000000001</v>
      </c>
      <c r="F92" s="102">
        <v>1.13447275</v>
      </c>
      <c r="G92" s="102">
        <v>0.55710434519999996</v>
      </c>
      <c r="H92" s="102" t="s">
        <v>452</v>
      </c>
      <c r="I92" s="102">
        <v>0.19198000000000001</v>
      </c>
      <c r="J92" s="102">
        <v>0.22924</v>
      </c>
      <c r="K92" s="102">
        <v>0.26650000000000001</v>
      </c>
      <c r="L92" s="102">
        <v>7.1502800000000002E-3</v>
      </c>
      <c r="M92" s="102">
        <v>3.0279535000000002</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2.5918825961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2.3499999999999999E-4</v>
      </c>
      <c r="J94" s="102">
        <v>2.3029999999999999E-3</v>
      </c>
      <c r="K94" s="102">
        <v>4.7000000000000002E-3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0.24554764000000001</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162.55763999999999</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1.0918231E-2</v>
      </c>
      <c r="F99" s="102">
        <v>2.942723725</v>
      </c>
      <c r="G99" s="102" t="s">
        <v>241</v>
      </c>
      <c r="H99" s="102">
        <v>4.2112528530000004</v>
      </c>
      <c r="I99" s="102">
        <v>9.5240690099999997E-2</v>
      </c>
      <c r="J99" s="102">
        <v>0.14634545060000001</v>
      </c>
      <c r="K99" s="102">
        <v>0.32056622509999999</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232.294366</v>
      </c>
      <c r="AL99" s="105" t="s">
        <v>267</v>
      </c>
    </row>
    <row r="100" spans="1:38" s="6" customFormat="1" ht="24.75" customHeight="1" thickBot="1" x14ac:dyDescent="0.3">
      <c r="A100" s="99" t="s">
        <v>264</v>
      </c>
      <c r="B100" s="99" t="s">
        <v>268</v>
      </c>
      <c r="C100" s="100" t="s">
        <v>269</v>
      </c>
      <c r="D100" s="118"/>
      <c r="E100" s="102">
        <v>2.8159330999999999E-2</v>
      </c>
      <c r="F100" s="102">
        <v>3.3379948769999999</v>
      </c>
      <c r="G100" s="102" t="s">
        <v>241</v>
      </c>
      <c r="H100" s="102">
        <v>3.8377680949999999</v>
      </c>
      <c r="I100" s="102">
        <v>0.10567774000000001</v>
      </c>
      <c r="J100" s="102">
        <v>0.15860959199999999</v>
      </c>
      <c r="K100" s="102">
        <v>0.346501793</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591.23105050000004</v>
      </c>
      <c r="AL100" s="105" t="s">
        <v>267</v>
      </c>
    </row>
    <row r="101" spans="1:38" s="6" customFormat="1" ht="24.75" customHeight="1" thickBot="1" x14ac:dyDescent="0.3">
      <c r="A101" s="99" t="s">
        <v>264</v>
      </c>
      <c r="B101" s="99" t="s">
        <v>270</v>
      </c>
      <c r="C101" s="100" t="s">
        <v>271</v>
      </c>
      <c r="D101" s="118"/>
      <c r="E101" s="102">
        <v>2.1947047000000001E-2</v>
      </c>
      <c r="F101" s="102">
        <v>0.31551002789999999</v>
      </c>
      <c r="G101" s="102" t="s">
        <v>241</v>
      </c>
      <c r="H101" s="102">
        <v>0.985950675</v>
      </c>
      <c r="I101" s="102">
        <v>2.7026902799999999E-2</v>
      </c>
      <c r="J101" s="102">
        <v>8.1080708400000007E-2</v>
      </c>
      <c r="K101" s="102">
        <v>0.18918831959999999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1351.3451399999999</v>
      </c>
      <c r="AL101" s="105" t="s">
        <v>267</v>
      </c>
    </row>
    <row r="102" spans="1:38" s="6" customFormat="1" ht="24.75" customHeight="1" thickBot="1" x14ac:dyDescent="0.3">
      <c r="A102" s="99" t="s">
        <v>264</v>
      </c>
      <c r="B102" s="99" t="s">
        <v>272</v>
      </c>
      <c r="C102" s="100" t="s">
        <v>273</v>
      </c>
      <c r="D102" s="118"/>
      <c r="E102" s="102">
        <v>7.1460639999999997E-3</v>
      </c>
      <c r="F102" s="102">
        <v>0.34019530999999997</v>
      </c>
      <c r="G102" s="102" t="s">
        <v>241</v>
      </c>
      <c r="H102" s="102">
        <v>1.576913574</v>
      </c>
      <c r="I102" s="102">
        <v>3.214204E-3</v>
      </c>
      <c r="J102" s="102">
        <v>7.0610793000000005E-2</v>
      </c>
      <c r="K102" s="102">
        <v>0.48269672600000002</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687.68911900000001</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1.870233E-3</v>
      </c>
      <c r="F104" s="102">
        <v>3.2563300000000003E-2</v>
      </c>
      <c r="G104" s="102" t="s">
        <v>241</v>
      </c>
      <c r="H104" s="102">
        <v>9.9768122000000001E-2</v>
      </c>
      <c r="I104" s="102">
        <v>1.12998E-3</v>
      </c>
      <c r="J104" s="102">
        <v>3.3899400000000001E-3</v>
      </c>
      <c r="K104" s="102">
        <v>7.9098599999999995E-3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56.499000000000002</v>
      </c>
      <c r="AL104" s="105" t="s">
        <v>267</v>
      </c>
    </row>
    <row r="105" spans="1:38" s="6" customFormat="1" ht="24.75" customHeight="1" thickBot="1" x14ac:dyDescent="0.3">
      <c r="A105" s="99" t="s">
        <v>264</v>
      </c>
      <c r="B105" s="99" t="s">
        <v>278</v>
      </c>
      <c r="C105" s="100" t="s">
        <v>279</v>
      </c>
      <c r="D105" s="118"/>
      <c r="E105" s="102">
        <v>1.7604011999999999E-2</v>
      </c>
      <c r="F105" s="102">
        <v>0.53997485970000003</v>
      </c>
      <c r="G105" s="102" t="s">
        <v>241</v>
      </c>
      <c r="H105" s="102">
        <v>0.56748088699999999</v>
      </c>
      <c r="I105" s="102">
        <v>1.0745279999999999E-2</v>
      </c>
      <c r="J105" s="102">
        <v>1.6885440000000002E-2</v>
      </c>
      <c r="K105" s="102">
        <v>3.6840959999999999E-2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76.751999999999995</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1.5879502E-2</v>
      </c>
      <c r="F107" s="102">
        <v>0.30596770000000001</v>
      </c>
      <c r="G107" s="102" t="s">
        <v>241</v>
      </c>
      <c r="H107" s="102">
        <v>0.325164381</v>
      </c>
      <c r="I107" s="102">
        <v>1.1836821000000001E-2</v>
      </c>
      <c r="J107" s="102">
        <v>0.15782428000000001</v>
      </c>
      <c r="K107" s="102">
        <v>0.74966533000000002</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3945.607</v>
      </c>
      <c r="AL107" s="105" t="s">
        <v>267</v>
      </c>
    </row>
    <row r="108" spans="1:38" s="6" customFormat="1" ht="24.75" customHeight="1" thickBot="1" x14ac:dyDescent="0.3">
      <c r="A108" s="99" t="s">
        <v>264</v>
      </c>
      <c r="B108" s="99" t="s">
        <v>284</v>
      </c>
      <c r="C108" s="100" t="s">
        <v>285</v>
      </c>
      <c r="D108" s="118"/>
      <c r="E108" s="102">
        <v>1.0714741E-2</v>
      </c>
      <c r="F108" s="102">
        <v>0.51085610000000004</v>
      </c>
      <c r="G108" s="102" t="s">
        <v>241</v>
      </c>
      <c r="H108" s="102">
        <v>0.28298330900000002</v>
      </c>
      <c r="I108" s="102">
        <v>2.1387136899999999E-2</v>
      </c>
      <c r="J108" s="102">
        <v>0.21387136900000001</v>
      </c>
      <c r="K108" s="102">
        <v>0.42774273800000001</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10693.568450000001</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2.6807659999999998E-3</v>
      </c>
      <c r="F110" s="102">
        <v>7.8411800000000004E-2</v>
      </c>
      <c r="G110" s="102" t="s">
        <v>241</v>
      </c>
      <c r="H110" s="102">
        <v>0.122702404</v>
      </c>
      <c r="I110" s="102">
        <v>1.04052516E-2</v>
      </c>
      <c r="J110" s="102">
        <v>5.7228883699999997E-2</v>
      </c>
      <c r="K110" s="102">
        <v>5.7228883699999997E-2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520.26257950000002</v>
      </c>
      <c r="AL110" s="105" t="s">
        <v>267</v>
      </c>
    </row>
    <row r="111" spans="1:38" s="6" customFormat="1" ht="24.75" customHeight="1" thickBot="1" x14ac:dyDescent="0.3">
      <c r="A111" s="99" t="s">
        <v>264</v>
      </c>
      <c r="B111" s="99" t="s">
        <v>290</v>
      </c>
      <c r="C111" s="100" t="s">
        <v>291</v>
      </c>
      <c r="D111" s="118" t="s">
        <v>395</v>
      </c>
      <c r="E111" s="102">
        <v>5.3482709999999999E-3</v>
      </c>
      <c r="F111" s="102">
        <v>4.8765999999999997E-2</v>
      </c>
      <c r="G111" s="102" t="s">
        <v>241</v>
      </c>
      <c r="H111" s="102">
        <v>0.123279269</v>
      </c>
      <c r="I111" s="102">
        <v>6.2877409999999995E-4</v>
      </c>
      <c r="J111" s="102">
        <v>1.2575482999999999E-3</v>
      </c>
      <c r="K111" s="102">
        <v>2.8294837000000001E-3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418.82653679999999</v>
      </c>
      <c r="AL111" s="105" t="s">
        <v>267</v>
      </c>
    </row>
    <row r="112" spans="1:38" s="6" customFormat="1" ht="24.75" customHeight="1" thickBot="1" x14ac:dyDescent="0.3">
      <c r="A112" s="99" t="s">
        <v>292</v>
      </c>
      <c r="B112" s="99" t="s">
        <v>293</v>
      </c>
      <c r="C112" s="100" t="s">
        <v>294</v>
      </c>
      <c r="D112" s="101"/>
      <c r="E112" s="102">
        <v>3.4006933789999998</v>
      </c>
      <c r="F112" s="102" t="s">
        <v>241</v>
      </c>
      <c r="G112" s="102" t="s">
        <v>241</v>
      </c>
      <c r="H112" s="102">
        <v>1.4215545009999999</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85017334.469999999</v>
      </c>
      <c r="AL112" s="105" t="s">
        <v>396</v>
      </c>
    </row>
    <row r="113" spans="1:38" s="6" customFormat="1" ht="24.75" customHeight="1" thickBot="1" x14ac:dyDescent="0.3">
      <c r="A113" s="99" t="s">
        <v>292</v>
      </c>
      <c r="B113" s="119" t="s">
        <v>295</v>
      </c>
      <c r="C113" s="120" t="s">
        <v>296</v>
      </c>
      <c r="D113" s="101"/>
      <c r="E113" s="102">
        <v>2.1969548040000002</v>
      </c>
      <c r="F113" s="102">
        <v>2.7208179399999999</v>
      </c>
      <c r="G113" s="102" t="s">
        <v>241</v>
      </c>
      <c r="H113" s="102">
        <v>13.561235472</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54923870.100000001</v>
      </c>
      <c r="AL113" s="105" t="s">
        <v>396</v>
      </c>
    </row>
    <row r="114" spans="1:38" s="6" customFormat="1" ht="24.75" customHeight="1" thickBot="1" x14ac:dyDescent="0.3">
      <c r="A114" s="99" t="s">
        <v>292</v>
      </c>
      <c r="B114" s="119" t="s">
        <v>297</v>
      </c>
      <c r="C114" s="120" t="s">
        <v>298</v>
      </c>
      <c r="D114" s="101"/>
      <c r="E114" s="102">
        <v>6.45713448E-2</v>
      </c>
      <c r="F114" s="102" t="s">
        <v>241</v>
      </c>
      <c r="G114" s="102" t="s">
        <v>241</v>
      </c>
      <c r="H114" s="102">
        <v>0.2548262</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1614283.62</v>
      </c>
      <c r="AL114" s="105" t="s">
        <v>396</v>
      </c>
    </row>
    <row r="115" spans="1:38" s="6" customFormat="1" ht="24.75" customHeight="1" thickBot="1" x14ac:dyDescent="0.3">
      <c r="A115" s="99" t="s">
        <v>292</v>
      </c>
      <c r="B115" s="119" t="s">
        <v>299</v>
      </c>
      <c r="C115" s="120" t="s">
        <v>300</v>
      </c>
      <c r="D115" s="101"/>
      <c r="E115" s="102">
        <v>4.6977265999999997E-2</v>
      </c>
      <c r="F115" s="102" t="s">
        <v>241</v>
      </c>
      <c r="G115" s="102" t="s">
        <v>241</v>
      </c>
      <c r="H115" s="102">
        <v>0.1140876</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1174431.6499999999</v>
      </c>
      <c r="AL115" s="105" t="s">
        <v>396</v>
      </c>
    </row>
    <row r="116" spans="1:38" s="6" customFormat="1" ht="24.75" customHeight="1" thickBot="1" x14ac:dyDescent="0.3">
      <c r="A116" s="99" t="s">
        <v>292</v>
      </c>
      <c r="B116" s="99" t="s">
        <v>301</v>
      </c>
      <c r="C116" s="109" t="s">
        <v>302</v>
      </c>
      <c r="D116" s="101"/>
      <c r="E116" s="102">
        <v>0.98406206200000002</v>
      </c>
      <c r="F116" s="102">
        <v>9.5085179000000006E-2</v>
      </c>
      <c r="G116" s="102" t="s">
        <v>241</v>
      </c>
      <c r="H116" s="102">
        <v>1.8742526269999999</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24601551.539999999</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3.9248536000000001E-2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2222426.9550000001</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2.1215910000000001E-2</v>
      </c>
      <c r="J119" s="102">
        <v>0.55161366000000001</v>
      </c>
      <c r="K119" s="102">
        <v>0.55161366000000001</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3535.9850000000001</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0.713925904</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8301.4639999999999</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0.1069815501</v>
      </c>
      <c r="F123" s="102">
        <v>2.3256858700000001E-2</v>
      </c>
      <c r="G123" s="102">
        <v>2.3256858700000001E-2</v>
      </c>
      <c r="H123" s="102">
        <v>0.11163292180000001</v>
      </c>
      <c r="I123" s="102">
        <v>0.25117407409999998</v>
      </c>
      <c r="J123" s="102">
        <v>0.26512818939999999</v>
      </c>
      <c r="K123" s="102">
        <v>0.26977956110000001</v>
      </c>
      <c r="L123" s="102">
        <v>3.3154977799999999E-2</v>
      </c>
      <c r="M123" s="102">
        <v>3.1024649526000001</v>
      </c>
      <c r="N123" s="102">
        <v>5.1165089000000004E-3</v>
      </c>
      <c r="O123" s="102">
        <v>4.0932071299999997E-2</v>
      </c>
      <c r="P123" s="102">
        <v>6.5119204000000002E-3</v>
      </c>
      <c r="Q123" s="102">
        <v>2.9768779999999999E-4</v>
      </c>
      <c r="R123" s="102">
        <v>3.7210974000000002E-3</v>
      </c>
      <c r="S123" s="102">
        <v>3.3955014000000001E-3</v>
      </c>
      <c r="T123" s="102" t="s">
        <v>452</v>
      </c>
      <c r="U123" s="102" t="s">
        <v>452</v>
      </c>
      <c r="V123" s="102" t="s">
        <v>452</v>
      </c>
      <c r="W123" s="102">
        <v>2.3256858700000001E-2</v>
      </c>
      <c r="X123" s="102">
        <v>1.8264076300000001E-2</v>
      </c>
      <c r="Y123" s="102">
        <v>5.1015314999999999E-2</v>
      </c>
      <c r="Z123" s="102">
        <v>2.17712106E-2</v>
      </c>
      <c r="AA123" s="102">
        <v>1.56202366E-2</v>
      </c>
      <c r="AB123" s="102">
        <v>0.1066708385</v>
      </c>
      <c r="AC123" s="102" t="s">
        <v>241</v>
      </c>
      <c r="AD123" s="102">
        <v>1.25587E-4</v>
      </c>
      <c r="AE123" s="103"/>
      <c r="AF123" s="104" t="s">
        <v>241</v>
      </c>
      <c r="AG123" s="104" t="s">
        <v>241</v>
      </c>
      <c r="AH123" s="104" t="s">
        <v>241</v>
      </c>
      <c r="AI123" s="104" t="s">
        <v>241</v>
      </c>
      <c r="AJ123" s="104" t="s">
        <v>241</v>
      </c>
      <c r="AK123" s="104">
        <v>46513.717429999997</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0.44496000000000002</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824</v>
      </c>
      <c r="AL124" s="105" t="s">
        <v>400</v>
      </c>
    </row>
    <row r="125" spans="1:38" s="6" customFormat="1" ht="24.75" customHeight="1" thickBot="1" x14ac:dyDescent="0.3">
      <c r="A125" s="99" t="s">
        <v>320</v>
      </c>
      <c r="B125" s="99" t="s">
        <v>321</v>
      </c>
      <c r="C125" s="100" t="s">
        <v>322</v>
      </c>
      <c r="D125" s="101"/>
      <c r="E125" s="102" t="s">
        <v>241</v>
      </c>
      <c r="F125" s="102">
        <v>0.68022591480000005</v>
      </c>
      <c r="G125" s="102" t="s">
        <v>241</v>
      </c>
      <c r="H125" s="102" t="s">
        <v>452</v>
      </c>
      <c r="I125" s="102">
        <v>1.00584E-4</v>
      </c>
      <c r="J125" s="102">
        <v>6.6751199999999999E-4</v>
      </c>
      <c r="K125" s="102">
        <v>1.411224E-3</v>
      </c>
      <c r="L125" s="102">
        <v>5.0291999999999999E-5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4.3059053600000001E-2</v>
      </c>
      <c r="I126" s="102" t="s">
        <v>452</v>
      </c>
      <c r="J126" s="102" t="s">
        <v>452</v>
      </c>
      <c r="K126" s="102" t="s">
        <v>452</v>
      </c>
      <c r="L126" s="102" t="s">
        <v>452</v>
      </c>
      <c r="M126" s="102">
        <v>8.0133594999999991E-3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4.2116015000000003E-3</v>
      </c>
      <c r="F128" s="102" t="s">
        <v>452</v>
      </c>
      <c r="G128" s="102">
        <v>8.7302609999999998E-4</v>
      </c>
      <c r="H128" s="102" t="s">
        <v>452</v>
      </c>
      <c r="I128" s="102">
        <v>1.3943282999999999E-3</v>
      </c>
      <c r="J128" s="102">
        <v>1.3943282999999999E-3</v>
      </c>
      <c r="K128" s="102">
        <v>1.3943282999999999E-3</v>
      </c>
      <c r="L128" s="102">
        <v>9.6871000000000001E-5</v>
      </c>
      <c r="M128" s="102">
        <v>1.325318E-3</v>
      </c>
      <c r="N128" s="102">
        <v>0.4</v>
      </c>
      <c r="O128" s="102">
        <v>2.5999999999999999E-2</v>
      </c>
      <c r="P128" s="102">
        <v>3.3999999999999998E-3</v>
      </c>
      <c r="Q128" s="102">
        <v>2.20366052E-2</v>
      </c>
      <c r="R128" s="102">
        <v>1.3202291999999999E-2</v>
      </c>
      <c r="S128" s="102">
        <v>0.25015412720000002</v>
      </c>
      <c r="T128" s="102" t="s">
        <v>452</v>
      </c>
      <c r="U128" s="102" t="s">
        <v>452</v>
      </c>
      <c r="V128" s="102" t="s">
        <v>452</v>
      </c>
      <c r="W128" s="102">
        <v>3.3000000000000002E-2</v>
      </c>
      <c r="X128" s="102" t="s">
        <v>452</v>
      </c>
      <c r="Y128" s="102" t="s">
        <v>452</v>
      </c>
      <c r="Z128" s="102" t="s">
        <v>452</v>
      </c>
      <c r="AA128" s="102" t="s">
        <v>452</v>
      </c>
      <c r="AB128" s="102" t="s">
        <v>452</v>
      </c>
      <c r="AC128" s="102">
        <v>7.9283399999999994E-5</v>
      </c>
      <c r="AD128" s="102">
        <v>5.6191999999999998E-8</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453</v>
      </c>
      <c r="G131" s="102" t="s">
        <v>453</v>
      </c>
      <c r="H131" s="102" t="s">
        <v>452</v>
      </c>
      <c r="I131" s="102" t="s">
        <v>453</v>
      </c>
      <c r="J131" s="102" t="s">
        <v>453</v>
      </c>
      <c r="K131" s="102" t="s">
        <v>453</v>
      </c>
      <c r="L131" s="102" t="s">
        <v>453</v>
      </c>
      <c r="M131" s="102" t="s">
        <v>453</v>
      </c>
      <c r="N131" s="102" t="s">
        <v>453</v>
      </c>
      <c r="O131" s="102" t="s">
        <v>453</v>
      </c>
      <c r="P131" s="102" t="s">
        <v>453</v>
      </c>
      <c r="Q131" s="102" t="s">
        <v>453</v>
      </c>
      <c r="R131" s="102" t="s">
        <v>453</v>
      </c>
      <c r="S131" s="102" t="s">
        <v>453</v>
      </c>
      <c r="T131" s="102" t="s">
        <v>452</v>
      </c>
      <c r="U131" s="102" t="s">
        <v>452</v>
      </c>
      <c r="V131" s="102" t="s">
        <v>452</v>
      </c>
      <c r="W131" s="102" t="s">
        <v>453</v>
      </c>
      <c r="X131" s="102" t="s">
        <v>453</v>
      </c>
      <c r="Y131" s="102" t="s">
        <v>453</v>
      </c>
      <c r="Z131" s="102" t="s">
        <v>452</v>
      </c>
      <c r="AA131" s="102" t="s">
        <v>452</v>
      </c>
      <c r="AB131" s="102" t="s">
        <v>452</v>
      </c>
      <c r="AC131" s="102" t="s">
        <v>453</v>
      </c>
      <c r="AD131" s="102" t="s">
        <v>453</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1.2097800000000001E-2</v>
      </c>
      <c r="F133" s="102">
        <v>1.9063199999999999E-4</v>
      </c>
      <c r="G133" s="102">
        <v>1.6570319999999999E-3</v>
      </c>
      <c r="H133" s="102" t="s">
        <v>241</v>
      </c>
      <c r="I133" s="102">
        <v>4.1332199999999997E-5</v>
      </c>
      <c r="J133" s="102">
        <v>4.6265499999999999E-5</v>
      </c>
      <c r="K133" s="102">
        <v>5.1412000000000002E-5</v>
      </c>
      <c r="L133" s="102">
        <v>2.0666099999999999E-5</v>
      </c>
      <c r="M133" s="102">
        <v>2.0529599999999999E-3</v>
      </c>
      <c r="N133" s="102">
        <v>4.00389E-5</v>
      </c>
      <c r="O133" s="102">
        <v>6.7064923999999996E-6</v>
      </c>
      <c r="P133" s="102">
        <v>8.2110039999999998E-4</v>
      </c>
      <c r="Q133" s="102">
        <v>1.8146299999999999E-5</v>
      </c>
      <c r="R133" s="102">
        <v>1.8079499999999999E-5</v>
      </c>
      <c r="S133" s="102">
        <v>1.6572999999999999E-5</v>
      </c>
      <c r="T133" s="102" t="s">
        <v>452</v>
      </c>
      <c r="U133" s="102" t="s">
        <v>452</v>
      </c>
      <c r="V133" s="102" t="s">
        <v>452</v>
      </c>
      <c r="W133" s="102">
        <v>3.9592799999999998E-4</v>
      </c>
      <c r="X133" s="102">
        <v>1.9356479999999999E-7</v>
      </c>
      <c r="Y133" s="102">
        <v>1.0572744E-7</v>
      </c>
      <c r="Z133" s="102">
        <v>9.4436159999999997E-8</v>
      </c>
      <c r="AA133" s="102">
        <v>1.0250135999999999E-7</v>
      </c>
      <c r="AB133" s="102">
        <v>4.9622975999999997E-7</v>
      </c>
      <c r="AC133" s="102">
        <v>2.2226310000000001E-3</v>
      </c>
      <c r="AD133" s="102">
        <v>6.0642153999999997E-3</v>
      </c>
      <c r="AE133" s="103"/>
      <c r="AF133" s="104" t="s">
        <v>241</v>
      </c>
      <c r="AG133" s="104" t="s">
        <v>241</v>
      </c>
      <c r="AH133" s="104" t="s">
        <v>241</v>
      </c>
      <c r="AI133" s="104" t="s">
        <v>241</v>
      </c>
      <c r="AJ133" s="104" t="s">
        <v>241</v>
      </c>
      <c r="AK133" s="104">
        <v>14664</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4.7903692999999997E-3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9.0477900000000003E-5</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5.139837E-4</v>
      </c>
      <c r="F139" s="102">
        <v>2.1844305E-3</v>
      </c>
      <c r="G139" s="102">
        <v>1.2849591E-3</v>
      </c>
      <c r="H139" s="102">
        <v>0.21016485500000001</v>
      </c>
      <c r="I139" s="102">
        <v>0.280881094</v>
      </c>
      <c r="J139" s="102">
        <v>0.281551094</v>
      </c>
      <c r="K139" s="102">
        <v>0.281551094</v>
      </c>
      <c r="L139" s="102">
        <v>2.01684172E-2</v>
      </c>
      <c r="M139" s="102">
        <v>1.6190485000000001E-2</v>
      </c>
      <c r="N139" s="102">
        <v>0.21740102550000001</v>
      </c>
      <c r="O139" s="102">
        <v>2.4649423E-3</v>
      </c>
      <c r="P139" s="102">
        <v>1.5794965000000001E-3</v>
      </c>
      <c r="Q139" s="102">
        <v>2.9267375000000002E-3</v>
      </c>
      <c r="R139" s="102">
        <v>4.4388947999999999E-3</v>
      </c>
      <c r="S139" s="102">
        <v>1.4824958799999999E-2</v>
      </c>
      <c r="T139" s="102" t="s">
        <v>452</v>
      </c>
      <c r="U139" s="102" t="s">
        <v>452</v>
      </c>
      <c r="V139" s="102" t="s">
        <v>452</v>
      </c>
      <c r="W139" s="102">
        <v>2.8394038255999998</v>
      </c>
      <c r="X139" s="102">
        <v>3.31044796E-2</v>
      </c>
      <c r="Y139" s="102">
        <v>5.0509018099999997E-2</v>
      </c>
      <c r="Z139" s="102">
        <v>2.0523718100000001E-2</v>
      </c>
      <c r="AA139" s="102">
        <v>3.7654009799999999E-2</v>
      </c>
      <c r="AB139" s="102">
        <v>0.14179122559999999</v>
      </c>
      <c r="AC139" s="102" t="s">
        <v>452</v>
      </c>
      <c r="AD139" s="102">
        <v>1.0666656000000001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199.78483534969993</v>
      </c>
      <c r="F141" s="70">
        <f t="shared" ref="F141:AD141" si="0">SUM(F14:F140)</f>
        <v>152.75765219959996</v>
      </c>
      <c r="G141" s="70">
        <f t="shared" si="0"/>
        <v>18.496072888600004</v>
      </c>
      <c r="H141" s="70">
        <f t="shared" si="0"/>
        <v>32.351885279999998</v>
      </c>
      <c r="I141" s="70">
        <f t="shared" si="0"/>
        <v>36.745458766100022</v>
      </c>
      <c r="J141" s="70">
        <f t="shared" si="0"/>
        <v>55.566201460000009</v>
      </c>
      <c r="K141" s="70">
        <f t="shared" si="0"/>
        <v>99.894473952699997</v>
      </c>
      <c r="L141" s="70">
        <f t="shared" si="0"/>
        <v>4.8545630667000017</v>
      </c>
      <c r="M141" s="70">
        <f t="shared" si="0"/>
        <v>474.49335608600012</v>
      </c>
      <c r="N141" s="70">
        <f t="shared" si="0"/>
        <v>6.023379607699999</v>
      </c>
      <c r="O141" s="70">
        <f t="shared" si="0"/>
        <v>0.92286021459239997</v>
      </c>
      <c r="P141" s="70">
        <f t="shared" si="0"/>
        <v>0.37174288059999999</v>
      </c>
      <c r="Q141" s="70">
        <f t="shared" si="0"/>
        <v>1.5960050705000002</v>
      </c>
      <c r="R141" s="70">
        <f>SUM(R14:R140)</f>
        <v>4.1723621382999987</v>
      </c>
      <c r="S141" s="70">
        <f t="shared" si="0"/>
        <v>27.031092557399997</v>
      </c>
      <c r="T141" s="70">
        <f t="shared" si="0"/>
        <v>0</v>
      </c>
      <c r="U141" s="70">
        <f t="shared" si="0"/>
        <v>0</v>
      </c>
      <c r="V141" s="70">
        <f t="shared" si="0"/>
        <v>0</v>
      </c>
      <c r="W141" s="70">
        <f t="shared" si="0"/>
        <v>26.375618048800007</v>
      </c>
      <c r="X141" s="70">
        <f t="shared" si="0"/>
        <v>1.5172280978497199</v>
      </c>
      <c r="Y141" s="70">
        <f t="shared" si="0"/>
        <v>3.1611785924872402</v>
      </c>
      <c r="Z141" s="70">
        <f t="shared" si="0"/>
        <v>1.36287576827685</v>
      </c>
      <c r="AA141" s="70">
        <f t="shared" si="0"/>
        <v>1.0788729277245002</v>
      </c>
      <c r="AB141" s="70">
        <f t="shared" si="0"/>
        <v>7.1201553864912599</v>
      </c>
      <c r="AC141" s="70">
        <f t="shared" si="0"/>
        <v>1.1246413161</v>
      </c>
      <c r="AD141" s="70">
        <f t="shared" si="0"/>
        <v>28.021825630347106</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199.78483534969993</v>
      </c>
      <c r="F152" s="67">
        <f t="shared" ref="F152:AD152" si="1">SUM(F$141, F$151, IF(AND(ISNUMBER(SEARCH($B$4,"AT|BE|CH|GB|IE|LT|LU|NL")),SUM(F$143:F$149)&gt;0),SUM(F$143:F$149)-SUM(F$27:F$33),0))</f>
        <v>152.75765219959996</v>
      </c>
      <c r="G152" s="67">
        <f t="shared" si="1"/>
        <v>18.496072888600004</v>
      </c>
      <c r="H152" s="67">
        <f t="shared" si="1"/>
        <v>32.351885279999998</v>
      </c>
      <c r="I152" s="67">
        <f t="shared" si="1"/>
        <v>36.745458766100022</v>
      </c>
      <c r="J152" s="67">
        <f t="shared" si="1"/>
        <v>55.566201460000009</v>
      </c>
      <c r="K152" s="67">
        <f t="shared" si="1"/>
        <v>99.894473952699997</v>
      </c>
      <c r="L152" s="67">
        <f t="shared" si="1"/>
        <v>4.8545630667000017</v>
      </c>
      <c r="M152" s="67">
        <f t="shared" si="1"/>
        <v>474.49335608600012</v>
      </c>
      <c r="N152" s="67">
        <f t="shared" si="1"/>
        <v>6.023379607699999</v>
      </c>
      <c r="O152" s="67">
        <f t="shared" si="1"/>
        <v>0.92286021459239997</v>
      </c>
      <c r="P152" s="67">
        <f t="shared" si="1"/>
        <v>0.37174288059999999</v>
      </c>
      <c r="Q152" s="67">
        <f t="shared" si="1"/>
        <v>1.5960050705000002</v>
      </c>
      <c r="R152" s="67">
        <f t="shared" si="1"/>
        <v>4.1723621382999987</v>
      </c>
      <c r="S152" s="67">
        <f t="shared" si="1"/>
        <v>27.031092557399997</v>
      </c>
      <c r="T152" s="67">
        <f t="shared" si="1"/>
        <v>0</v>
      </c>
      <c r="U152" s="67">
        <f t="shared" si="1"/>
        <v>0</v>
      </c>
      <c r="V152" s="67">
        <f t="shared" si="1"/>
        <v>0</v>
      </c>
      <c r="W152" s="67">
        <f t="shared" si="1"/>
        <v>26.375618048800007</v>
      </c>
      <c r="X152" s="67">
        <f t="shared" si="1"/>
        <v>1.5172280978497199</v>
      </c>
      <c r="Y152" s="67">
        <f t="shared" si="1"/>
        <v>3.1611785924872402</v>
      </c>
      <c r="Z152" s="67">
        <f t="shared" si="1"/>
        <v>1.36287576827685</v>
      </c>
      <c r="AA152" s="67">
        <f t="shared" si="1"/>
        <v>1.0788729277245002</v>
      </c>
      <c r="AB152" s="67">
        <f t="shared" si="1"/>
        <v>7.1201553864912599</v>
      </c>
      <c r="AC152" s="67">
        <f t="shared" si="1"/>
        <v>1.1246413161</v>
      </c>
      <c r="AD152" s="67">
        <f t="shared" si="1"/>
        <v>28.021825630347106</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199.78483534969993</v>
      </c>
      <c r="F154" s="67">
        <f>SUM(F$141, F$153, -1 * IF(OR($B$6=2005,$B$6&gt;=2020),SUM(F$99:F$122),0), IF(AND(ISNUMBER(SEARCH($B$4,"AT|BE|CH|GB|IE|LT|LU|NL")),SUM(F$143:F$149)&gt;0),SUM(F$143:F$149)-SUM(F$27:F$33),0))</f>
        <v>152.75765219959996</v>
      </c>
      <c r="G154" s="67">
        <f>SUM(G$141, G$153, IF(AND(ISNUMBER(SEARCH($B$4,"AT|BE|CH|GB|IE|LT|LU|NL")),SUM(G$143:G$149)&gt;0),SUM(G$143:G$149)-SUM(G$27:G$33),0))</f>
        <v>18.496072888600004</v>
      </c>
      <c r="H154" s="67">
        <f>SUM(H$141, H$153, IF(AND(ISNUMBER(SEARCH($B$4,"AT|BE|CH|GB|IE|LT|LU|NL")),SUM(H$143:H$149)&gt;0),SUM(H$143:H$149)-SUM(H$27:H$33),0))</f>
        <v>32.351885279999998</v>
      </c>
      <c r="I154" s="67">
        <f t="shared" ref="I154:AD154" si="2">SUM(I$141, I$153, IF(AND(ISNUMBER(SEARCH($B$4,"AT|BE|CH|GB|IE|LT|LU|NL")),SUM(I$143:I$149)&gt;0),SUM(I$143:I$149)-SUM(I$27:I$33),0))</f>
        <v>36.745458766100022</v>
      </c>
      <c r="J154" s="67">
        <f t="shared" si="2"/>
        <v>55.566201460000009</v>
      </c>
      <c r="K154" s="67">
        <f t="shared" si="2"/>
        <v>99.894473952699997</v>
      </c>
      <c r="L154" s="67">
        <f t="shared" si="2"/>
        <v>4.8545630667000017</v>
      </c>
      <c r="M154" s="67">
        <f t="shared" si="2"/>
        <v>474.49335608600012</v>
      </c>
      <c r="N154" s="67">
        <f t="shared" si="2"/>
        <v>6.023379607699999</v>
      </c>
      <c r="O154" s="67">
        <f t="shared" si="2"/>
        <v>0.92286021459239997</v>
      </c>
      <c r="P154" s="67">
        <f t="shared" si="2"/>
        <v>0.37174288059999999</v>
      </c>
      <c r="Q154" s="67">
        <f t="shared" si="2"/>
        <v>1.5960050705000002</v>
      </c>
      <c r="R154" s="67">
        <f t="shared" si="2"/>
        <v>4.1723621382999987</v>
      </c>
      <c r="S154" s="67">
        <f t="shared" si="2"/>
        <v>27.031092557399997</v>
      </c>
      <c r="T154" s="67">
        <f t="shared" si="2"/>
        <v>0</v>
      </c>
      <c r="U154" s="67">
        <f t="shared" si="2"/>
        <v>0</v>
      </c>
      <c r="V154" s="67">
        <f t="shared" si="2"/>
        <v>0</v>
      </c>
      <c r="W154" s="67">
        <f t="shared" si="2"/>
        <v>26.375618048800007</v>
      </c>
      <c r="X154" s="67">
        <f t="shared" si="2"/>
        <v>1.5172280978497199</v>
      </c>
      <c r="Y154" s="67">
        <f t="shared" si="2"/>
        <v>3.1611785924872402</v>
      </c>
      <c r="Z154" s="67">
        <f t="shared" si="2"/>
        <v>1.36287576827685</v>
      </c>
      <c r="AA154" s="67">
        <f t="shared" si="2"/>
        <v>1.0788729277245002</v>
      </c>
      <c r="AB154" s="67">
        <f t="shared" si="2"/>
        <v>7.1201553864912599</v>
      </c>
      <c r="AC154" s="67">
        <f t="shared" si="2"/>
        <v>1.1246413161</v>
      </c>
      <c r="AD154" s="67">
        <f t="shared" si="2"/>
        <v>28.021825630347106</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5.0918087585</v>
      </c>
      <c r="F157" s="130">
        <v>0.1219310514</v>
      </c>
      <c r="G157" s="130">
        <v>0.10411781859999999</v>
      </c>
      <c r="H157" s="130" t="s">
        <v>452</v>
      </c>
      <c r="I157" s="130">
        <v>5.3009793899999998E-2</v>
      </c>
      <c r="J157" s="130">
        <v>5.3009793899999998E-2</v>
      </c>
      <c r="K157" s="130">
        <v>5.3009793899999998E-2</v>
      </c>
      <c r="L157" s="130">
        <v>2.5460225600000001E-2</v>
      </c>
      <c r="M157" s="130">
        <v>1.2305247608000001</v>
      </c>
      <c r="N157" s="130">
        <v>2.8773128700000001E-2</v>
      </c>
      <c r="O157" s="130">
        <v>3.5414011E-3</v>
      </c>
      <c r="P157" s="130">
        <v>1.0624026599999999E-2</v>
      </c>
      <c r="Q157" s="130">
        <v>1.77070057E-2</v>
      </c>
      <c r="R157" s="130">
        <v>1.77070057E-2</v>
      </c>
      <c r="S157" s="130">
        <v>1.7716733599999999E-2</v>
      </c>
      <c r="T157" s="130" t="s">
        <v>452</v>
      </c>
      <c r="U157" s="130" t="s">
        <v>452</v>
      </c>
      <c r="V157" s="130" t="s">
        <v>452</v>
      </c>
      <c r="W157" s="130">
        <v>2.12598445E-2</v>
      </c>
      <c r="X157" s="130">
        <v>1.7723296E-3</v>
      </c>
      <c r="Y157" s="130">
        <v>3.2492710000000002E-3</v>
      </c>
      <c r="Z157" s="130">
        <v>1.1038192999999999E-3</v>
      </c>
      <c r="AA157" s="130">
        <v>3.8089539999999998E-3</v>
      </c>
      <c r="AB157" s="130">
        <v>9.9343738999999997E-3</v>
      </c>
      <c r="AC157" s="130" t="s">
        <v>452</v>
      </c>
      <c r="AD157" s="130" t="s">
        <v>452</v>
      </c>
      <c r="AE157" s="51"/>
      <c r="AF157" s="130">
        <v>15263.443647</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3.3121410333000001</v>
      </c>
      <c r="F158" s="130">
        <v>1.19447495</v>
      </c>
      <c r="G158" s="130">
        <v>7.3718857900000004E-2</v>
      </c>
      <c r="H158" s="130" t="s">
        <v>452</v>
      </c>
      <c r="I158" s="130">
        <v>3.2184658900000003E-2</v>
      </c>
      <c r="J158" s="130">
        <v>3.2184658900000003E-2</v>
      </c>
      <c r="K158" s="130">
        <v>3.2184658900000003E-2</v>
      </c>
      <c r="L158" s="130">
        <v>1.5384426499999999E-2</v>
      </c>
      <c r="M158" s="130">
        <v>2.3903044524000001</v>
      </c>
      <c r="N158" s="130">
        <v>1.0187454797</v>
      </c>
      <c r="O158" s="130">
        <v>2.5021012000000001E-3</v>
      </c>
      <c r="P158" s="130">
        <v>7.4618458000000002E-3</v>
      </c>
      <c r="Q158" s="130">
        <v>1.25105058E-2</v>
      </c>
      <c r="R158" s="130">
        <v>1.25105058E-2</v>
      </c>
      <c r="S158" s="130">
        <v>1.49556766E-2</v>
      </c>
      <c r="T158" s="130" t="s">
        <v>452</v>
      </c>
      <c r="U158" s="130" t="s">
        <v>452</v>
      </c>
      <c r="V158" s="130" t="s">
        <v>452</v>
      </c>
      <c r="W158" s="130">
        <v>1.7887535100000001E-2</v>
      </c>
      <c r="X158" s="130">
        <v>1.2522015E-3</v>
      </c>
      <c r="Y158" s="130">
        <v>2.2957028E-3</v>
      </c>
      <c r="Z158" s="130">
        <v>7.7987990000000001E-4</v>
      </c>
      <c r="AA158" s="130">
        <v>2.6911348999999998E-3</v>
      </c>
      <c r="AB158" s="130">
        <v>7.0189192000000003E-3</v>
      </c>
      <c r="AC158" s="130" t="s">
        <v>452</v>
      </c>
      <c r="AD158" s="130" t="s">
        <v>452</v>
      </c>
      <c r="AE158" s="51"/>
      <c r="AF158" s="130">
        <v>10785.241545000001</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26.851610509</v>
      </c>
      <c r="F159" s="130">
        <v>1.2675916721</v>
      </c>
      <c r="G159" s="130">
        <v>6.1691759024000001</v>
      </c>
      <c r="H159" s="130" t="s">
        <v>452</v>
      </c>
      <c r="I159" s="130">
        <v>1.6651205655000001</v>
      </c>
      <c r="J159" s="130">
        <v>1.7527584898999999</v>
      </c>
      <c r="K159" s="130">
        <v>1.7527584898999999</v>
      </c>
      <c r="L159" s="130">
        <v>0.70727204980000002</v>
      </c>
      <c r="M159" s="130">
        <v>1.5316732705</v>
      </c>
      <c r="N159" s="130">
        <v>0.26311966860000002</v>
      </c>
      <c r="O159" s="130">
        <v>2.6311966900000001E-2</v>
      </c>
      <c r="P159" s="130">
        <v>6.1458718000000002E-2</v>
      </c>
      <c r="Q159" s="130">
        <v>0.14791676140000001</v>
      </c>
      <c r="R159" s="130">
        <v>0.3272347357</v>
      </c>
      <c r="S159" s="130">
        <v>0.13856994589999999</v>
      </c>
      <c r="T159" s="130" t="s">
        <v>452</v>
      </c>
      <c r="U159" s="130" t="s">
        <v>452</v>
      </c>
      <c r="V159" s="130" t="s">
        <v>452</v>
      </c>
      <c r="W159" s="130">
        <v>2.1126527868</v>
      </c>
      <c r="X159" s="130">
        <v>2.5376616999999999E-3</v>
      </c>
      <c r="Y159" s="130">
        <v>9.8539027999999997E-3</v>
      </c>
      <c r="Z159" s="130">
        <v>4.5820191000000001E-3</v>
      </c>
      <c r="AA159" s="130">
        <v>1.6503231199999999E-2</v>
      </c>
      <c r="AB159" s="130">
        <v>3.3476814899999999E-2</v>
      </c>
      <c r="AC159" s="130">
        <v>5.6800985200000001E-2</v>
      </c>
      <c r="AD159" s="130">
        <v>0.2479137807</v>
      </c>
      <c r="AE159" s="51"/>
      <c r="AF159" s="130">
        <v>22179.657809</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29697"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29698"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B86353-E7C1-4660-B4DF-A63914A3F34A}">
  <sheetPr codeName="Tabelle24"/>
  <dimension ref="A1:BO193"/>
  <sheetViews>
    <sheetView topLeftCell="W108"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2011</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2011</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1.8230296476000001</v>
      </c>
      <c r="F14" s="102">
        <v>1.3387621401000001</v>
      </c>
      <c r="G14" s="102">
        <v>1.7083298728</v>
      </c>
      <c r="H14" s="102" t="s">
        <v>452</v>
      </c>
      <c r="I14" s="102">
        <v>0.65200643280000004</v>
      </c>
      <c r="J14" s="102">
        <v>0.752689622</v>
      </c>
      <c r="K14" s="102">
        <v>0.87178170759999996</v>
      </c>
      <c r="L14" s="102">
        <v>6.4376030299999998E-2</v>
      </c>
      <c r="M14" s="102">
        <v>6.1665573373000004</v>
      </c>
      <c r="N14" s="102">
        <v>4.9269515700000002E-2</v>
      </c>
      <c r="O14" s="102">
        <v>3.5158265500000001E-2</v>
      </c>
      <c r="P14" s="102">
        <v>2.15535003E-2</v>
      </c>
      <c r="Q14" s="102">
        <v>6.8377736499999994E-2</v>
      </c>
      <c r="R14" s="102">
        <v>8.4748422300000001E-2</v>
      </c>
      <c r="S14" s="102">
        <v>0.17143483609999999</v>
      </c>
      <c r="T14" s="102" t="s">
        <v>452</v>
      </c>
      <c r="U14" s="102" t="s">
        <v>452</v>
      </c>
      <c r="V14" s="102" t="s">
        <v>452</v>
      </c>
      <c r="W14" s="102">
        <v>1.1629768047</v>
      </c>
      <c r="X14" s="102">
        <v>4.1828429999999999E-4</v>
      </c>
      <c r="Y14" s="102">
        <v>3.6087858E-3</v>
      </c>
      <c r="Z14" s="102">
        <v>3.323136E-3</v>
      </c>
      <c r="AA14" s="102">
        <v>5.1574285000000001E-3</v>
      </c>
      <c r="AB14" s="102">
        <v>1.2507634700000001E-2</v>
      </c>
      <c r="AC14" s="102">
        <v>8.1756616800000001E-2</v>
      </c>
      <c r="AD14" s="102">
        <v>1.69381002E-2</v>
      </c>
      <c r="AE14" s="103"/>
      <c r="AF14" s="104">
        <v>4790.9123583999999</v>
      </c>
      <c r="AG14" s="104">
        <v>1368.7468994000001</v>
      </c>
      <c r="AH14" s="104">
        <v>19089.155468000001</v>
      </c>
      <c r="AI14" s="104">
        <v>6727.2389887999998</v>
      </c>
      <c r="AJ14" s="104">
        <v>14564.901914</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0.86353852919999996</v>
      </c>
      <c r="F15" s="102">
        <v>5.20222937E-2</v>
      </c>
      <c r="G15" s="102">
        <v>0.31782573339999998</v>
      </c>
      <c r="H15" s="102" t="s">
        <v>452</v>
      </c>
      <c r="I15" s="102">
        <v>6.6425256099999996E-2</v>
      </c>
      <c r="J15" s="102">
        <v>6.6425267999999996E-2</v>
      </c>
      <c r="K15" s="102">
        <v>6.6425283900000007E-2</v>
      </c>
      <c r="L15" s="102">
        <v>4.4466601000000003E-3</v>
      </c>
      <c r="M15" s="102">
        <v>1.18E-4</v>
      </c>
      <c r="N15" s="102">
        <v>5.9000000000000003E-6</v>
      </c>
      <c r="O15" s="102">
        <v>5.8999999999999996E-7</v>
      </c>
      <c r="P15" s="102">
        <v>2.9500000000000001E-6</v>
      </c>
      <c r="Q15" s="102">
        <v>2.108492E-3</v>
      </c>
      <c r="R15" s="102">
        <v>1.1638249999999999E-2</v>
      </c>
      <c r="S15" s="102">
        <v>8.8683900000000003E-3</v>
      </c>
      <c r="T15" s="102" t="s">
        <v>452</v>
      </c>
      <c r="U15" s="102" t="s">
        <v>452</v>
      </c>
      <c r="V15" s="102" t="s">
        <v>452</v>
      </c>
      <c r="W15" s="102">
        <v>1.9064E-4</v>
      </c>
      <c r="X15" s="102">
        <v>1.7362400000000002E-5</v>
      </c>
      <c r="Y15" s="102">
        <v>5.05398E-5</v>
      </c>
      <c r="Z15" s="102">
        <v>2.6312000000000002E-5</v>
      </c>
      <c r="AA15" s="102">
        <v>2.6044300000000001E-5</v>
      </c>
      <c r="AB15" s="102">
        <v>1.2025849999999999E-4</v>
      </c>
      <c r="AC15" s="102" t="s">
        <v>241</v>
      </c>
      <c r="AD15" s="102">
        <v>2.3648969999999999E-7</v>
      </c>
      <c r="AE15" s="103"/>
      <c r="AF15" s="104">
        <v>13582.49928</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48.239315154000003</v>
      </c>
      <c r="F16" s="102">
        <v>2.1285005189000001</v>
      </c>
      <c r="G16" s="102">
        <v>0.60839090610000002</v>
      </c>
      <c r="H16" s="102" t="s">
        <v>452</v>
      </c>
      <c r="I16" s="102">
        <v>1.0215128137</v>
      </c>
      <c r="J16" s="102">
        <v>1.0541144741999999</v>
      </c>
      <c r="K16" s="102">
        <v>1.0633769368999999</v>
      </c>
      <c r="L16" s="102">
        <v>0.2342019407</v>
      </c>
      <c r="M16" s="102">
        <v>9.5070441893000002</v>
      </c>
      <c r="N16" s="102">
        <v>4.0069891199999999E-2</v>
      </c>
      <c r="O16" s="102">
        <v>1.13042926E-2</v>
      </c>
      <c r="P16" s="102">
        <v>2.3291032900000001E-2</v>
      </c>
      <c r="Q16" s="102">
        <v>3.6049014499999997E-2</v>
      </c>
      <c r="R16" s="102">
        <v>0.1071891014</v>
      </c>
      <c r="S16" s="102">
        <v>0.10833594890000001</v>
      </c>
      <c r="T16" s="102" t="s">
        <v>452</v>
      </c>
      <c r="U16" s="102" t="s">
        <v>452</v>
      </c>
      <c r="V16" s="102" t="s">
        <v>452</v>
      </c>
      <c r="W16" s="102">
        <v>1.7306254501</v>
      </c>
      <c r="X16" s="102">
        <v>8.6455599999999999E-5</v>
      </c>
      <c r="Y16" s="102">
        <v>2.0270349999999999E-4</v>
      </c>
      <c r="Z16" s="102">
        <v>2.0280649999999999E-4</v>
      </c>
      <c r="AA16" s="102">
        <v>2.4253179999999999E-4</v>
      </c>
      <c r="AB16" s="102">
        <v>7.344974E-4</v>
      </c>
      <c r="AC16" s="102">
        <v>1.7958169100000001E-2</v>
      </c>
      <c r="AD16" s="102">
        <v>7.9836632699999993E-2</v>
      </c>
      <c r="AE16" s="103"/>
      <c r="AF16" s="104">
        <v>16809.946886000002</v>
      </c>
      <c r="AG16" s="104" t="s">
        <v>54</v>
      </c>
      <c r="AH16" s="104">
        <v>177365.90270999999</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0.4344830435</v>
      </c>
      <c r="F17" s="102">
        <v>8.9570824E-3</v>
      </c>
      <c r="G17" s="102">
        <v>1.0723119999999999E-2</v>
      </c>
      <c r="H17" s="102" t="s">
        <v>452</v>
      </c>
      <c r="I17" s="102">
        <v>2.9452730999999999E-2</v>
      </c>
      <c r="J17" s="102">
        <v>3.3189354999999997E-2</v>
      </c>
      <c r="K17" s="102">
        <v>3.8505910999999997E-2</v>
      </c>
      <c r="L17" s="102">
        <v>1.7867332000000001E-3</v>
      </c>
      <c r="M17" s="102">
        <v>0.27127193910000003</v>
      </c>
      <c r="N17" s="102">
        <v>5.0821009999999997E-4</v>
      </c>
      <c r="O17" s="102">
        <v>5.2899000000000003E-5</v>
      </c>
      <c r="P17" s="102">
        <v>2.5519060000000002E-4</v>
      </c>
      <c r="Q17" s="102">
        <v>1.7016430999999999E-3</v>
      </c>
      <c r="R17" s="102">
        <v>3.9432584E-3</v>
      </c>
      <c r="S17" s="102">
        <v>3.4775987E-3</v>
      </c>
      <c r="T17" s="102" t="s">
        <v>452</v>
      </c>
      <c r="U17" s="102" t="s">
        <v>452</v>
      </c>
      <c r="V17" s="102" t="s">
        <v>452</v>
      </c>
      <c r="W17" s="102">
        <v>6.5596800000000005E-4</v>
      </c>
      <c r="X17" s="102">
        <v>1.1128052E-6</v>
      </c>
      <c r="Y17" s="102">
        <v>4.0104522000000002E-6</v>
      </c>
      <c r="Z17" s="102">
        <v>1.6236546000000001E-6</v>
      </c>
      <c r="AA17" s="102">
        <v>1.7272539E-6</v>
      </c>
      <c r="AB17" s="102">
        <v>8.4741658999999997E-6</v>
      </c>
      <c r="AC17" s="102">
        <v>1.7388899999999999E-4</v>
      </c>
      <c r="AD17" s="102">
        <v>1.7516270999999999E-6</v>
      </c>
      <c r="AE17" s="103"/>
      <c r="AF17" s="104">
        <v>285.01229999999998</v>
      </c>
      <c r="AG17" s="104">
        <v>1440.4585</v>
      </c>
      <c r="AH17" s="104">
        <v>44.214309663999998</v>
      </c>
      <c r="AI17" s="104" t="s">
        <v>54</v>
      </c>
      <c r="AJ17" s="104" t="s">
        <v>54</v>
      </c>
      <c r="AK17" s="104" t="s">
        <v>241</v>
      </c>
      <c r="AL17" s="105" t="s">
        <v>50</v>
      </c>
    </row>
    <row r="18" spans="1:39" s="6" customFormat="1" ht="24.75" customHeight="1" thickBot="1" x14ac:dyDescent="0.3">
      <c r="A18" s="99" t="s">
        <v>55</v>
      </c>
      <c r="B18" s="99" t="s">
        <v>62</v>
      </c>
      <c r="C18" s="100" t="s">
        <v>63</v>
      </c>
      <c r="D18" s="101"/>
      <c r="E18" s="102">
        <v>0.3843133319</v>
      </c>
      <c r="F18" s="102">
        <v>8.2032408000000008E-3</v>
      </c>
      <c r="G18" s="102">
        <v>3.9868283999999997E-3</v>
      </c>
      <c r="H18" s="102">
        <v>1.40217E-5</v>
      </c>
      <c r="I18" s="102">
        <v>8.8935873999999998E-3</v>
      </c>
      <c r="J18" s="102">
        <v>9.0103014000000002E-3</v>
      </c>
      <c r="K18" s="102">
        <v>9.2859107999999999E-3</v>
      </c>
      <c r="L18" s="102">
        <v>7.2107590000000004E-4</v>
      </c>
      <c r="M18" s="102">
        <v>1.8803799999999999E-2</v>
      </c>
      <c r="N18" s="102">
        <v>1.088719E-4</v>
      </c>
      <c r="O18" s="102">
        <v>7.7408800000000003E-5</v>
      </c>
      <c r="P18" s="102">
        <v>8.5252699999999998E-5</v>
      </c>
      <c r="Q18" s="102">
        <v>3.7515280000000002E-4</v>
      </c>
      <c r="R18" s="102">
        <v>1.3220993999999999E-3</v>
      </c>
      <c r="S18" s="102">
        <v>1.1734345000000001E-3</v>
      </c>
      <c r="T18" s="102" t="s">
        <v>452</v>
      </c>
      <c r="U18" s="102" t="s">
        <v>452</v>
      </c>
      <c r="V18" s="102" t="s">
        <v>452</v>
      </c>
      <c r="W18" s="102">
        <v>3.8789739999999999E-3</v>
      </c>
      <c r="X18" s="102">
        <v>1.1753361000000001E-6</v>
      </c>
      <c r="Y18" s="102">
        <v>6.7853587E-6</v>
      </c>
      <c r="Z18" s="102">
        <v>6.5486940999999999E-6</v>
      </c>
      <c r="AA18" s="102">
        <v>1.4477932E-6</v>
      </c>
      <c r="AB18" s="102">
        <v>1.59572E-5</v>
      </c>
      <c r="AC18" s="102">
        <v>5.8423700000000001E-5</v>
      </c>
      <c r="AD18" s="102">
        <v>8.1918720000000004E-4</v>
      </c>
      <c r="AE18" s="103"/>
      <c r="AF18" s="104">
        <v>1268.8666000000001</v>
      </c>
      <c r="AG18" s="104" t="s">
        <v>54</v>
      </c>
      <c r="AH18" s="104">
        <v>2726.6446127999998</v>
      </c>
      <c r="AI18" s="104">
        <v>12.277638979000001</v>
      </c>
      <c r="AJ18" s="104" t="s">
        <v>54</v>
      </c>
      <c r="AK18" s="104" t="s">
        <v>241</v>
      </c>
      <c r="AL18" s="105" t="s">
        <v>50</v>
      </c>
    </row>
    <row r="19" spans="1:39" s="6" customFormat="1" ht="24.75" customHeight="1" thickBot="1" x14ac:dyDescent="0.3">
      <c r="A19" s="99" t="s">
        <v>55</v>
      </c>
      <c r="B19" s="99" t="s">
        <v>64</v>
      </c>
      <c r="C19" s="100" t="s">
        <v>65</v>
      </c>
      <c r="D19" s="101"/>
      <c r="E19" s="102">
        <v>0.83367621849999995</v>
      </c>
      <c r="F19" s="102">
        <v>4.8303994699999998E-2</v>
      </c>
      <c r="G19" s="102">
        <v>0.28534305920000003</v>
      </c>
      <c r="H19" s="102">
        <v>5.2896599999999998E-5</v>
      </c>
      <c r="I19" s="102">
        <v>8.5274972599999999E-2</v>
      </c>
      <c r="J19" s="102">
        <v>9.4975346399999994E-2</v>
      </c>
      <c r="K19" s="102">
        <v>0.1043660461</v>
      </c>
      <c r="L19" s="102">
        <v>1.21633243E-2</v>
      </c>
      <c r="M19" s="102">
        <v>0.1905163872</v>
      </c>
      <c r="N19" s="102">
        <v>5.8511047500000003E-2</v>
      </c>
      <c r="O19" s="102">
        <v>5.9761422000000003E-3</v>
      </c>
      <c r="P19" s="102">
        <v>6.1135481000000004E-3</v>
      </c>
      <c r="Q19" s="102">
        <v>1.9892080100000001E-2</v>
      </c>
      <c r="R19" s="102">
        <v>0.1149851361</v>
      </c>
      <c r="S19" s="102">
        <v>8.5700269199999998E-2</v>
      </c>
      <c r="T19" s="102" t="s">
        <v>452</v>
      </c>
      <c r="U19" s="102" t="s">
        <v>452</v>
      </c>
      <c r="V19" s="102" t="s">
        <v>452</v>
      </c>
      <c r="W19" s="102">
        <v>4.4128893900000001E-2</v>
      </c>
      <c r="X19" s="102">
        <v>2.8462639999999998E-4</v>
      </c>
      <c r="Y19" s="102">
        <v>1.7515931000000001E-3</v>
      </c>
      <c r="Z19" s="102">
        <v>4.0036459999999999E-4</v>
      </c>
      <c r="AA19" s="102">
        <v>2.525278E-4</v>
      </c>
      <c r="AB19" s="102">
        <v>2.689112E-3</v>
      </c>
      <c r="AC19" s="102">
        <v>1.6902365000000001E-3</v>
      </c>
      <c r="AD19" s="102">
        <v>1.3014433999999999E-3</v>
      </c>
      <c r="AE19" s="103"/>
      <c r="AF19" s="104">
        <v>16774.3158</v>
      </c>
      <c r="AG19" s="104">
        <v>707.3</v>
      </c>
      <c r="AH19" s="104">
        <v>4633.7525089999999</v>
      </c>
      <c r="AI19" s="104">
        <v>170.43443065</v>
      </c>
      <c r="AJ19" s="104">
        <v>305.45280375999999</v>
      </c>
      <c r="AK19" s="104" t="s">
        <v>241</v>
      </c>
      <c r="AL19" s="105" t="s">
        <v>50</v>
      </c>
    </row>
    <row r="20" spans="1:39" s="6" customFormat="1" ht="24.75" customHeight="1" thickBot="1" x14ac:dyDescent="0.3">
      <c r="A20" s="99" t="s">
        <v>55</v>
      </c>
      <c r="B20" s="99" t="s">
        <v>66</v>
      </c>
      <c r="C20" s="100" t="s">
        <v>67</v>
      </c>
      <c r="D20" s="101"/>
      <c r="E20" s="102">
        <v>1.5760190795</v>
      </c>
      <c r="F20" s="102">
        <v>0.296952834</v>
      </c>
      <c r="G20" s="102">
        <v>0.66792099680000006</v>
      </c>
      <c r="H20" s="102">
        <v>4.3353041000000004E-3</v>
      </c>
      <c r="I20" s="102">
        <v>0.1093719195</v>
      </c>
      <c r="J20" s="102">
        <v>0.12093680969999999</v>
      </c>
      <c r="K20" s="102">
        <v>0.1308536226</v>
      </c>
      <c r="L20" s="102">
        <v>3.0819374399999998E-2</v>
      </c>
      <c r="M20" s="102">
        <v>2.8449197687000001</v>
      </c>
      <c r="N20" s="102">
        <v>0.36550709149999999</v>
      </c>
      <c r="O20" s="102">
        <v>0.1324216215</v>
      </c>
      <c r="P20" s="102">
        <v>3.2782153699999997E-2</v>
      </c>
      <c r="Q20" s="102">
        <v>0.23477918010000001</v>
      </c>
      <c r="R20" s="102">
        <v>0.80015381829999999</v>
      </c>
      <c r="S20" s="102">
        <v>0.88485241729999997</v>
      </c>
      <c r="T20" s="102" t="s">
        <v>452</v>
      </c>
      <c r="U20" s="102" t="s">
        <v>452</v>
      </c>
      <c r="V20" s="102" t="s">
        <v>452</v>
      </c>
      <c r="W20" s="102">
        <v>1.294315034</v>
      </c>
      <c r="X20" s="102">
        <v>1.7376541E-3</v>
      </c>
      <c r="Y20" s="102">
        <v>2.0069764100000002E-2</v>
      </c>
      <c r="Z20" s="102">
        <v>1.05420822E-2</v>
      </c>
      <c r="AA20" s="102">
        <v>1.5390989999999999E-3</v>
      </c>
      <c r="AB20" s="102">
        <v>3.3888599499999998E-2</v>
      </c>
      <c r="AC20" s="102">
        <v>1.8240691900000001E-2</v>
      </c>
      <c r="AD20" s="102">
        <v>3.1513672299999997E-2</v>
      </c>
      <c r="AE20" s="103"/>
      <c r="AF20" s="104">
        <v>2558.4839999999999</v>
      </c>
      <c r="AG20" s="104" t="s">
        <v>54</v>
      </c>
      <c r="AH20" s="104">
        <v>114.51896824000001</v>
      </c>
      <c r="AI20" s="104">
        <v>12359.084578</v>
      </c>
      <c r="AJ20" s="104">
        <v>1351.2059999999999</v>
      </c>
      <c r="AK20" s="104" t="s">
        <v>241</v>
      </c>
      <c r="AL20" s="105" t="s">
        <v>50</v>
      </c>
    </row>
    <row r="21" spans="1:39" s="6" customFormat="1" ht="24.75" customHeight="1" thickBot="1" x14ac:dyDescent="0.3">
      <c r="A21" s="99" t="s">
        <v>55</v>
      </c>
      <c r="B21" s="99" t="s">
        <v>68</v>
      </c>
      <c r="C21" s="100" t="s">
        <v>69</v>
      </c>
      <c r="D21" s="101"/>
      <c r="E21" s="102">
        <v>0.34685321250000001</v>
      </c>
      <c r="F21" s="102">
        <v>5.9022935499999998E-2</v>
      </c>
      <c r="G21" s="102">
        <v>0.1038907994</v>
      </c>
      <c r="H21" s="102">
        <v>5.1327339999999999E-4</v>
      </c>
      <c r="I21" s="102">
        <v>7.9113230199999995E-2</v>
      </c>
      <c r="J21" s="102">
        <v>8.5940424900000006E-2</v>
      </c>
      <c r="K21" s="102">
        <v>9.7078622399999995E-2</v>
      </c>
      <c r="L21" s="102">
        <v>1.13683351E-2</v>
      </c>
      <c r="M21" s="102">
        <v>0.48936784</v>
      </c>
      <c r="N21" s="102">
        <v>6.4509084000000001E-3</v>
      </c>
      <c r="O21" s="102">
        <v>3.1446013E-3</v>
      </c>
      <c r="P21" s="102">
        <v>2.8768169999999998E-3</v>
      </c>
      <c r="Q21" s="102">
        <v>6.9114666E-3</v>
      </c>
      <c r="R21" s="102">
        <v>7.4048648999999996E-3</v>
      </c>
      <c r="S21" s="102">
        <v>1.2711271E-2</v>
      </c>
      <c r="T21" s="102" t="s">
        <v>452</v>
      </c>
      <c r="U21" s="102" t="s">
        <v>452</v>
      </c>
      <c r="V21" s="102" t="s">
        <v>452</v>
      </c>
      <c r="W21" s="102">
        <v>3.4192476300000003E-2</v>
      </c>
      <c r="X21" s="102">
        <v>1.16398E-5</v>
      </c>
      <c r="Y21" s="102">
        <v>2.019798E-4</v>
      </c>
      <c r="Z21" s="102">
        <v>2.0106160000000001E-4</v>
      </c>
      <c r="AA21" s="102">
        <v>1.8071100000000001E-5</v>
      </c>
      <c r="AB21" s="102">
        <v>4.3275239999999998E-4</v>
      </c>
      <c r="AC21" s="102">
        <v>2.2165163000000001E-3</v>
      </c>
      <c r="AD21" s="102">
        <v>1.7778777E-3</v>
      </c>
      <c r="AE21" s="103"/>
      <c r="AF21" s="104">
        <v>3051.6106</v>
      </c>
      <c r="AG21" s="104" t="s">
        <v>54</v>
      </c>
      <c r="AH21" s="104">
        <v>1757.1873515</v>
      </c>
      <c r="AI21" s="104">
        <v>857.95294749000004</v>
      </c>
      <c r="AJ21" s="104">
        <v>19.7928</v>
      </c>
      <c r="AK21" s="104" t="s">
        <v>241</v>
      </c>
      <c r="AL21" s="105" t="s">
        <v>50</v>
      </c>
    </row>
    <row r="22" spans="1:39" s="6" customFormat="1" ht="24.75" customHeight="1" thickBot="1" x14ac:dyDescent="0.3">
      <c r="A22" s="99" t="s">
        <v>55</v>
      </c>
      <c r="B22" s="106" t="s">
        <v>70</v>
      </c>
      <c r="C22" s="100" t="s">
        <v>71</v>
      </c>
      <c r="D22" s="101"/>
      <c r="E22" s="102">
        <v>2.7430023896</v>
      </c>
      <c r="F22" s="102">
        <v>0.12793509519999999</v>
      </c>
      <c r="G22" s="102">
        <v>0.26434279900000002</v>
      </c>
      <c r="H22" s="102">
        <v>6.2245499999999995E-4</v>
      </c>
      <c r="I22" s="102">
        <v>3.4931640399999998E-2</v>
      </c>
      <c r="J22" s="102">
        <v>5.2239688399999998E-2</v>
      </c>
      <c r="K22" s="102">
        <v>8.0341664699999996E-2</v>
      </c>
      <c r="L22" s="102">
        <v>1.69974736E-2</v>
      </c>
      <c r="M22" s="102">
        <v>1.1240405864</v>
      </c>
      <c r="N22" s="102">
        <v>0.2161592564</v>
      </c>
      <c r="O22" s="102">
        <v>9.8064889000000002E-3</v>
      </c>
      <c r="P22" s="102">
        <v>9.0848885000000008E-3</v>
      </c>
      <c r="Q22" s="102">
        <v>2.8226121999999999E-2</v>
      </c>
      <c r="R22" s="102">
        <v>0.4784319507</v>
      </c>
      <c r="S22" s="102">
        <v>0.48480007050000001</v>
      </c>
      <c r="T22" s="102" t="s">
        <v>452</v>
      </c>
      <c r="U22" s="102" t="s">
        <v>452</v>
      </c>
      <c r="V22" s="102" t="s">
        <v>452</v>
      </c>
      <c r="W22" s="102">
        <v>0.13988916060000001</v>
      </c>
      <c r="X22" s="102">
        <v>5.1528653999999997E-3</v>
      </c>
      <c r="Y22" s="102">
        <v>3.7481047500000003E-2</v>
      </c>
      <c r="Z22" s="102">
        <v>4.8253276000000001E-3</v>
      </c>
      <c r="AA22" s="102">
        <v>4.0900249999999997E-3</v>
      </c>
      <c r="AB22" s="102">
        <v>5.1549265499999997E-2</v>
      </c>
      <c r="AC22" s="102">
        <v>8.1010018000000003E-3</v>
      </c>
      <c r="AD22" s="102">
        <v>0.16329600380000001</v>
      </c>
      <c r="AE22" s="103"/>
      <c r="AF22" s="104">
        <v>2900.3663000000001</v>
      </c>
      <c r="AG22" s="104">
        <v>3787.2368999999999</v>
      </c>
      <c r="AH22" s="104">
        <v>478.95699095999998</v>
      </c>
      <c r="AI22" s="104">
        <v>524.73034050000001</v>
      </c>
      <c r="AJ22" s="104">
        <v>2783.9797469999999</v>
      </c>
      <c r="AK22" s="104" t="s">
        <v>241</v>
      </c>
      <c r="AL22" s="105" t="s">
        <v>50</v>
      </c>
    </row>
    <row r="23" spans="1:39" s="6" customFormat="1" ht="24.75" customHeight="1" thickBot="1" x14ac:dyDescent="0.3">
      <c r="A23" s="99" t="s">
        <v>72</v>
      </c>
      <c r="B23" s="106" t="s">
        <v>73</v>
      </c>
      <c r="C23" s="100" t="s">
        <v>74</v>
      </c>
      <c r="D23" s="107"/>
      <c r="E23" s="102">
        <v>5.4538738678999996</v>
      </c>
      <c r="F23" s="102">
        <v>0.40524254259999998</v>
      </c>
      <c r="G23" s="102">
        <v>5.0815888999999996E-3</v>
      </c>
      <c r="H23" s="102">
        <v>2.6894184E-3</v>
      </c>
      <c r="I23" s="102">
        <v>0.1093383596</v>
      </c>
      <c r="J23" s="102">
        <v>0.11509301</v>
      </c>
      <c r="K23" s="102">
        <v>0.11509301</v>
      </c>
      <c r="L23" s="102">
        <v>4.4828727499999999E-2</v>
      </c>
      <c r="M23" s="102">
        <v>2.0555453316999999</v>
      </c>
      <c r="N23" s="102">
        <v>3.3877259700000002E-2</v>
      </c>
      <c r="O23" s="102">
        <v>3.3877260000000002E-3</v>
      </c>
      <c r="P23" s="102">
        <v>7.7917700000000004E-4</v>
      </c>
      <c r="Q23" s="102">
        <v>1.69386298E-2</v>
      </c>
      <c r="R23" s="102">
        <v>1.69386298E-2</v>
      </c>
      <c r="S23" s="102">
        <v>0.57591341409999997</v>
      </c>
      <c r="T23" s="102" t="s">
        <v>452</v>
      </c>
      <c r="U23" s="102" t="s">
        <v>452</v>
      </c>
      <c r="V23" s="102" t="s">
        <v>452</v>
      </c>
      <c r="W23" s="102">
        <v>3.3877259700000002E-2</v>
      </c>
      <c r="X23" s="102">
        <v>1.0163177900000001E-2</v>
      </c>
      <c r="Y23" s="102">
        <v>1.69386298E-2</v>
      </c>
      <c r="Z23" s="102" t="s">
        <v>452</v>
      </c>
      <c r="AA23" s="102" t="s">
        <v>452</v>
      </c>
      <c r="AB23" s="102">
        <v>2.7101807700000001E-2</v>
      </c>
      <c r="AC23" s="102" t="s">
        <v>241</v>
      </c>
      <c r="AD23" s="102" t="s">
        <v>452</v>
      </c>
      <c r="AE23" s="103"/>
      <c r="AF23" s="104">
        <v>14601.098910000001</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0.41537616690000001</v>
      </c>
      <c r="F24" s="102">
        <v>0.26953196419999997</v>
      </c>
      <c r="G24" s="102">
        <v>0.12857181509999999</v>
      </c>
      <c r="H24" s="102">
        <v>3.7725986E-3</v>
      </c>
      <c r="I24" s="102">
        <v>0.38378879929999998</v>
      </c>
      <c r="J24" s="102">
        <v>0.38781543019999998</v>
      </c>
      <c r="K24" s="102">
        <v>0.41873843989999998</v>
      </c>
      <c r="L24" s="102">
        <v>4.6877677700000002E-2</v>
      </c>
      <c r="M24" s="102">
        <v>2.9175313065999999</v>
      </c>
      <c r="N24" s="102">
        <v>1.3894827E-2</v>
      </c>
      <c r="O24" s="102">
        <v>1.9180109099999999E-2</v>
      </c>
      <c r="P24" s="102">
        <v>4.0031158999999997E-3</v>
      </c>
      <c r="Q24" s="102">
        <v>3.2284483199999998E-2</v>
      </c>
      <c r="R24" s="102">
        <v>3.2053617200000002E-2</v>
      </c>
      <c r="S24" s="102">
        <v>6.9636104599999998E-2</v>
      </c>
      <c r="T24" s="102" t="s">
        <v>452</v>
      </c>
      <c r="U24" s="102" t="s">
        <v>452</v>
      </c>
      <c r="V24" s="102" t="s">
        <v>452</v>
      </c>
      <c r="W24" s="102">
        <v>0.19379368650000001</v>
      </c>
      <c r="X24" s="102">
        <v>6.5186599999999997E-5</v>
      </c>
      <c r="Y24" s="102">
        <v>1.4516035E-3</v>
      </c>
      <c r="Z24" s="102">
        <v>1.4384230999999999E-3</v>
      </c>
      <c r="AA24" s="102">
        <v>7.7047500000000004E-5</v>
      </c>
      <c r="AB24" s="102">
        <v>3.0322607E-3</v>
      </c>
      <c r="AC24" s="102">
        <v>1.6183550000000001E-2</v>
      </c>
      <c r="AD24" s="102">
        <v>8.9383766000000007E-3</v>
      </c>
      <c r="AE24" s="103"/>
      <c r="AF24" s="104">
        <v>2611.0617023</v>
      </c>
      <c r="AG24" s="104" t="s">
        <v>54</v>
      </c>
      <c r="AH24" s="104">
        <v>981.11102646999996</v>
      </c>
      <c r="AI24" s="104">
        <v>3299.4211962999998</v>
      </c>
      <c r="AJ24" s="104">
        <v>121.24079999999999</v>
      </c>
      <c r="AK24" s="104" t="s">
        <v>241</v>
      </c>
      <c r="AL24" s="105" t="s">
        <v>50</v>
      </c>
    </row>
    <row r="25" spans="1:39" s="6" customFormat="1" ht="24.75" customHeight="1" thickBot="1" x14ac:dyDescent="0.3">
      <c r="A25" s="99" t="s">
        <v>77</v>
      </c>
      <c r="B25" s="106" t="s">
        <v>78</v>
      </c>
      <c r="C25" s="109" t="s">
        <v>79</v>
      </c>
      <c r="D25" s="101"/>
      <c r="E25" s="102">
        <v>0.65949548940000002</v>
      </c>
      <c r="F25" s="102">
        <v>9.9110612400000006E-2</v>
      </c>
      <c r="G25" s="102">
        <v>1.7150128800000001E-2</v>
      </c>
      <c r="H25" s="102" t="s">
        <v>241</v>
      </c>
      <c r="I25" s="102">
        <v>6.7830334999999997E-3</v>
      </c>
      <c r="J25" s="102">
        <v>6.7830334999999997E-3</v>
      </c>
      <c r="K25" s="102">
        <v>6.7830334999999997E-3</v>
      </c>
      <c r="L25" s="102">
        <v>3.2553641999999998E-3</v>
      </c>
      <c r="M25" s="102">
        <v>0.92641259570000001</v>
      </c>
      <c r="N25" s="102">
        <v>9.1572753999999996E-3</v>
      </c>
      <c r="O25" s="102">
        <v>5.7936969999999996E-4</v>
      </c>
      <c r="P25" s="102">
        <v>1.7378826E-3</v>
      </c>
      <c r="Q25" s="102">
        <v>2.8968485999999998E-3</v>
      </c>
      <c r="R25" s="102">
        <v>2.8968485999999998E-3</v>
      </c>
      <c r="S25" s="102">
        <v>2.9093077000000001E-3</v>
      </c>
      <c r="T25" s="102" t="s">
        <v>452</v>
      </c>
      <c r="U25" s="102" t="s">
        <v>452</v>
      </c>
      <c r="V25" s="102" t="s">
        <v>452</v>
      </c>
      <c r="W25" s="102">
        <v>3.4908672E-3</v>
      </c>
      <c r="X25" s="102">
        <v>2.8995140000000002E-4</v>
      </c>
      <c r="Y25" s="102">
        <v>5.3157750000000004E-4</v>
      </c>
      <c r="Z25" s="102">
        <v>1.805837E-4</v>
      </c>
      <c r="AA25" s="102">
        <v>6.2314110000000005E-4</v>
      </c>
      <c r="AB25" s="102">
        <v>1.6252536999999999E-3</v>
      </c>
      <c r="AC25" s="102" t="s">
        <v>241</v>
      </c>
      <c r="AD25" s="102" t="s">
        <v>452</v>
      </c>
      <c r="AE25" s="103"/>
      <c r="AF25" s="104">
        <v>2497.0895070000001</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0.99342772469999996</v>
      </c>
      <c r="F26" s="102">
        <v>0.38858290239999999</v>
      </c>
      <c r="G26" s="102">
        <v>2.71402829E-2</v>
      </c>
      <c r="H26" s="102" t="s">
        <v>452</v>
      </c>
      <c r="I26" s="102">
        <v>9.7987466999999995E-3</v>
      </c>
      <c r="J26" s="102">
        <v>9.7987466999999995E-3</v>
      </c>
      <c r="K26" s="102">
        <v>9.7987466999999995E-3</v>
      </c>
      <c r="L26" s="102">
        <v>4.6431729999999996E-3</v>
      </c>
      <c r="M26" s="102">
        <v>1.6930615997</v>
      </c>
      <c r="N26" s="102">
        <v>0.55420522049999998</v>
      </c>
      <c r="O26" s="102">
        <v>9.1405269999999996E-4</v>
      </c>
      <c r="P26" s="102">
        <v>2.7178337E-3</v>
      </c>
      <c r="Q26" s="102">
        <v>4.5702633000000003E-3</v>
      </c>
      <c r="R26" s="102">
        <v>4.5702633000000003E-3</v>
      </c>
      <c r="S26" s="102">
        <v>5.9080981000000001E-3</v>
      </c>
      <c r="T26" s="102" t="s">
        <v>452</v>
      </c>
      <c r="U26" s="102" t="s">
        <v>452</v>
      </c>
      <c r="V26" s="102" t="s">
        <v>452</v>
      </c>
      <c r="W26" s="102">
        <v>7.0572852999999996E-3</v>
      </c>
      <c r="X26" s="102">
        <v>4.5744680000000003E-4</v>
      </c>
      <c r="Y26" s="102">
        <v>8.3865250000000001E-4</v>
      </c>
      <c r="Z26" s="102">
        <v>2.8490109999999998E-4</v>
      </c>
      <c r="AA26" s="102">
        <v>9.8310929999999991E-4</v>
      </c>
      <c r="AB26" s="102">
        <v>2.5641097E-3</v>
      </c>
      <c r="AC26" s="102" t="s">
        <v>241</v>
      </c>
      <c r="AD26" s="102" t="s">
        <v>452</v>
      </c>
      <c r="AE26" s="103"/>
      <c r="AF26" s="104">
        <v>3940.2156206</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19.413874197999998</v>
      </c>
      <c r="F27" s="102">
        <v>6.5203853701999996</v>
      </c>
      <c r="G27" s="102">
        <v>2.2194595399999999E-2</v>
      </c>
      <c r="H27" s="102">
        <v>1.2799504083</v>
      </c>
      <c r="I27" s="102">
        <v>0.43888576010000002</v>
      </c>
      <c r="J27" s="102">
        <v>0.43888576010000002</v>
      </c>
      <c r="K27" s="102">
        <v>0.43888576010000002</v>
      </c>
      <c r="L27" s="102">
        <v>0.30936425200000001</v>
      </c>
      <c r="M27" s="102">
        <v>45.382528049000001</v>
      </c>
      <c r="N27" s="102">
        <v>0.1100359097</v>
      </c>
      <c r="O27" s="102">
        <v>1.7557940500000001E-2</v>
      </c>
      <c r="P27" s="102">
        <v>9.6629435999999996E-3</v>
      </c>
      <c r="Q27" s="102">
        <v>8.7810565500000007E-2</v>
      </c>
      <c r="R27" s="102">
        <v>8.7904997400000004E-2</v>
      </c>
      <c r="S27" s="102">
        <v>2.9849377333999998</v>
      </c>
      <c r="T27" s="102" t="s">
        <v>452</v>
      </c>
      <c r="U27" s="102" t="s">
        <v>452</v>
      </c>
      <c r="V27" s="102" t="s">
        <v>452</v>
      </c>
      <c r="W27" s="102">
        <v>0.17590881880000001</v>
      </c>
      <c r="X27" s="102">
        <v>0.121234972</v>
      </c>
      <c r="Y27" s="102">
        <v>0.13667024219999999</v>
      </c>
      <c r="Z27" s="102">
        <v>0.1044676683</v>
      </c>
      <c r="AA27" s="102">
        <v>0.12208278810000001</v>
      </c>
      <c r="AB27" s="102">
        <v>0.48445567049999999</v>
      </c>
      <c r="AC27" s="102">
        <v>0.37408220759999999</v>
      </c>
      <c r="AD27" s="102">
        <v>0.82699048750000004</v>
      </c>
      <c r="AE27" s="103"/>
      <c r="AF27" s="104">
        <v>74251.263577000005</v>
      </c>
      <c r="AG27" s="104" t="s">
        <v>241</v>
      </c>
      <c r="AH27" s="104" t="s">
        <v>54</v>
      </c>
      <c r="AI27" s="104">
        <v>1956.1511577000001</v>
      </c>
      <c r="AJ27" s="104" t="s">
        <v>241</v>
      </c>
      <c r="AK27" s="104" t="s">
        <v>241</v>
      </c>
      <c r="AL27" s="105" t="s">
        <v>50</v>
      </c>
    </row>
    <row r="28" spans="1:39" s="6" customFormat="1" ht="24.75" customHeight="1" thickBot="1" x14ac:dyDescent="0.3">
      <c r="A28" s="99" t="s">
        <v>82</v>
      </c>
      <c r="B28" s="99" t="s">
        <v>85</v>
      </c>
      <c r="C28" s="100" t="s">
        <v>86</v>
      </c>
      <c r="D28" s="101"/>
      <c r="E28" s="102">
        <v>9.0617701167</v>
      </c>
      <c r="F28" s="102">
        <v>0.52581559649999998</v>
      </c>
      <c r="G28" s="102">
        <v>7.5030306000000001E-3</v>
      </c>
      <c r="H28" s="102">
        <v>3.9391066600000003E-2</v>
      </c>
      <c r="I28" s="102">
        <v>0.53866858149999997</v>
      </c>
      <c r="J28" s="102">
        <v>0.53866858149999997</v>
      </c>
      <c r="K28" s="102">
        <v>0.53866858149999997</v>
      </c>
      <c r="L28" s="102">
        <v>0.42115542890000002</v>
      </c>
      <c r="M28" s="102">
        <v>6.4212091867999996</v>
      </c>
      <c r="N28" s="102">
        <v>4.6856412299999997E-2</v>
      </c>
      <c r="O28" s="102">
        <v>4.9049959000000004E-3</v>
      </c>
      <c r="P28" s="102">
        <v>1.2614678999999999E-3</v>
      </c>
      <c r="Q28" s="102">
        <v>2.45249796E-2</v>
      </c>
      <c r="R28" s="102">
        <v>2.45249796E-2</v>
      </c>
      <c r="S28" s="102">
        <v>0.83384930629999998</v>
      </c>
      <c r="T28" s="102" t="s">
        <v>452</v>
      </c>
      <c r="U28" s="102" t="s">
        <v>452</v>
      </c>
      <c r="V28" s="102" t="s">
        <v>452</v>
      </c>
      <c r="W28" s="102">
        <v>4.90499592E-2</v>
      </c>
      <c r="X28" s="102">
        <v>5.3022716499999997E-2</v>
      </c>
      <c r="Y28" s="102">
        <v>5.9670004499999998E-2</v>
      </c>
      <c r="Z28" s="102">
        <v>4.6609498700000002E-2</v>
      </c>
      <c r="AA28" s="102">
        <v>4.9871647599999999E-2</v>
      </c>
      <c r="AB28" s="102">
        <v>0.20917386730000001</v>
      </c>
      <c r="AC28" s="102">
        <v>0.15350334230000001</v>
      </c>
      <c r="AD28" s="102">
        <v>0.45351730400000001</v>
      </c>
      <c r="AE28" s="103"/>
      <c r="AF28" s="104">
        <v>20055.2618</v>
      </c>
      <c r="AG28" s="104" t="s">
        <v>241</v>
      </c>
      <c r="AH28" s="104" t="s">
        <v>54</v>
      </c>
      <c r="AI28" s="104">
        <v>944.19376852000005</v>
      </c>
      <c r="AJ28" s="104" t="s">
        <v>241</v>
      </c>
      <c r="AK28" s="104" t="s">
        <v>241</v>
      </c>
      <c r="AL28" s="105" t="s">
        <v>50</v>
      </c>
    </row>
    <row r="29" spans="1:39" s="6" customFormat="1" ht="24.75" customHeight="1" thickBot="1" x14ac:dyDescent="0.3">
      <c r="A29" s="99" t="s">
        <v>82</v>
      </c>
      <c r="B29" s="99" t="s">
        <v>87</v>
      </c>
      <c r="C29" s="100" t="s">
        <v>88</v>
      </c>
      <c r="D29" s="101"/>
      <c r="E29" s="102">
        <v>20.048524576999998</v>
      </c>
      <c r="F29" s="102">
        <v>1.0627834638</v>
      </c>
      <c r="G29" s="102">
        <v>1.4727974899999999E-2</v>
      </c>
      <c r="H29" s="102">
        <v>1.39807896E-2</v>
      </c>
      <c r="I29" s="102">
        <v>0.3930831488</v>
      </c>
      <c r="J29" s="102">
        <v>0.3930831488</v>
      </c>
      <c r="K29" s="102">
        <v>0.3930831488</v>
      </c>
      <c r="L29" s="102">
        <v>0.26745806350000001</v>
      </c>
      <c r="M29" s="102">
        <v>7.1383156736000002</v>
      </c>
      <c r="N29" s="102">
        <v>9.3455020299999997E-2</v>
      </c>
      <c r="O29" s="102">
        <v>9.4816464E-3</v>
      </c>
      <c r="P29" s="102">
        <v>2.1760068000000001E-3</v>
      </c>
      <c r="Q29" s="102">
        <v>4.7377602499999998E-2</v>
      </c>
      <c r="R29" s="102">
        <v>4.74896941E-2</v>
      </c>
      <c r="S29" s="102">
        <v>1.6101007656999999</v>
      </c>
      <c r="T29" s="102" t="s">
        <v>452</v>
      </c>
      <c r="U29" s="102" t="s">
        <v>452</v>
      </c>
      <c r="V29" s="102" t="s">
        <v>452</v>
      </c>
      <c r="W29" s="102">
        <v>9.5031523899999998E-2</v>
      </c>
      <c r="X29" s="102">
        <v>2.6093680099999999E-2</v>
      </c>
      <c r="Y29" s="102">
        <v>0.15828360620000001</v>
      </c>
      <c r="Z29" s="102">
        <v>0.17688846110000001</v>
      </c>
      <c r="AA29" s="102">
        <v>4.0558406399999997E-2</v>
      </c>
      <c r="AB29" s="102">
        <v>0.40182415379999997</v>
      </c>
      <c r="AC29" s="102">
        <v>6.7034306900000007E-2</v>
      </c>
      <c r="AD29" s="102">
        <v>19.58418623</v>
      </c>
      <c r="AE29" s="103"/>
      <c r="AF29" s="104">
        <v>38608.523514</v>
      </c>
      <c r="AG29" s="104" t="s">
        <v>241</v>
      </c>
      <c r="AH29" s="104">
        <v>213.33650474999999</v>
      </c>
      <c r="AI29" s="104">
        <v>1923.4350108000001</v>
      </c>
      <c r="AJ29" s="104" t="s">
        <v>241</v>
      </c>
      <c r="AK29" s="104" t="s">
        <v>241</v>
      </c>
      <c r="AL29" s="105" t="s">
        <v>50</v>
      </c>
    </row>
    <row r="30" spans="1:39" s="6" customFormat="1" ht="24.75" customHeight="1" thickBot="1" x14ac:dyDescent="0.3">
      <c r="A30" s="99" t="s">
        <v>82</v>
      </c>
      <c r="B30" s="99" t="s">
        <v>89</v>
      </c>
      <c r="C30" s="100" t="s">
        <v>90</v>
      </c>
      <c r="D30" s="101"/>
      <c r="E30" s="102">
        <v>0.18929829009999999</v>
      </c>
      <c r="F30" s="102">
        <v>1.9376222684</v>
      </c>
      <c r="G30" s="102">
        <v>3.9612959999999999E-4</v>
      </c>
      <c r="H30" s="102">
        <v>1.9571085000000001E-3</v>
      </c>
      <c r="I30" s="102">
        <v>0.1246419766</v>
      </c>
      <c r="J30" s="102">
        <v>0.1246419766</v>
      </c>
      <c r="K30" s="102">
        <v>0.1246419766</v>
      </c>
      <c r="L30" s="102">
        <v>2.2444054799999998E-2</v>
      </c>
      <c r="M30" s="102">
        <v>7.4463406169999997</v>
      </c>
      <c r="N30" s="102">
        <v>1.1883888999999999E-3</v>
      </c>
      <c r="O30" s="102">
        <v>3.9612959999999999E-4</v>
      </c>
      <c r="P30" s="102">
        <v>3.3347699999999999E-4</v>
      </c>
      <c r="Q30" s="102">
        <v>1.9806481999999999E-3</v>
      </c>
      <c r="R30" s="102">
        <v>1.9806481999999999E-3</v>
      </c>
      <c r="S30" s="102">
        <v>6.7342037399999999E-2</v>
      </c>
      <c r="T30" s="102" t="s">
        <v>452</v>
      </c>
      <c r="U30" s="102" t="s">
        <v>452</v>
      </c>
      <c r="V30" s="102" t="s">
        <v>452</v>
      </c>
      <c r="W30" s="102">
        <v>3.9612963000000001E-3</v>
      </c>
      <c r="X30" s="102">
        <v>1.5845185E-3</v>
      </c>
      <c r="Y30" s="102">
        <v>1.5845185E-3</v>
      </c>
      <c r="Z30" s="102" t="s">
        <v>452</v>
      </c>
      <c r="AA30" s="102" t="s">
        <v>452</v>
      </c>
      <c r="AB30" s="102">
        <v>3.1690371E-3</v>
      </c>
      <c r="AC30" s="102">
        <v>3.5791499999999998E-5</v>
      </c>
      <c r="AD30" s="102">
        <v>7.9225930000000001E-4</v>
      </c>
      <c r="AE30" s="103"/>
      <c r="AF30" s="104">
        <v>1719.0305828</v>
      </c>
      <c r="AG30" s="104" t="s">
        <v>241</v>
      </c>
      <c r="AH30" s="104" t="s">
        <v>54</v>
      </c>
      <c r="AI30" s="104">
        <v>12.196434685</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1.3115094284</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44488.133894999999</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0.38901966630000001</v>
      </c>
      <c r="J32" s="102">
        <v>0.55052843809999996</v>
      </c>
      <c r="K32" s="102">
        <v>4.3861882144999997</v>
      </c>
      <c r="L32" s="102">
        <v>1.55969336E-2</v>
      </c>
      <c r="M32" s="102" t="s">
        <v>241</v>
      </c>
      <c r="N32" s="102">
        <v>1.5802131519</v>
      </c>
      <c r="O32" s="102">
        <v>4.0610290000000002E-4</v>
      </c>
      <c r="P32" s="102">
        <v>3.4670885999999999E-3</v>
      </c>
      <c r="Q32" s="102">
        <v>1.9233879999999999E-4</v>
      </c>
      <c r="R32" s="102">
        <v>2.3428922899999999E-2</v>
      </c>
      <c r="S32" s="102">
        <v>14.226808933999999</v>
      </c>
      <c r="T32" s="102" t="s">
        <v>452</v>
      </c>
      <c r="U32" s="102" t="s">
        <v>452</v>
      </c>
      <c r="V32" s="102" t="s">
        <v>452</v>
      </c>
      <c r="W32" s="102" t="s">
        <v>241</v>
      </c>
      <c r="X32" s="102" t="s">
        <v>452</v>
      </c>
      <c r="Y32" s="102">
        <v>0.2474686509</v>
      </c>
      <c r="Z32" s="102" t="s">
        <v>452</v>
      </c>
      <c r="AA32" s="102" t="s">
        <v>452</v>
      </c>
      <c r="AB32" s="102">
        <v>0.2474686509</v>
      </c>
      <c r="AC32" s="102" t="s">
        <v>452</v>
      </c>
      <c r="AD32" s="102" t="s">
        <v>452</v>
      </c>
      <c r="AE32" s="103"/>
      <c r="AF32" s="104" t="s">
        <v>241</v>
      </c>
      <c r="AG32" s="104" t="s">
        <v>241</v>
      </c>
      <c r="AH32" s="104" t="s">
        <v>241</v>
      </c>
      <c r="AI32" s="104" t="s">
        <v>241</v>
      </c>
      <c r="AJ32" s="104" t="s">
        <v>241</v>
      </c>
      <c r="AK32" s="104">
        <v>44150.760712000003</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0.7591533801</v>
      </c>
      <c r="J33" s="102">
        <v>9.6630000010000003</v>
      </c>
      <c r="K33" s="102">
        <v>34.510719049000002</v>
      </c>
      <c r="L33" s="102">
        <v>0.26841666879999998</v>
      </c>
      <c r="M33" s="102" t="s">
        <v>241</v>
      </c>
      <c r="N33" s="102" t="s">
        <v>452</v>
      </c>
      <c r="O33" s="102">
        <v>0.21741750000000001</v>
      </c>
      <c r="P33" s="102" t="s">
        <v>452</v>
      </c>
      <c r="Q33" s="102" t="s">
        <v>452</v>
      </c>
      <c r="R33" s="102" t="s">
        <v>452</v>
      </c>
      <c r="S33" s="102" t="s">
        <v>452</v>
      </c>
      <c r="T33" s="102" t="s">
        <v>452</v>
      </c>
      <c r="U33" s="102" t="s">
        <v>452</v>
      </c>
      <c r="V33" s="102" t="s">
        <v>452</v>
      </c>
      <c r="W33" s="102" t="s">
        <v>241</v>
      </c>
      <c r="X33" s="102" t="s">
        <v>452</v>
      </c>
      <c r="Y33" s="102">
        <v>5.3146499999999999E-2</v>
      </c>
      <c r="Z33" s="102" t="s">
        <v>452</v>
      </c>
      <c r="AA33" s="102" t="s">
        <v>452</v>
      </c>
      <c r="AB33" s="102">
        <v>5.3146499999999999E-2</v>
      </c>
      <c r="AC33" s="102" t="s">
        <v>452</v>
      </c>
      <c r="AD33" s="102" t="s">
        <v>452</v>
      </c>
      <c r="AE33" s="103"/>
      <c r="AF33" s="104" t="s">
        <v>241</v>
      </c>
      <c r="AG33" s="104" t="s">
        <v>241</v>
      </c>
      <c r="AH33" s="104" t="s">
        <v>241</v>
      </c>
      <c r="AI33" s="104" t="s">
        <v>241</v>
      </c>
      <c r="AJ33" s="104" t="s">
        <v>241</v>
      </c>
      <c r="AK33" s="104">
        <v>42896.941131</v>
      </c>
      <c r="AL33" s="105" t="s">
        <v>95</v>
      </c>
    </row>
    <row r="34" spans="1:38" s="6" customFormat="1" ht="24.75" customHeight="1" thickBot="1" x14ac:dyDescent="0.3">
      <c r="A34" s="99" t="s">
        <v>72</v>
      </c>
      <c r="B34" s="99" t="s">
        <v>98</v>
      </c>
      <c r="C34" s="100" t="s">
        <v>99</v>
      </c>
      <c r="D34" s="101"/>
      <c r="E34" s="102">
        <v>0.60189502459999999</v>
      </c>
      <c r="F34" s="102">
        <v>5.1225108499999998E-2</v>
      </c>
      <c r="G34" s="102">
        <v>1.9209420000000001E-4</v>
      </c>
      <c r="H34" s="102">
        <v>8.9643900000000004E-5</v>
      </c>
      <c r="I34" s="102">
        <v>1.75445997E-2</v>
      </c>
      <c r="J34" s="102">
        <v>1.8441039100000001E-2</v>
      </c>
      <c r="K34" s="102">
        <v>1.9465541199999999E-2</v>
      </c>
      <c r="L34" s="102">
        <v>1.14039898E-2</v>
      </c>
      <c r="M34" s="102">
        <v>0.14086904829999999</v>
      </c>
      <c r="N34" s="102">
        <v>1.2806276999999999E-3</v>
      </c>
      <c r="O34" s="102">
        <v>1.280628E-4</v>
      </c>
      <c r="P34" s="102">
        <v>2.94544E-5</v>
      </c>
      <c r="Q34" s="102">
        <v>6.4031389999999997E-4</v>
      </c>
      <c r="R34" s="102">
        <v>6.4031389999999997E-4</v>
      </c>
      <c r="S34" s="102">
        <v>1.0116206711</v>
      </c>
      <c r="T34" s="102" t="s">
        <v>452</v>
      </c>
      <c r="U34" s="102" t="s">
        <v>452</v>
      </c>
      <c r="V34" s="102" t="s">
        <v>452</v>
      </c>
      <c r="W34" s="102">
        <v>1.2806276999999999E-3</v>
      </c>
      <c r="X34" s="102">
        <v>3.8418829999999998E-4</v>
      </c>
      <c r="Y34" s="102">
        <v>6.4031389999999997E-4</v>
      </c>
      <c r="Z34" s="102" t="s">
        <v>452</v>
      </c>
      <c r="AA34" s="102" t="s">
        <v>452</v>
      </c>
      <c r="AB34" s="102">
        <v>1.0245021999999999E-3</v>
      </c>
      <c r="AC34" s="102" t="s">
        <v>452</v>
      </c>
      <c r="AD34" s="102">
        <v>1.2631329700000001E-2</v>
      </c>
      <c r="AE34" s="103"/>
      <c r="AF34" s="104">
        <v>551.95054387000005</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41.744219802000003</v>
      </c>
      <c r="F36" s="102">
        <v>3.2052791370999998</v>
      </c>
      <c r="G36" s="102">
        <v>1.6803547081000001</v>
      </c>
      <c r="H36" s="102" t="s">
        <v>241</v>
      </c>
      <c r="I36" s="102">
        <v>1.6081657586</v>
      </c>
      <c r="J36" s="102">
        <v>1.6926853491</v>
      </c>
      <c r="K36" s="102">
        <v>1.6926853491</v>
      </c>
      <c r="L36" s="102">
        <v>0.66014779999999995</v>
      </c>
      <c r="M36" s="102">
        <v>4.3642397133999999</v>
      </c>
      <c r="N36" s="102">
        <v>0.1084371718</v>
      </c>
      <c r="O36" s="102">
        <v>1.09632358E-2</v>
      </c>
      <c r="P36" s="102">
        <v>4.5996689600000001E-2</v>
      </c>
      <c r="Q36" s="102">
        <v>5.6413824000000001E-2</v>
      </c>
      <c r="R36" s="102">
        <v>7.1099891999999998E-2</v>
      </c>
      <c r="S36" s="102">
        <v>5.6179770300000001E-2</v>
      </c>
      <c r="T36" s="102" t="s">
        <v>452</v>
      </c>
      <c r="U36" s="102" t="s">
        <v>452</v>
      </c>
      <c r="V36" s="102" t="s">
        <v>452</v>
      </c>
      <c r="W36" s="102">
        <v>3.3462212794999999</v>
      </c>
      <c r="X36" s="102">
        <v>5.0620474000000002E-3</v>
      </c>
      <c r="Y36" s="102">
        <v>2.1188197999999998E-2</v>
      </c>
      <c r="Z36" s="102">
        <v>9.9157525999999992E-3</v>
      </c>
      <c r="AA36" s="102">
        <v>3.83547214E-2</v>
      </c>
      <c r="AB36" s="102">
        <v>7.4520719400000004E-2</v>
      </c>
      <c r="AC36" s="102">
        <v>7.27260235E-2</v>
      </c>
      <c r="AD36" s="102">
        <v>0.32145851019999999</v>
      </c>
      <c r="AE36" s="103"/>
      <c r="AF36" s="104">
        <v>35948.056001999998</v>
      </c>
      <c r="AG36" s="104" t="s">
        <v>54</v>
      </c>
      <c r="AH36" s="104">
        <v>2543.1144748000002</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0.50038280170000005</v>
      </c>
      <c r="F39" s="102">
        <v>0.1234187154</v>
      </c>
      <c r="G39" s="102">
        <v>0.25867963249999998</v>
      </c>
      <c r="H39" s="102">
        <v>9.9638560000000001E-4</v>
      </c>
      <c r="I39" s="102">
        <v>0.17820641379999999</v>
      </c>
      <c r="J39" s="102">
        <v>0.1885424544</v>
      </c>
      <c r="K39" s="102">
        <v>0.21389663</v>
      </c>
      <c r="L39" s="102">
        <v>3.6485961999999997E-2</v>
      </c>
      <c r="M39" s="102">
        <v>1.1030943792000001</v>
      </c>
      <c r="N39" s="102">
        <v>3.65348811E-2</v>
      </c>
      <c r="O39" s="102">
        <v>7.9814059000000003E-3</v>
      </c>
      <c r="P39" s="102">
        <v>9.7030633999999998E-3</v>
      </c>
      <c r="Q39" s="102">
        <v>1.7344696100000001E-2</v>
      </c>
      <c r="R39" s="102">
        <v>6.4696702699999997E-2</v>
      </c>
      <c r="S39" s="102">
        <v>6.6213080899999999E-2</v>
      </c>
      <c r="T39" s="102" t="s">
        <v>452</v>
      </c>
      <c r="U39" s="102" t="s">
        <v>452</v>
      </c>
      <c r="V39" s="102" t="s">
        <v>452</v>
      </c>
      <c r="W39" s="102">
        <v>8.2404386699999999E-2</v>
      </c>
      <c r="X39" s="102">
        <v>1.5067140000000001E-4</v>
      </c>
      <c r="Y39" s="102">
        <v>1.4091228999999999E-3</v>
      </c>
      <c r="Z39" s="102">
        <v>5.6214679999999997E-4</v>
      </c>
      <c r="AA39" s="102">
        <v>1.2317440000000001E-4</v>
      </c>
      <c r="AB39" s="102">
        <v>2.2451153999999999E-3</v>
      </c>
      <c r="AC39" s="102">
        <v>5.9712595999999998E-3</v>
      </c>
      <c r="AD39" s="102">
        <v>2.6758652E-3</v>
      </c>
      <c r="AE39" s="103"/>
      <c r="AF39" s="104">
        <v>5699.9952782999999</v>
      </c>
      <c r="AG39" s="104">
        <v>3.9340000000000002</v>
      </c>
      <c r="AH39" s="104">
        <v>755.43321914000001</v>
      </c>
      <c r="AI39" s="104">
        <v>1577.2016031000001</v>
      </c>
      <c r="AJ39" s="104">
        <v>62.2804</v>
      </c>
      <c r="AK39" s="104" t="s">
        <v>241</v>
      </c>
      <c r="AL39" s="105" t="s">
        <v>50</v>
      </c>
    </row>
    <row r="40" spans="1:38" s="6" customFormat="1" ht="24.75" customHeight="1" thickBot="1" x14ac:dyDescent="0.3">
      <c r="A40" s="99" t="s">
        <v>72</v>
      </c>
      <c r="B40" s="99" t="s">
        <v>112</v>
      </c>
      <c r="C40" s="100" t="s">
        <v>113</v>
      </c>
      <c r="D40" s="101"/>
      <c r="E40" s="102">
        <v>2.8405760231000001</v>
      </c>
      <c r="F40" s="102">
        <v>0.2111878589</v>
      </c>
      <c r="G40" s="102">
        <v>4.8862851999999998E-3</v>
      </c>
      <c r="H40" s="102">
        <v>1.4005399E-3</v>
      </c>
      <c r="I40" s="102">
        <v>5.6938977299999999E-2</v>
      </c>
      <c r="J40" s="102">
        <v>5.9935765600000003E-2</v>
      </c>
      <c r="K40" s="102">
        <v>5.9935765600000003E-2</v>
      </c>
      <c r="L40" s="102">
        <v>2.33449807E-2</v>
      </c>
      <c r="M40" s="102">
        <v>1.070864531</v>
      </c>
      <c r="N40" s="102">
        <v>1.7669900999999998E-2</v>
      </c>
      <c r="O40" s="102">
        <v>1.7646101E-3</v>
      </c>
      <c r="P40" s="102">
        <v>4.1276369999999999E-4</v>
      </c>
      <c r="Q40" s="102">
        <v>8.8334104999999996E-3</v>
      </c>
      <c r="R40" s="102">
        <v>8.8300505000000005E-3</v>
      </c>
      <c r="S40" s="102">
        <v>0.29992449760000001</v>
      </c>
      <c r="T40" s="102" t="s">
        <v>452</v>
      </c>
      <c r="U40" s="102" t="s">
        <v>452</v>
      </c>
      <c r="V40" s="102" t="s">
        <v>452</v>
      </c>
      <c r="W40" s="102">
        <v>1.7865901E-2</v>
      </c>
      <c r="X40" s="102">
        <v>5.2936116000000004E-3</v>
      </c>
      <c r="Y40" s="102">
        <v>8.8223013999999995E-3</v>
      </c>
      <c r="Z40" s="102">
        <v>5.4356315999999995E-7</v>
      </c>
      <c r="AA40" s="102">
        <v>4.2430038000000001E-7</v>
      </c>
      <c r="AB40" s="102">
        <v>1.41168808E-2</v>
      </c>
      <c r="AC40" s="102" t="s">
        <v>452</v>
      </c>
      <c r="AD40" s="102">
        <v>2.91234E-5</v>
      </c>
      <c r="AE40" s="103"/>
      <c r="AF40" s="104">
        <v>7603.6593469999998</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1.6126646948000001</v>
      </c>
      <c r="F41" s="102">
        <v>24.602671536999999</v>
      </c>
      <c r="G41" s="102">
        <v>0.68337402680000003</v>
      </c>
      <c r="H41" s="102">
        <v>8.3832876599999995E-2</v>
      </c>
      <c r="I41" s="102">
        <v>19.346077169000001</v>
      </c>
      <c r="J41" s="102">
        <v>21.150884157</v>
      </c>
      <c r="K41" s="102">
        <v>21.912674485</v>
      </c>
      <c r="L41" s="102">
        <v>1.0824739372000001</v>
      </c>
      <c r="M41" s="102">
        <v>125.56550446999999</v>
      </c>
      <c r="N41" s="102">
        <v>0.64460217419999999</v>
      </c>
      <c r="O41" s="102">
        <v>0.2066474646</v>
      </c>
      <c r="P41" s="102">
        <v>1.33698628E-2</v>
      </c>
      <c r="Q41" s="102">
        <v>1.9863718299999999E-2</v>
      </c>
      <c r="R41" s="102">
        <v>0.2073786812</v>
      </c>
      <c r="S41" s="102">
        <v>0.47080827759999999</v>
      </c>
      <c r="T41" s="102" t="s">
        <v>452</v>
      </c>
      <c r="U41" s="102" t="s">
        <v>452</v>
      </c>
      <c r="V41" s="102" t="s">
        <v>452</v>
      </c>
      <c r="W41" s="102">
        <v>8.7146960492000005</v>
      </c>
      <c r="X41" s="102">
        <v>0.54222257539999996</v>
      </c>
      <c r="Y41" s="102">
        <v>0.82169094769999995</v>
      </c>
      <c r="Z41" s="102">
        <v>0.19904458899999999</v>
      </c>
      <c r="AA41" s="102">
        <v>0.38482959109999998</v>
      </c>
      <c r="AB41" s="102">
        <v>1.9477877031999999</v>
      </c>
      <c r="AC41" s="102">
        <v>0.1082506501</v>
      </c>
      <c r="AD41" s="102">
        <v>8.9523554000000005E-2</v>
      </c>
      <c r="AE41" s="103"/>
      <c r="AF41" s="104">
        <v>5329.4717184000001</v>
      </c>
      <c r="AG41" s="104" t="s">
        <v>54</v>
      </c>
      <c r="AH41" s="104">
        <v>138.36449203000001</v>
      </c>
      <c r="AI41" s="104">
        <v>20165.458557999998</v>
      </c>
      <c r="AJ41" s="104" t="s">
        <v>54</v>
      </c>
      <c r="AK41" s="104" t="s">
        <v>241</v>
      </c>
      <c r="AL41" s="105" t="s">
        <v>50</v>
      </c>
    </row>
    <row r="42" spans="1:38" s="6" customFormat="1" ht="24.75" customHeight="1" thickBot="1" x14ac:dyDescent="0.3">
      <c r="A42" s="99" t="s">
        <v>72</v>
      </c>
      <c r="B42" s="99" t="s">
        <v>116</v>
      </c>
      <c r="C42" s="100" t="s">
        <v>117</v>
      </c>
      <c r="D42" s="101"/>
      <c r="E42" s="102">
        <v>2.8886627795000002</v>
      </c>
      <c r="F42" s="102">
        <v>6.8026719526999999</v>
      </c>
      <c r="G42" s="102">
        <v>1.2901357E-3</v>
      </c>
      <c r="H42" s="102">
        <v>5.3337160000000003E-4</v>
      </c>
      <c r="I42" s="102">
        <v>0.43330288480000001</v>
      </c>
      <c r="J42" s="102">
        <v>0.43330288480000001</v>
      </c>
      <c r="K42" s="102">
        <v>0.43330288480000001</v>
      </c>
      <c r="L42" s="102">
        <v>9.3099153599999998E-2</v>
      </c>
      <c r="M42" s="102">
        <v>64.290073586000005</v>
      </c>
      <c r="N42" s="102">
        <v>5.7543148999999998E-3</v>
      </c>
      <c r="O42" s="102">
        <v>1.1188712999999999E-3</v>
      </c>
      <c r="P42" s="102">
        <v>7.3233650000000005E-4</v>
      </c>
      <c r="Q42" s="102">
        <v>5.5943566999999998E-3</v>
      </c>
      <c r="R42" s="102">
        <v>5.5943566999999998E-3</v>
      </c>
      <c r="S42" s="102">
        <v>0.19020812749999999</v>
      </c>
      <c r="T42" s="102" t="s">
        <v>452</v>
      </c>
      <c r="U42" s="102" t="s">
        <v>452</v>
      </c>
      <c r="V42" s="102" t="s">
        <v>452</v>
      </c>
      <c r="W42" s="102">
        <v>1.11887134E-2</v>
      </c>
      <c r="X42" s="102">
        <v>4.1329566999999999E-3</v>
      </c>
      <c r="Y42" s="102">
        <v>4.8180141000000003E-3</v>
      </c>
      <c r="Z42" s="102" t="s">
        <v>452</v>
      </c>
      <c r="AA42" s="102" t="s">
        <v>452</v>
      </c>
      <c r="AB42" s="102">
        <v>8.9509706999999997E-3</v>
      </c>
      <c r="AC42" s="102" t="s">
        <v>452</v>
      </c>
      <c r="AD42" s="102">
        <v>1.5526852999999999E-3</v>
      </c>
      <c r="AE42" s="103"/>
      <c r="AF42" s="104">
        <v>4845.2886227999998</v>
      </c>
      <c r="AG42" s="104" t="s">
        <v>54</v>
      </c>
      <c r="AH42" s="104" t="s">
        <v>54</v>
      </c>
      <c r="AI42" s="104">
        <v>23.902814352</v>
      </c>
      <c r="AJ42" s="104" t="s">
        <v>54</v>
      </c>
      <c r="AK42" s="104" t="s">
        <v>241</v>
      </c>
      <c r="AL42" s="105" t="s">
        <v>50</v>
      </c>
    </row>
    <row r="43" spans="1:38" s="6" customFormat="1" ht="24.75" customHeight="1" thickBot="1" x14ac:dyDescent="0.3">
      <c r="A43" s="99" t="s">
        <v>109</v>
      </c>
      <c r="B43" s="99" t="s">
        <v>118</v>
      </c>
      <c r="C43" s="100" t="s">
        <v>119</v>
      </c>
      <c r="D43" s="101"/>
      <c r="E43" s="102">
        <v>8.93622996E-2</v>
      </c>
      <c r="F43" s="102">
        <v>4.4658205000000003E-3</v>
      </c>
      <c r="G43" s="102">
        <v>3.1061246999999998E-3</v>
      </c>
      <c r="H43" s="102" t="s">
        <v>452</v>
      </c>
      <c r="I43" s="102">
        <v>4.6924354999999997E-3</v>
      </c>
      <c r="J43" s="102">
        <v>4.8162418999999996E-3</v>
      </c>
      <c r="K43" s="102">
        <v>5.2827176999999999E-3</v>
      </c>
      <c r="L43" s="102">
        <v>6.2396100000000003E-4</v>
      </c>
      <c r="M43" s="102">
        <v>1.5101547599999999E-2</v>
      </c>
      <c r="N43" s="102">
        <v>3.3882139999999997E-4</v>
      </c>
      <c r="O43" s="102">
        <v>6.3940299999999995E-5</v>
      </c>
      <c r="P43" s="102">
        <v>1.8166920000000001E-4</v>
      </c>
      <c r="Q43" s="102">
        <v>3.0129929999999998E-4</v>
      </c>
      <c r="R43" s="102">
        <v>8.3725889999999999E-4</v>
      </c>
      <c r="S43" s="102">
        <v>7.0630360000000002E-4</v>
      </c>
      <c r="T43" s="102" t="s">
        <v>452</v>
      </c>
      <c r="U43" s="102" t="s">
        <v>452</v>
      </c>
      <c r="V43" s="102" t="s">
        <v>452</v>
      </c>
      <c r="W43" s="102">
        <v>2.1663327999999998E-3</v>
      </c>
      <c r="X43" s="102">
        <v>3.2487182999999998E-6</v>
      </c>
      <c r="Y43" s="102">
        <v>3.5684367000000001E-6</v>
      </c>
      <c r="Z43" s="102">
        <v>3.3862580000000002E-6</v>
      </c>
      <c r="AA43" s="102">
        <v>6.0721465000000004E-6</v>
      </c>
      <c r="AB43" s="102">
        <v>1.62756E-5</v>
      </c>
      <c r="AC43" s="102" t="s">
        <v>452</v>
      </c>
      <c r="AD43" s="102">
        <v>1.40411E-5</v>
      </c>
      <c r="AE43" s="103"/>
      <c r="AF43" s="104">
        <v>897.38775650000002</v>
      </c>
      <c r="AG43" s="104" t="s">
        <v>54</v>
      </c>
      <c r="AH43" s="104">
        <v>606.10455200000001</v>
      </c>
      <c r="AI43" s="104" t="s">
        <v>54</v>
      </c>
      <c r="AJ43" s="104" t="s">
        <v>54</v>
      </c>
      <c r="AK43" s="104" t="s">
        <v>241</v>
      </c>
      <c r="AL43" s="105" t="s">
        <v>50</v>
      </c>
    </row>
    <row r="44" spans="1:38" s="6" customFormat="1" ht="24.75" customHeight="1" thickBot="1" x14ac:dyDescent="0.3">
      <c r="A44" s="99" t="s">
        <v>72</v>
      </c>
      <c r="B44" s="99" t="s">
        <v>120</v>
      </c>
      <c r="C44" s="100" t="s">
        <v>121</v>
      </c>
      <c r="D44" s="101"/>
      <c r="E44" s="102">
        <v>2.2196043385999999</v>
      </c>
      <c r="F44" s="102">
        <v>0.27000232860000001</v>
      </c>
      <c r="G44" s="102">
        <v>1.8335065000000001E-3</v>
      </c>
      <c r="H44" s="102">
        <v>9.2147460000000002E-4</v>
      </c>
      <c r="I44" s="102">
        <v>0.23270182440000001</v>
      </c>
      <c r="J44" s="102">
        <v>0.24494924530000001</v>
      </c>
      <c r="K44" s="102">
        <v>0.24494924530000001</v>
      </c>
      <c r="L44" s="102">
        <v>9.5407558500000003E-2</v>
      </c>
      <c r="M44" s="102">
        <v>1.3943023613000001</v>
      </c>
      <c r="N44" s="102">
        <v>1.22233462E-2</v>
      </c>
      <c r="O44" s="102">
        <v>1.2223404000000001E-3</v>
      </c>
      <c r="P44" s="102">
        <v>2.811434E-4</v>
      </c>
      <c r="Q44" s="102">
        <v>6.1117020999999997E-3</v>
      </c>
      <c r="R44" s="102">
        <v>6.1117020999999997E-3</v>
      </c>
      <c r="S44" s="102">
        <v>0.20779787059999999</v>
      </c>
      <c r="T44" s="102" t="s">
        <v>452</v>
      </c>
      <c r="U44" s="102" t="s">
        <v>452</v>
      </c>
      <c r="V44" s="102" t="s">
        <v>452</v>
      </c>
      <c r="W44" s="102">
        <v>1.2223404199999999E-2</v>
      </c>
      <c r="X44" s="102">
        <v>3.6670295000000002E-3</v>
      </c>
      <c r="Y44" s="102">
        <v>6.1116937999999999E-3</v>
      </c>
      <c r="Z44" s="102" t="s">
        <v>452</v>
      </c>
      <c r="AA44" s="102" t="s">
        <v>452</v>
      </c>
      <c r="AB44" s="102">
        <v>9.7787233000000001E-3</v>
      </c>
      <c r="AC44" s="102" t="s">
        <v>452</v>
      </c>
      <c r="AD44" s="102">
        <v>0.1205633943</v>
      </c>
      <c r="AE44" s="103"/>
      <c r="AF44" s="104">
        <v>5268.2874353999996</v>
      </c>
      <c r="AG44" s="104" t="s">
        <v>241</v>
      </c>
      <c r="AH44" s="104" t="s">
        <v>241</v>
      </c>
      <c r="AI44" s="104">
        <v>2.5490000000000002E-4</v>
      </c>
      <c r="AJ44" s="104" t="s">
        <v>241</v>
      </c>
      <c r="AK44" s="104" t="s">
        <v>241</v>
      </c>
      <c r="AL44" s="105" t="s">
        <v>50</v>
      </c>
    </row>
    <row r="45" spans="1:38" s="6" customFormat="1" ht="24.75" customHeight="1" thickBot="1" x14ac:dyDescent="0.3">
      <c r="A45" s="99" t="s">
        <v>72</v>
      </c>
      <c r="B45" s="99" t="s">
        <v>122</v>
      </c>
      <c r="C45" s="100" t="s">
        <v>123</v>
      </c>
      <c r="D45" s="101"/>
      <c r="E45" s="102">
        <v>8.0145076103000008</v>
      </c>
      <c r="F45" s="102">
        <v>0.26013689210000002</v>
      </c>
      <c r="G45" s="102">
        <v>0.38097256940000002</v>
      </c>
      <c r="H45" s="102" t="s">
        <v>241</v>
      </c>
      <c r="I45" s="102">
        <v>0.39640152429999997</v>
      </c>
      <c r="J45" s="102">
        <v>0.41726476239999999</v>
      </c>
      <c r="K45" s="102">
        <v>0.41726476239999999</v>
      </c>
      <c r="L45" s="102">
        <v>0.16430802080000001</v>
      </c>
      <c r="M45" s="102">
        <v>1.4284349779000001</v>
      </c>
      <c r="N45" s="102">
        <v>2.1910410000000002E-2</v>
      </c>
      <c r="O45" s="102">
        <v>2.1910409999999999E-3</v>
      </c>
      <c r="P45" s="102">
        <v>9.7571476000000001E-3</v>
      </c>
      <c r="Q45" s="102">
        <v>1.12347517E-2</v>
      </c>
      <c r="R45" s="102">
        <v>1.2558012299999999E-2</v>
      </c>
      <c r="S45" s="102">
        <v>1.10750107E-2</v>
      </c>
      <c r="T45" s="102" t="s">
        <v>452</v>
      </c>
      <c r="U45" s="102" t="s">
        <v>452</v>
      </c>
      <c r="V45" s="102" t="s">
        <v>452</v>
      </c>
      <c r="W45" s="102">
        <v>0.73264951359999997</v>
      </c>
      <c r="X45" s="102">
        <v>1.0669245999999999E-3</v>
      </c>
      <c r="Y45" s="102">
        <v>4.4094872000000002E-3</v>
      </c>
      <c r="Z45" s="102">
        <v>2.0615225999999999E-3</v>
      </c>
      <c r="AA45" s="102">
        <v>7.8858897000000008E-3</v>
      </c>
      <c r="AB45" s="102">
        <v>1.54238242E-2</v>
      </c>
      <c r="AC45" s="102">
        <v>1.6680622900000001E-2</v>
      </c>
      <c r="AD45" s="102">
        <v>7.3515029100000004E-2</v>
      </c>
      <c r="AE45" s="103"/>
      <c r="AF45" s="104">
        <v>7773.8102595999999</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2.67558621E-2</v>
      </c>
      <c r="F46" s="102">
        <v>3.5470206999999999E-3</v>
      </c>
      <c r="G46" s="102">
        <v>8.2331911000000004E-3</v>
      </c>
      <c r="H46" s="102" t="s">
        <v>452</v>
      </c>
      <c r="I46" s="102">
        <v>1.2719121999999999E-3</v>
      </c>
      <c r="J46" s="102">
        <v>1.5676367000000001E-3</v>
      </c>
      <c r="K46" s="102">
        <v>2.6750847000000001E-3</v>
      </c>
      <c r="L46" s="102">
        <v>8.2427550000000003E-4</v>
      </c>
      <c r="M46" s="102">
        <v>1.6772478399999999E-2</v>
      </c>
      <c r="N46" s="102">
        <v>8.3831930000000002E-4</v>
      </c>
      <c r="O46" s="102">
        <v>8.7712899999999998E-5</v>
      </c>
      <c r="P46" s="102">
        <v>4.2099640000000001E-4</v>
      </c>
      <c r="Q46" s="102">
        <v>4.2791900000000002E-4</v>
      </c>
      <c r="R46" s="102">
        <v>3.8301459999999998E-4</v>
      </c>
      <c r="S46" s="102">
        <v>4.5555200000000002E-4</v>
      </c>
      <c r="T46" s="102" t="s">
        <v>452</v>
      </c>
      <c r="U46" s="102" t="s">
        <v>452</v>
      </c>
      <c r="V46" s="102" t="s">
        <v>452</v>
      </c>
      <c r="W46" s="102">
        <v>9.5187389999999998E-4</v>
      </c>
      <c r="X46" s="102">
        <v>2.4930126999999999E-7</v>
      </c>
      <c r="Y46" s="102">
        <v>3.2790808E-7</v>
      </c>
      <c r="Z46" s="102">
        <v>2.5574948000000002E-7</v>
      </c>
      <c r="AA46" s="102">
        <v>4.6979529999999998E-7</v>
      </c>
      <c r="AB46" s="102">
        <v>1.3027541E-6</v>
      </c>
      <c r="AC46" s="102">
        <v>7.9243099999999994E-5</v>
      </c>
      <c r="AD46" s="102">
        <v>3.3614600000000002E-5</v>
      </c>
      <c r="AE46" s="103"/>
      <c r="AF46" s="104">
        <v>361.44690968999998</v>
      </c>
      <c r="AG46" s="104" t="s">
        <v>54</v>
      </c>
      <c r="AH46" s="104">
        <v>80.725971649000002</v>
      </c>
      <c r="AI46" s="104" t="s">
        <v>54</v>
      </c>
      <c r="AJ46" s="104" t="s">
        <v>54</v>
      </c>
      <c r="AK46" s="104" t="s">
        <v>241</v>
      </c>
      <c r="AL46" s="105" t="s">
        <v>50</v>
      </c>
    </row>
    <row r="47" spans="1:38" s="6" customFormat="1" ht="24.75" customHeight="1" thickBot="1" x14ac:dyDescent="0.3">
      <c r="A47" s="99" t="s">
        <v>72</v>
      </c>
      <c r="B47" s="99" t="s">
        <v>126</v>
      </c>
      <c r="C47" s="100" t="s">
        <v>127</v>
      </c>
      <c r="D47" s="101"/>
      <c r="E47" s="102">
        <v>1.7630190134999999</v>
      </c>
      <c r="F47" s="102">
        <v>8.5633856999999994E-2</v>
      </c>
      <c r="G47" s="102">
        <v>3.9961924099999997E-2</v>
      </c>
      <c r="H47" s="102">
        <v>1.7278399999999999E-4</v>
      </c>
      <c r="I47" s="102">
        <v>4.43435618E-2</v>
      </c>
      <c r="J47" s="102">
        <v>4.6426082E-2</v>
      </c>
      <c r="K47" s="102">
        <v>4.6426082E-2</v>
      </c>
      <c r="L47" s="102">
        <v>1.8145116100000001E-2</v>
      </c>
      <c r="M47" s="102">
        <v>0.28712258600000001</v>
      </c>
      <c r="N47" s="102">
        <v>7.8466557500000006E-2</v>
      </c>
      <c r="O47" s="102">
        <v>6.3805100000000005E-4</v>
      </c>
      <c r="P47" s="102">
        <v>2.2572838E-3</v>
      </c>
      <c r="Q47" s="102">
        <v>3.1902397999999999E-3</v>
      </c>
      <c r="R47" s="102">
        <v>2.9384404999999998E-3</v>
      </c>
      <c r="S47" s="102">
        <v>1.2774862600000001E-2</v>
      </c>
      <c r="T47" s="102" t="s">
        <v>452</v>
      </c>
      <c r="U47" s="102" t="s">
        <v>452</v>
      </c>
      <c r="V47" s="102" t="s">
        <v>452</v>
      </c>
      <c r="W47" s="102">
        <v>0.10349680109999999</v>
      </c>
      <c r="X47" s="102">
        <v>5.0026370000000005E-4</v>
      </c>
      <c r="Y47" s="102">
        <v>1.2862999E-3</v>
      </c>
      <c r="Z47" s="102">
        <v>4.3970240000000001E-4</v>
      </c>
      <c r="AA47" s="102">
        <v>1.6423816E-3</v>
      </c>
      <c r="AB47" s="102">
        <v>3.8686476E-3</v>
      </c>
      <c r="AC47" s="102">
        <v>2.0251179000000002E-3</v>
      </c>
      <c r="AD47" s="102">
        <v>1.52165036E-2</v>
      </c>
      <c r="AE47" s="103"/>
      <c r="AF47" s="104">
        <v>2749.9541134999999</v>
      </c>
      <c r="AG47" s="104" t="s">
        <v>241</v>
      </c>
      <c r="AH47" s="104">
        <v>0.1133784332</v>
      </c>
      <c r="AI47" s="104">
        <v>0.1474890401</v>
      </c>
      <c r="AJ47" s="104" t="s">
        <v>241</v>
      </c>
      <c r="AK47" s="104" t="s">
        <v>241</v>
      </c>
      <c r="AL47" s="105" t="s">
        <v>50</v>
      </c>
    </row>
    <row r="48" spans="1:38" s="6" customFormat="1" ht="24.75" customHeight="1" thickBot="1" x14ac:dyDescent="0.3">
      <c r="A48" s="99" t="s">
        <v>128</v>
      </c>
      <c r="B48" s="99" t="s">
        <v>129</v>
      </c>
      <c r="C48" s="100" t="s">
        <v>130</v>
      </c>
      <c r="D48" s="101"/>
      <c r="E48" s="102" t="s">
        <v>241</v>
      </c>
      <c r="F48" s="102">
        <v>0.73755040000000005</v>
      </c>
      <c r="G48" s="102" t="s">
        <v>241</v>
      </c>
      <c r="H48" s="102" t="s">
        <v>241</v>
      </c>
      <c r="I48" s="102">
        <v>8.6387600000000005E-3</v>
      </c>
      <c r="J48" s="102">
        <v>7.2565584000000002E-2</v>
      </c>
      <c r="K48" s="102">
        <v>0.153769928</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1.727752</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22.482844657000001</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93.480244380000002</v>
      </c>
      <c r="AL51" s="105" t="s">
        <v>389</v>
      </c>
    </row>
    <row r="52" spans="1:38" s="6" customFormat="1" ht="24.75" customHeight="1" thickBot="1" x14ac:dyDescent="0.3">
      <c r="A52" s="99" t="s">
        <v>128</v>
      </c>
      <c r="B52" s="106" t="s">
        <v>140</v>
      </c>
      <c r="C52" s="109" t="s">
        <v>141</v>
      </c>
      <c r="D52" s="111"/>
      <c r="E52" s="102">
        <v>0.65100000000000002</v>
      </c>
      <c r="F52" s="102">
        <v>1.0257113846999999</v>
      </c>
      <c r="G52" s="102">
        <v>0.51834999999999998</v>
      </c>
      <c r="H52" s="102" t="s">
        <v>241</v>
      </c>
      <c r="I52" s="102">
        <v>6.3E-2</v>
      </c>
      <c r="J52" s="102">
        <v>6.3E-2</v>
      </c>
      <c r="K52" s="102">
        <v>6.3E-2</v>
      </c>
      <c r="L52" s="102">
        <v>1.008E-4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13.315991</v>
      </c>
      <c r="AL52" s="105" t="s">
        <v>142</v>
      </c>
    </row>
    <row r="53" spans="1:38" s="6" customFormat="1" ht="24.75" customHeight="1" thickBot="1" x14ac:dyDescent="0.3">
      <c r="A53" s="99" t="s">
        <v>128</v>
      </c>
      <c r="B53" s="106" t="s">
        <v>143</v>
      </c>
      <c r="C53" s="109" t="s">
        <v>144</v>
      </c>
      <c r="D53" s="111"/>
      <c r="E53" s="102" t="s">
        <v>241</v>
      </c>
      <c r="F53" s="102">
        <v>2.2785086953999998</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1.1033456150000001</v>
      </c>
      <c r="AL53" s="105" t="s">
        <v>145</v>
      </c>
    </row>
    <row r="54" spans="1:38" s="6" customFormat="1" ht="23.5" thickBot="1" x14ac:dyDescent="0.3">
      <c r="A54" s="99" t="s">
        <v>128</v>
      </c>
      <c r="B54" s="106" t="s">
        <v>146</v>
      </c>
      <c r="C54" s="109" t="s">
        <v>147</v>
      </c>
      <c r="D54" s="111"/>
      <c r="E54" s="102" t="s">
        <v>241</v>
      </c>
      <c r="F54" s="102">
        <v>0.80396513660000002</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0.89612654700000005</v>
      </c>
      <c r="F55" s="102">
        <v>8.0827108786000004</v>
      </c>
      <c r="G55" s="102">
        <v>0.25109567059999999</v>
      </c>
      <c r="H55" s="102" t="s">
        <v>452</v>
      </c>
      <c r="I55" s="102">
        <v>0.54752754219999999</v>
      </c>
      <c r="J55" s="102">
        <v>0.61169057869999999</v>
      </c>
      <c r="K55" s="102">
        <v>0.64163331879999996</v>
      </c>
      <c r="L55" s="102">
        <v>0.3992745097</v>
      </c>
      <c r="M55" s="102">
        <v>0.89776166719999995</v>
      </c>
      <c r="N55" s="102">
        <v>1.211451E-4</v>
      </c>
      <c r="O55" s="102">
        <v>8.2378669999999998E-4</v>
      </c>
      <c r="P55" s="102">
        <v>4.845804E-4</v>
      </c>
      <c r="Q55" s="102">
        <v>1.9326626999999999E-3</v>
      </c>
      <c r="R55" s="102">
        <v>1.06805042E-2</v>
      </c>
      <c r="S55" s="102">
        <v>8.1375270000000003E-3</v>
      </c>
      <c r="T55" s="102" t="s">
        <v>452</v>
      </c>
      <c r="U55" s="102" t="s">
        <v>452</v>
      </c>
      <c r="V55" s="102" t="s">
        <v>452</v>
      </c>
      <c r="W55" s="102">
        <v>0.1097797533</v>
      </c>
      <c r="X55" s="102">
        <v>1.22525E-5</v>
      </c>
      <c r="Y55" s="102">
        <v>2.0740651E-3</v>
      </c>
      <c r="Z55" s="102">
        <v>1.1521E-5</v>
      </c>
      <c r="AA55" s="102">
        <v>1.1521E-5</v>
      </c>
      <c r="AB55" s="102">
        <v>2.1093597000000001E-3</v>
      </c>
      <c r="AC55" s="102" t="s">
        <v>241</v>
      </c>
      <c r="AD55" s="102">
        <v>1.8821160895</v>
      </c>
      <c r="AE55" s="103"/>
      <c r="AF55" s="104">
        <v>1145.1552750000001</v>
      </c>
      <c r="AG55" s="104" t="s">
        <v>241</v>
      </c>
      <c r="AH55" s="104">
        <v>19526.587904</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0.62753000000000003</v>
      </c>
      <c r="H57" s="102" t="s">
        <v>241</v>
      </c>
      <c r="I57" s="102">
        <v>2.8459000000000002E-2</v>
      </c>
      <c r="J57" s="102">
        <v>5.12262E-2</v>
      </c>
      <c r="K57" s="102">
        <v>5.6918000000000003E-2</v>
      </c>
      <c r="L57" s="102">
        <v>8.5377000000000001E-4</v>
      </c>
      <c r="M57" s="102" t="s">
        <v>241</v>
      </c>
      <c r="N57" s="102">
        <v>2.5048999999999998E-2</v>
      </c>
      <c r="O57" s="102">
        <v>2.22E-4</v>
      </c>
      <c r="P57" s="102">
        <v>1.4708000000000001E-2</v>
      </c>
      <c r="Q57" s="102">
        <v>1.3290000000000001E-3</v>
      </c>
      <c r="R57" s="102">
        <v>1.1006E-2</v>
      </c>
      <c r="S57" s="102">
        <v>1.6253E-2</v>
      </c>
      <c r="T57" s="102" t="s">
        <v>452</v>
      </c>
      <c r="U57" s="102" t="s">
        <v>452</v>
      </c>
      <c r="V57" s="102" t="s">
        <v>452</v>
      </c>
      <c r="W57" s="102">
        <v>0.18529999999999999</v>
      </c>
      <c r="X57" s="102" t="s">
        <v>241</v>
      </c>
      <c r="Y57" s="102" t="s">
        <v>241</v>
      </c>
      <c r="Z57" s="102" t="s">
        <v>241</v>
      </c>
      <c r="AA57" s="102" t="s">
        <v>241</v>
      </c>
      <c r="AB57" s="102" t="s">
        <v>241</v>
      </c>
      <c r="AC57" s="102">
        <v>6.5110469999999998E-3</v>
      </c>
      <c r="AD57" s="102" t="s">
        <v>241</v>
      </c>
      <c r="AE57" s="103"/>
      <c r="AF57" s="104" t="s">
        <v>241</v>
      </c>
      <c r="AG57" s="104" t="s">
        <v>241</v>
      </c>
      <c r="AH57" s="104" t="s">
        <v>241</v>
      </c>
      <c r="AI57" s="104" t="s">
        <v>241</v>
      </c>
      <c r="AJ57" s="104" t="s">
        <v>241</v>
      </c>
      <c r="AK57" s="104">
        <v>1415.4455</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2.7230000000000001E-4</v>
      </c>
      <c r="J58" s="102">
        <v>1.3615000000000001E-3</v>
      </c>
      <c r="K58" s="102">
        <v>3.5000000000000001E-3</v>
      </c>
      <c r="L58" s="102">
        <v>1.26E-6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4.1926467999999998E-3</v>
      </c>
      <c r="AD58" s="102" t="s">
        <v>241</v>
      </c>
      <c r="AE58" s="103"/>
      <c r="AF58" s="104" t="s">
        <v>241</v>
      </c>
      <c r="AG58" s="104" t="s">
        <v>241</v>
      </c>
      <c r="AH58" s="104" t="s">
        <v>241</v>
      </c>
      <c r="AI58" s="104" t="s">
        <v>241</v>
      </c>
      <c r="AJ58" s="104" t="s">
        <v>241</v>
      </c>
      <c r="AK58" s="104">
        <v>294.36803300000003</v>
      </c>
      <c r="AL58" s="105" t="s">
        <v>160</v>
      </c>
    </row>
    <row r="59" spans="1:38" s="6" customFormat="1" ht="24.75" customHeight="1" thickBot="1" x14ac:dyDescent="0.3">
      <c r="A59" s="99" t="s">
        <v>55</v>
      </c>
      <c r="B59" s="112" t="s">
        <v>161</v>
      </c>
      <c r="C59" s="100" t="s">
        <v>162</v>
      </c>
      <c r="D59" s="101"/>
      <c r="E59" s="102">
        <v>4.1839000000000001E-2</v>
      </c>
      <c r="F59" s="102" t="s">
        <v>452</v>
      </c>
      <c r="G59" s="102" t="s">
        <v>452</v>
      </c>
      <c r="H59" s="102">
        <v>7.0690000000000003E-2</v>
      </c>
      <c r="I59" s="102">
        <v>3.8511999999999998E-2</v>
      </c>
      <c r="J59" s="102">
        <v>4.3326000000000003E-2</v>
      </c>
      <c r="K59" s="102">
        <v>4.8140000000000002E-2</v>
      </c>
      <c r="L59" s="102">
        <v>2.3107200000000001E-5</v>
      </c>
      <c r="M59" s="102" t="s">
        <v>452</v>
      </c>
      <c r="N59" s="102">
        <v>1.1E-5</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1.7579500000000001E-3</v>
      </c>
      <c r="J60" s="102">
        <v>1.7227909999999999E-2</v>
      </c>
      <c r="K60" s="102">
        <v>3.5159000000000003E-2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0.20533744400000001</v>
      </c>
      <c r="J61" s="102">
        <v>2.0533744380000001</v>
      </c>
      <c r="K61" s="102">
        <v>6.8133484409999996</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679.23090000000002</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6.7420607999999996E-3</v>
      </c>
      <c r="H63" s="102">
        <v>8.4900000000000003E-2</v>
      </c>
      <c r="I63" s="102">
        <v>0.4140028</v>
      </c>
      <c r="J63" s="102">
        <v>3.9603540000000002</v>
      </c>
      <c r="K63" s="102">
        <v>8.0526040000000005</v>
      </c>
      <c r="L63" s="102">
        <v>3.9022229999999998E-3</v>
      </c>
      <c r="M63" s="102" t="s">
        <v>452</v>
      </c>
      <c r="N63" s="102">
        <v>4.5490000000000001E-3</v>
      </c>
      <c r="O63" s="102">
        <v>3.54E-5</v>
      </c>
      <c r="P63" s="102">
        <v>4.1260000000000003E-3</v>
      </c>
      <c r="Q63" s="102">
        <v>9.5399999999999999E-4</v>
      </c>
      <c r="R63" s="102">
        <v>2.2179999999999998E-2</v>
      </c>
      <c r="S63" s="102" t="s">
        <v>452</v>
      </c>
      <c r="T63" s="102" t="s">
        <v>452</v>
      </c>
      <c r="U63" s="102" t="s">
        <v>452</v>
      </c>
      <c r="V63" s="102" t="s">
        <v>452</v>
      </c>
      <c r="W63" s="102">
        <v>0.1</v>
      </c>
      <c r="X63" s="102" t="s">
        <v>452</v>
      </c>
      <c r="Y63" s="102" t="s">
        <v>452</v>
      </c>
      <c r="Z63" s="102" t="s">
        <v>452</v>
      </c>
      <c r="AA63" s="102" t="s">
        <v>452</v>
      </c>
      <c r="AB63" s="102" t="s">
        <v>452</v>
      </c>
      <c r="AC63" s="102" t="s">
        <v>452</v>
      </c>
      <c r="AD63" s="102">
        <v>7.4148492999999999E-3</v>
      </c>
      <c r="AE63" s="103"/>
      <c r="AF63" s="104" t="s">
        <v>241</v>
      </c>
      <c r="AG63" s="104" t="s">
        <v>241</v>
      </c>
      <c r="AH63" s="104" t="s">
        <v>241</v>
      </c>
      <c r="AI63" s="104" t="s">
        <v>241</v>
      </c>
      <c r="AJ63" s="104" t="s">
        <v>241</v>
      </c>
      <c r="AK63" s="104">
        <v>78500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2.1162540000000001E-3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352.709</v>
      </c>
      <c r="AL64" s="105" t="s">
        <v>177</v>
      </c>
    </row>
    <row r="65" spans="1:38" s="6" customFormat="1" ht="24.75" customHeight="1" thickBot="1" x14ac:dyDescent="0.3">
      <c r="A65" s="99" t="s">
        <v>55</v>
      </c>
      <c r="B65" s="106" t="s">
        <v>178</v>
      </c>
      <c r="C65" s="100" t="s">
        <v>179</v>
      </c>
      <c r="D65" s="101"/>
      <c r="E65" s="102">
        <v>1.0958760000000001</v>
      </c>
      <c r="F65" s="102" t="s">
        <v>241</v>
      </c>
      <c r="G65" s="102" t="s">
        <v>241</v>
      </c>
      <c r="H65" s="102">
        <v>0.41959600000000002</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1660.6859999999999</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0.27360719999999999</v>
      </c>
      <c r="G67" s="102">
        <v>0.97789999999999999</v>
      </c>
      <c r="H67" s="102" t="s">
        <v>241</v>
      </c>
      <c r="I67" s="102">
        <v>0.10896</v>
      </c>
      <c r="J67" s="102">
        <v>0.10896</v>
      </c>
      <c r="K67" s="102">
        <v>0.10896</v>
      </c>
      <c r="L67" s="102">
        <v>1.9612800000000001E-3</v>
      </c>
      <c r="M67" s="102">
        <v>12.270799999999999</v>
      </c>
      <c r="N67" s="102">
        <v>2.912E-2</v>
      </c>
      <c r="O67" s="102">
        <v>8.4399999999999996E-3</v>
      </c>
      <c r="P67" s="102">
        <v>8.4599999999999996E-4</v>
      </c>
      <c r="Q67" s="102">
        <v>1.6650000000000002E-2</v>
      </c>
      <c r="R67" s="102">
        <v>2.0619999999999999E-2</v>
      </c>
      <c r="S67" s="102">
        <v>2.648E-2</v>
      </c>
      <c r="T67" s="102" t="s">
        <v>452</v>
      </c>
      <c r="U67" s="102" t="s">
        <v>452</v>
      </c>
      <c r="V67" s="102" t="s">
        <v>452</v>
      </c>
      <c r="W67" s="102" t="s">
        <v>452</v>
      </c>
      <c r="X67" s="102">
        <v>1.04958E-2</v>
      </c>
      <c r="Y67" s="102">
        <v>2.3615549999999999E-2</v>
      </c>
      <c r="Z67" s="102">
        <v>1.3119749999999999E-2</v>
      </c>
      <c r="AA67" s="102">
        <v>5.2478999999999998E-3</v>
      </c>
      <c r="AB67" s="102">
        <v>5.2478999999999998E-2</v>
      </c>
      <c r="AC67" s="102" t="s">
        <v>452</v>
      </c>
      <c r="AD67" s="102" t="s">
        <v>452</v>
      </c>
      <c r="AE67" s="103"/>
      <c r="AF67" s="104" t="s">
        <v>241</v>
      </c>
      <c r="AG67" s="104" t="s">
        <v>241</v>
      </c>
      <c r="AH67" s="104" t="s">
        <v>241</v>
      </c>
      <c r="AI67" s="104" t="s">
        <v>241</v>
      </c>
      <c r="AJ67" s="104" t="s">
        <v>241</v>
      </c>
      <c r="AK67" s="104">
        <v>25.334</v>
      </c>
      <c r="AL67" s="105" t="s">
        <v>186</v>
      </c>
    </row>
    <row r="68" spans="1:38" s="6" customFormat="1" ht="24.75" customHeight="1" thickBot="1" x14ac:dyDescent="0.3">
      <c r="A68" s="99" t="s">
        <v>55</v>
      </c>
      <c r="B68" s="106" t="s">
        <v>187</v>
      </c>
      <c r="C68" s="100" t="s">
        <v>188</v>
      </c>
      <c r="D68" s="101"/>
      <c r="E68" s="102">
        <v>0.13469999999999999</v>
      </c>
      <c r="F68" s="102" t="s">
        <v>452</v>
      </c>
      <c r="G68" s="102">
        <v>5.2240000000000003E-3</v>
      </c>
      <c r="H68" s="102" t="s">
        <v>452</v>
      </c>
      <c r="I68" s="102">
        <v>8.4679000000000004E-2</v>
      </c>
      <c r="J68" s="102">
        <v>8.4679000000000004E-2</v>
      </c>
      <c r="K68" s="102">
        <v>8.4679000000000004E-2</v>
      </c>
      <c r="L68" s="102">
        <v>1.524222E-3</v>
      </c>
      <c r="M68" s="102" t="s">
        <v>452</v>
      </c>
      <c r="N68" s="102">
        <v>6.5199999999999994E-2</v>
      </c>
      <c r="O68" s="102">
        <v>1.3799999999999999E-3</v>
      </c>
      <c r="P68" s="102">
        <v>3.0000000000000001E-3</v>
      </c>
      <c r="Q68" s="102">
        <v>3.4000000000000002E-4</v>
      </c>
      <c r="R68" s="102">
        <v>3.1E-2</v>
      </c>
      <c r="S68" s="102">
        <v>6.8900000000000003E-3</v>
      </c>
      <c r="T68" s="102" t="s">
        <v>452</v>
      </c>
      <c r="U68" s="102" t="s">
        <v>452</v>
      </c>
      <c r="V68" s="102" t="s">
        <v>452</v>
      </c>
      <c r="W68" s="102" t="s">
        <v>452</v>
      </c>
      <c r="X68" s="102">
        <v>1.880099E-4</v>
      </c>
      <c r="Y68" s="102">
        <v>4.2302239999999998E-4</v>
      </c>
      <c r="Z68" s="102">
        <v>2.3501239999999999E-4</v>
      </c>
      <c r="AA68" s="102">
        <v>9.4005000000000005E-5</v>
      </c>
      <c r="AB68" s="102">
        <v>9.4004970000000001E-4</v>
      </c>
      <c r="AC68" s="102" t="s">
        <v>241</v>
      </c>
      <c r="AD68" s="102" t="s">
        <v>452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0.12428116509999999</v>
      </c>
      <c r="F70" s="102">
        <v>0.3985946883</v>
      </c>
      <c r="G70" s="102" t="s">
        <v>452</v>
      </c>
      <c r="H70" s="102">
        <v>3.0999999999999999E-3</v>
      </c>
      <c r="I70" s="102">
        <v>0.26977870840000001</v>
      </c>
      <c r="J70" s="102">
        <v>0.35966258200000001</v>
      </c>
      <c r="K70" s="102">
        <v>0.45310507799999999</v>
      </c>
      <c r="L70" s="102">
        <v>1.2292485800000001E-2</v>
      </c>
      <c r="M70" s="102">
        <v>1.6323000000000001E-2</v>
      </c>
      <c r="N70" s="102">
        <v>7.2720500000000003E-5</v>
      </c>
      <c r="O70" s="102">
        <v>4.2499400000000002E-5</v>
      </c>
      <c r="P70" s="102">
        <v>1.0882E-5</v>
      </c>
      <c r="Q70" s="102">
        <v>1.302644E-4</v>
      </c>
      <c r="R70" s="102">
        <v>6.9119799999999996E-4</v>
      </c>
      <c r="S70" s="102">
        <v>0.27051900800000001</v>
      </c>
      <c r="T70" s="102" t="s">
        <v>452</v>
      </c>
      <c r="U70" s="102" t="s">
        <v>452</v>
      </c>
      <c r="V70" s="102" t="s">
        <v>452</v>
      </c>
      <c r="W70" s="102">
        <v>2.8544099999999999E-2</v>
      </c>
      <c r="X70" s="102">
        <v>9.7971491E-7</v>
      </c>
      <c r="Y70" s="102">
        <v>1.6669775999999999E-6</v>
      </c>
      <c r="Z70" s="102">
        <v>9.2122447E-7</v>
      </c>
      <c r="AA70" s="102">
        <v>9.2122447E-7</v>
      </c>
      <c r="AB70" s="102">
        <v>4.4891415000000001E-6</v>
      </c>
      <c r="AC70" s="102">
        <v>4.2999999999999997E-2</v>
      </c>
      <c r="AD70" s="102">
        <v>1.8446376000000001E-3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2.7524606E-2</v>
      </c>
      <c r="G72" s="102" t="s">
        <v>452</v>
      </c>
      <c r="H72" s="102" t="s">
        <v>452</v>
      </c>
      <c r="I72" s="102">
        <v>3.8813130000000001E-2</v>
      </c>
      <c r="J72" s="102">
        <v>4.5064199999999999E-2</v>
      </c>
      <c r="K72" s="102">
        <v>6.2224000000000002E-2</v>
      </c>
      <c r="L72" s="102">
        <v>3.1112000000000003E-5</v>
      </c>
      <c r="M72" s="102">
        <v>1.0172137000000001</v>
      </c>
      <c r="N72" s="102">
        <v>1.0693999999999999</v>
      </c>
      <c r="O72" s="102">
        <v>2.4E-2</v>
      </c>
      <c r="P72" s="102">
        <v>1.29E-2</v>
      </c>
      <c r="Q72" s="102">
        <v>2.0999999999999999E-3</v>
      </c>
      <c r="R72" s="102">
        <v>0.15</v>
      </c>
      <c r="S72" s="102">
        <v>0.125</v>
      </c>
      <c r="T72" s="102" t="s">
        <v>452</v>
      </c>
      <c r="U72" s="102" t="s">
        <v>452</v>
      </c>
      <c r="V72" s="102" t="s">
        <v>452</v>
      </c>
      <c r="W72" s="102">
        <v>0.19</v>
      </c>
      <c r="X72" s="102">
        <v>7.7399999999999995E-4</v>
      </c>
      <c r="Y72" s="102">
        <v>1.7415E-3</v>
      </c>
      <c r="Z72" s="102">
        <v>9.6750000000000004E-4</v>
      </c>
      <c r="AA72" s="102">
        <v>3.8699999999999997E-4</v>
      </c>
      <c r="AB72" s="102">
        <v>3.8700000000000002E-3</v>
      </c>
      <c r="AC72" s="102">
        <v>1.7950830000000001E-2</v>
      </c>
      <c r="AD72" s="102">
        <v>3.1946265199999997E-2</v>
      </c>
      <c r="AE72" s="103"/>
      <c r="AF72" s="104" t="s">
        <v>241</v>
      </c>
      <c r="AG72" s="104" t="s">
        <v>241</v>
      </c>
      <c r="AH72" s="104" t="s">
        <v>241</v>
      </c>
      <c r="AI72" s="104" t="s">
        <v>241</v>
      </c>
      <c r="AJ72" s="104" t="s">
        <v>241</v>
      </c>
      <c r="AK72" s="104">
        <v>598.36099999999999</v>
      </c>
      <c r="AL72" s="105" t="s">
        <v>199</v>
      </c>
    </row>
    <row r="73" spans="1:38" s="6" customFormat="1" ht="24.75" customHeight="1" thickBot="1" x14ac:dyDescent="0.3">
      <c r="A73" s="99" t="s">
        <v>55</v>
      </c>
      <c r="B73" s="99" t="s">
        <v>200</v>
      </c>
      <c r="C73" s="100" t="s">
        <v>201</v>
      </c>
      <c r="D73" s="101"/>
      <c r="E73" s="102">
        <v>9.5159990000000008</v>
      </c>
      <c r="F73" s="102">
        <v>1.2508379000000001</v>
      </c>
      <c r="G73" s="102">
        <v>6.1435300000000002</v>
      </c>
      <c r="H73" s="102" t="s">
        <v>452</v>
      </c>
      <c r="I73" s="102">
        <v>2.7238000000000002</v>
      </c>
      <c r="J73" s="102">
        <v>2.7238000000000002</v>
      </c>
      <c r="K73" s="102">
        <v>2.7238000000000002</v>
      </c>
      <c r="L73" s="102">
        <v>8.4338999999999994E-3</v>
      </c>
      <c r="M73" s="102" t="s">
        <v>452</v>
      </c>
      <c r="N73" s="102">
        <v>0.34787899999999999</v>
      </c>
      <c r="O73" s="102">
        <v>3.4404999999999998E-2</v>
      </c>
      <c r="P73" s="102">
        <v>3.2205999999999999E-2</v>
      </c>
      <c r="Q73" s="102">
        <v>0.20471</v>
      </c>
      <c r="R73" s="102">
        <v>9.5588000000000006E-2</v>
      </c>
      <c r="S73" s="102">
        <v>0.31276999999999999</v>
      </c>
      <c r="T73" s="102" t="s">
        <v>452</v>
      </c>
      <c r="U73" s="102" t="s">
        <v>452</v>
      </c>
      <c r="V73" s="102" t="s">
        <v>452</v>
      </c>
      <c r="W73" s="102">
        <v>1.1781264</v>
      </c>
      <c r="X73" s="102">
        <v>2.5314929999999999E-2</v>
      </c>
      <c r="Y73" s="102">
        <v>5.6958592500000002E-2</v>
      </c>
      <c r="Z73" s="102">
        <v>3.1643662500000003E-2</v>
      </c>
      <c r="AA73" s="102">
        <v>1.2657465E-2</v>
      </c>
      <c r="AB73" s="102">
        <v>0.12657465000000001</v>
      </c>
      <c r="AC73" s="102" t="s">
        <v>241</v>
      </c>
      <c r="AD73" s="102">
        <v>6.7324419999999999E-4</v>
      </c>
      <c r="AE73" s="103"/>
      <c r="AF73" s="104" t="s">
        <v>241</v>
      </c>
      <c r="AG73" s="104" t="s">
        <v>241</v>
      </c>
      <c r="AH73" s="104" t="s">
        <v>241</v>
      </c>
      <c r="AI73" s="104" t="s">
        <v>241</v>
      </c>
      <c r="AJ73" s="104" t="s">
        <v>241</v>
      </c>
      <c r="AK73" s="104">
        <v>918.88300000000004</v>
      </c>
      <c r="AL73" s="105" t="s">
        <v>392</v>
      </c>
    </row>
    <row r="74" spans="1:38" s="6" customFormat="1" ht="24.75" customHeight="1" thickBot="1" x14ac:dyDescent="0.3">
      <c r="A74" s="99" t="s">
        <v>55</v>
      </c>
      <c r="B74" s="99" t="s">
        <v>202</v>
      </c>
      <c r="C74" s="100" t="s">
        <v>203</v>
      </c>
      <c r="D74" s="101"/>
      <c r="E74" s="102">
        <v>0.79485351999999998</v>
      </c>
      <c r="F74" s="102" t="s">
        <v>452</v>
      </c>
      <c r="G74" s="102">
        <v>1.46018</v>
      </c>
      <c r="H74" s="102" t="s">
        <v>452</v>
      </c>
      <c r="I74" s="102">
        <v>0.67366545</v>
      </c>
      <c r="J74" s="102">
        <v>0.84006765500000002</v>
      </c>
      <c r="K74" s="102">
        <v>1.009115</v>
      </c>
      <c r="L74" s="102">
        <v>1.5473414899999999E-2</v>
      </c>
      <c r="M74" s="102">
        <v>134.34144000000001</v>
      </c>
      <c r="N74" s="102">
        <v>0.18859100000000001</v>
      </c>
      <c r="O74" s="102">
        <v>2.7077E-2</v>
      </c>
      <c r="P74" s="102">
        <v>4.44E-4</v>
      </c>
      <c r="Q74" s="102">
        <v>0.128584</v>
      </c>
      <c r="R74" s="102">
        <v>3.0932000000000001E-2</v>
      </c>
      <c r="S74" s="102">
        <v>0.41181000000000001</v>
      </c>
      <c r="T74" s="102" t="s">
        <v>452</v>
      </c>
      <c r="U74" s="102" t="s">
        <v>452</v>
      </c>
      <c r="V74" s="102" t="s">
        <v>452</v>
      </c>
      <c r="W74" s="102">
        <v>1.2621392</v>
      </c>
      <c r="X74" s="102">
        <v>0.68632000000000004</v>
      </c>
      <c r="Y74" s="102">
        <v>1.52256375</v>
      </c>
      <c r="Z74" s="102">
        <v>0.85356874999999999</v>
      </c>
      <c r="AA74" s="102">
        <v>0.35182249999999998</v>
      </c>
      <c r="AB74" s="102">
        <v>3.4142749999999999</v>
      </c>
      <c r="AC74" s="102">
        <v>0.1698433191</v>
      </c>
      <c r="AD74" s="102">
        <v>4.0001213399999999E-2</v>
      </c>
      <c r="AE74" s="103"/>
      <c r="AF74" s="104" t="s">
        <v>241</v>
      </c>
      <c r="AG74" s="104" t="s">
        <v>241</v>
      </c>
      <c r="AH74" s="104" t="s">
        <v>241</v>
      </c>
      <c r="AI74" s="104" t="s">
        <v>241</v>
      </c>
      <c r="AJ74" s="104" t="s">
        <v>241</v>
      </c>
      <c r="AK74" s="104">
        <v>1119.5119999999999</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1.2E-2</v>
      </c>
      <c r="H77" s="102" t="s">
        <v>452</v>
      </c>
      <c r="I77" s="102">
        <v>7.7760000000000004E-4</v>
      </c>
      <c r="J77" s="102">
        <v>8.7480000000000001E-4</v>
      </c>
      <c r="K77" s="102">
        <v>9.7199999999999999E-4</v>
      </c>
      <c r="L77" s="102" t="s">
        <v>452</v>
      </c>
      <c r="M77" s="102" t="s">
        <v>452</v>
      </c>
      <c r="N77" s="102">
        <v>0.03</v>
      </c>
      <c r="O77" s="102">
        <v>2.3599999999999999E-2</v>
      </c>
      <c r="P77" s="102">
        <v>3.7000000000000002E-3</v>
      </c>
      <c r="Q77" s="102">
        <v>5.9800000000000001E-3</v>
      </c>
      <c r="R77" s="102">
        <v>1.72E-2</v>
      </c>
      <c r="S77" s="102">
        <v>2.9000000000000001E-2</v>
      </c>
      <c r="T77" s="102" t="s">
        <v>452</v>
      </c>
      <c r="U77" s="102" t="s">
        <v>452</v>
      </c>
      <c r="V77" s="102" t="s">
        <v>452</v>
      </c>
      <c r="W77" s="102">
        <v>0.76600000000000001</v>
      </c>
      <c r="X77" s="102" t="s">
        <v>452</v>
      </c>
      <c r="Y77" s="102" t="s">
        <v>452</v>
      </c>
      <c r="Z77" s="102" t="s">
        <v>452</v>
      </c>
      <c r="AA77" s="102" t="s">
        <v>452</v>
      </c>
      <c r="AB77" s="102" t="s">
        <v>452</v>
      </c>
      <c r="AC77" s="102" t="s">
        <v>452</v>
      </c>
      <c r="AD77" s="102">
        <v>3.0640000000000002E-4</v>
      </c>
      <c r="AE77" s="103"/>
      <c r="AF77" s="104" t="s">
        <v>241</v>
      </c>
      <c r="AG77" s="104" t="s">
        <v>241</v>
      </c>
      <c r="AH77" s="104" t="s">
        <v>241</v>
      </c>
      <c r="AI77" s="104" t="s">
        <v>241</v>
      </c>
      <c r="AJ77" s="104" t="s">
        <v>241</v>
      </c>
      <c r="AK77" s="104">
        <v>153.19999999999999</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9.9000000000000008E-3</v>
      </c>
      <c r="F79" s="102" t="s">
        <v>452</v>
      </c>
      <c r="G79" s="102">
        <v>1.6985400000000001E-2</v>
      </c>
      <c r="H79" s="102">
        <v>3.2600000000000001E-4</v>
      </c>
      <c r="I79" s="102">
        <v>1.3680000000000001E-3</v>
      </c>
      <c r="J79" s="102">
        <v>1.3680000000000001E-3</v>
      </c>
      <c r="K79" s="102">
        <v>1.3680000000000001E-3</v>
      </c>
      <c r="L79" s="102" t="s">
        <v>452</v>
      </c>
      <c r="M79" s="102" t="s">
        <v>452</v>
      </c>
      <c r="N79" s="102" t="s">
        <v>452</v>
      </c>
      <c r="O79" s="102" t="s">
        <v>452</v>
      </c>
      <c r="P79" s="102" t="s">
        <v>452</v>
      </c>
      <c r="Q79" s="102" t="s">
        <v>452</v>
      </c>
      <c r="R79" s="102" t="s">
        <v>452</v>
      </c>
      <c r="S79" s="102">
        <v>2.8540000000000001</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92.427000000000007</v>
      </c>
      <c r="AL79" s="105" t="s">
        <v>219</v>
      </c>
    </row>
    <row r="80" spans="1:38" s="6" customFormat="1" ht="24.75" customHeight="1" thickBot="1" x14ac:dyDescent="0.3">
      <c r="A80" s="99" t="s">
        <v>55</v>
      </c>
      <c r="B80" s="106" t="s">
        <v>220</v>
      </c>
      <c r="C80" s="109" t="s">
        <v>221</v>
      </c>
      <c r="D80" s="101"/>
      <c r="E80" s="102">
        <v>0.14560000000000001</v>
      </c>
      <c r="F80" s="102" t="s">
        <v>241</v>
      </c>
      <c r="G80" s="102">
        <v>0.4607</v>
      </c>
      <c r="H80" s="102" t="s">
        <v>452</v>
      </c>
      <c r="I80" s="102">
        <v>5.117E-3</v>
      </c>
      <c r="J80" s="102">
        <v>1.1542999999999999E-2</v>
      </c>
      <c r="K80" s="102">
        <v>1.1900000000000001E-2</v>
      </c>
      <c r="L80" s="102">
        <v>4.7600000000000002E-4</v>
      </c>
      <c r="M80" s="102" t="s">
        <v>241</v>
      </c>
      <c r="N80" s="102">
        <v>0.107</v>
      </c>
      <c r="O80" s="102">
        <v>1.2999999999999999E-3</v>
      </c>
      <c r="P80" s="102">
        <v>6.1000000000000004E-3</v>
      </c>
      <c r="Q80" s="102">
        <v>0.41399999999999998</v>
      </c>
      <c r="R80" s="102" t="s">
        <v>452</v>
      </c>
      <c r="S80" s="102" t="s">
        <v>452</v>
      </c>
      <c r="T80" s="102" t="s">
        <v>452</v>
      </c>
      <c r="U80" s="102" t="s">
        <v>452</v>
      </c>
      <c r="V80" s="102" t="s">
        <v>452</v>
      </c>
      <c r="W80" s="102" t="s">
        <v>241</v>
      </c>
      <c r="X80" s="102">
        <v>1.7340000000000001E-2</v>
      </c>
      <c r="Y80" s="102">
        <v>3.9015000000000001E-2</v>
      </c>
      <c r="Z80" s="102">
        <v>2.1675E-2</v>
      </c>
      <c r="AA80" s="102">
        <v>8.6700000000000006E-3</v>
      </c>
      <c r="AB80" s="102">
        <v>8.6699999999999999E-2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7.5167753480000004</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10.24301451</v>
      </c>
      <c r="AL82" s="105" t="s">
        <v>236</v>
      </c>
    </row>
    <row r="83" spans="1:38" s="6" customFormat="1" ht="24.75" customHeight="1" thickBot="1" x14ac:dyDescent="0.3">
      <c r="A83" s="99" t="s">
        <v>225</v>
      </c>
      <c r="B83" s="115" t="s">
        <v>228</v>
      </c>
      <c r="C83" s="116" t="s">
        <v>229</v>
      </c>
      <c r="D83" s="101"/>
      <c r="E83" s="102" t="s">
        <v>241</v>
      </c>
      <c r="F83" s="102">
        <v>5.3880000000000004E-3</v>
      </c>
      <c r="G83" s="102" t="s">
        <v>241</v>
      </c>
      <c r="H83" s="102" t="s">
        <v>241</v>
      </c>
      <c r="I83" s="102">
        <v>3.3674999999999997E-2</v>
      </c>
      <c r="J83" s="102">
        <v>0.67349999999999999</v>
      </c>
      <c r="K83" s="102">
        <v>5.0512499999999996</v>
      </c>
      <c r="L83" s="102">
        <v>1.9194749999999999E-3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336.75</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6.820255306</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9.1081492149999992</v>
      </c>
      <c r="AL85" s="105" t="s">
        <v>236</v>
      </c>
    </row>
    <row r="86" spans="1:38" s="6" customFormat="1" ht="24.75" customHeight="1" thickBot="1" x14ac:dyDescent="0.3">
      <c r="A86" s="99" t="s">
        <v>225</v>
      </c>
      <c r="B86" s="109" t="s">
        <v>234</v>
      </c>
      <c r="C86" s="114" t="s">
        <v>235</v>
      </c>
      <c r="D86" s="101"/>
      <c r="E86" s="102" t="s">
        <v>241</v>
      </c>
      <c r="F86" s="102">
        <v>0.31429543100000001</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1.642851187</v>
      </c>
      <c r="AL86" s="105" t="s">
        <v>236</v>
      </c>
    </row>
    <row r="87" spans="1:38" s="6" customFormat="1" ht="24.75" customHeight="1" thickBot="1" x14ac:dyDescent="0.3">
      <c r="A87" s="99" t="s">
        <v>225</v>
      </c>
      <c r="B87" s="109" t="s">
        <v>237</v>
      </c>
      <c r="C87" s="114" t="s">
        <v>238</v>
      </c>
      <c r="D87" s="101"/>
      <c r="E87" s="102" t="s">
        <v>241</v>
      </c>
      <c r="F87" s="102">
        <v>6.7177374999999998E-2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0.22792959700000001</v>
      </c>
      <c r="AL87" s="105" t="s">
        <v>236</v>
      </c>
    </row>
    <row r="88" spans="1:38" s="6" customFormat="1" ht="24.75" customHeight="1" thickBot="1" x14ac:dyDescent="0.3">
      <c r="A88" s="99" t="s">
        <v>225</v>
      </c>
      <c r="B88" s="109" t="s">
        <v>239</v>
      </c>
      <c r="C88" s="114" t="s">
        <v>240</v>
      </c>
      <c r="D88" s="101"/>
      <c r="E88" s="102" t="s">
        <v>452</v>
      </c>
      <c r="F88" s="102">
        <v>0.77868481000000001</v>
      </c>
      <c r="G88" s="102" t="s">
        <v>452</v>
      </c>
      <c r="H88" s="102">
        <v>2.0000000000000001E-4</v>
      </c>
      <c r="I88" s="102" t="s">
        <v>452</v>
      </c>
      <c r="J88" s="102">
        <v>1.1999999999999999E-3</v>
      </c>
      <c r="K88" s="102">
        <v>1.1999999999999999E-3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8.0209246999999997E-2</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0.26822004900000002</v>
      </c>
      <c r="AL89" s="105" t="s">
        <v>236</v>
      </c>
    </row>
    <row r="90" spans="1:38" s="21" customFormat="1" ht="24.75" customHeight="1" thickBot="1" x14ac:dyDescent="0.3">
      <c r="A90" s="99" t="s">
        <v>225</v>
      </c>
      <c r="B90" s="109" t="s">
        <v>244</v>
      </c>
      <c r="C90" s="114" t="s">
        <v>245</v>
      </c>
      <c r="D90" s="101"/>
      <c r="E90" s="102" t="s">
        <v>241</v>
      </c>
      <c r="F90" s="102">
        <v>18.337754723</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6.3584130000000005E-4</v>
      </c>
      <c r="Z90" s="102">
        <v>6.3584130000000005E-4</v>
      </c>
      <c r="AA90" s="102" t="s">
        <v>241</v>
      </c>
      <c r="AB90" s="102">
        <v>1.2716825000000001E-3</v>
      </c>
      <c r="AC90" s="102" t="s">
        <v>241</v>
      </c>
      <c r="AD90" s="102" t="s">
        <v>241</v>
      </c>
      <c r="AE90" s="103"/>
      <c r="AF90" s="104" t="s">
        <v>241</v>
      </c>
      <c r="AG90" s="104" t="s">
        <v>241</v>
      </c>
      <c r="AH90" s="104" t="s">
        <v>241</v>
      </c>
      <c r="AI90" s="104" t="s">
        <v>241</v>
      </c>
      <c r="AJ90" s="104" t="s">
        <v>241</v>
      </c>
      <c r="AK90" s="104">
        <v>264.71520659999999</v>
      </c>
      <c r="AL90" s="105" t="s">
        <v>236</v>
      </c>
    </row>
    <row r="91" spans="1:38" s="6" customFormat="1" ht="24.75" customHeight="1" thickBot="1" x14ac:dyDescent="0.3">
      <c r="A91" s="99" t="s">
        <v>225</v>
      </c>
      <c r="B91" s="106" t="s">
        <v>246</v>
      </c>
      <c r="C91" s="109" t="s">
        <v>247</v>
      </c>
      <c r="D91" s="101"/>
      <c r="E91" s="102">
        <v>1.2155972100000001E-2</v>
      </c>
      <c r="F91" s="102">
        <v>1.6038080499999999E-2</v>
      </c>
      <c r="G91" s="102">
        <v>7.6382322999999997E-3</v>
      </c>
      <c r="H91" s="102">
        <v>1.3751660000000001E-2</v>
      </c>
      <c r="I91" s="102">
        <v>0.263913599</v>
      </c>
      <c r="J91" s="102">
        <v>0.38526538269999999</v>
      </c>
      <c r="K91" s="102">
        <v>0.41032991330000002</v>
      </c>
      <c r="L91" s="102">
        <v>5.9645749999999995E-4</v>
      </c>
      <c r="M91" s="102">
        <v>0.42085841660000001</v>
      </c>
      <c r="N91" s="102">
        <v>1.6568259999999999E-4</v>
      </c>
      <c r="O91" s="102">
        <v>4.0746050000000002E-3</v>
      </c>
      <c r="P91" s="102">
        <v>2.44611871E-2</v>
      </c>
      <c r="Q91" s="102">
        <v>3.8940417999999998E-3</v>
      </c>
      <c r="R91" s="102">
        <v>1.1234755793</v>
      </c>
      <c r="S91" s="102">
        <v>4.0628802800000002E-2</v>
      </c>
      <c r="T91" s="102" t="s">
        <v>452</v>
      </c>
      <c r="U91" s="102" t="s">
        <v>452</v>
      </c>
      <c r="V91" s="102" t="s">
        <v>452</v>
      </c>
      <c r="W91" s="102">
        <v>4.3077489E-3</v>
      </c>
      <c r="X91" s="102">
        <v>3.6450179999999999E-4</v>
      </c>
      <c r="Y91" s="102">
        <v>1.491144E-4</v>
      </c>
      <c r="Z91" s="102">
        <v>1.491144E-4</v>
      </c>
      <c r="AA91" s="102">
        <v>1.491144E-4</v>
      </c>
      <c r="AB91" s="102">
        <v>8.1184499999999995E-4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0.83293700000000004</v>
      </c>
      <c r="F92" s="102">
        <v>1.1104086500000001</v>
      </c>
      <c r="G92" s="102">
        <v>0.53010000000000002</v>
      </c>
      <c r="H92" s="102" t="s">
        <v>452</v>
      </c>
      <c r="I92" s="102">
        <v>0.16653999999999999</v>
      </c>
      <c r="J92" s="102">
        <v>0.20362</v>
      </c>
      <c r="K92" s="102">
        <v>0.2407</v>
      </c>
      <c r="L92" s="102">
        <v>6.8582399999999998E-3</v>
      </c>
      <c r="M92" s="102">
        <v>2.9616785000000001</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2.8633516675999999</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2.4000000000000001E-4</v>
      </c>
      <c r="J94" s="102">
        <v>2.3519999999999999E-3</v>
      </c>
      <c r="K94" s="102">
        <v>4.7999999999999996E-3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0.25047103999999998</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163.74204</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9.2601179999999995E-3</v>
      </c>
      <c r="F99" s="102">
        <v>2.8813985419999999</v>
      </c>
      <c r="G99" s="102" t="s">
        <v>241</v>
      </c>
      <c r="H99" s="102">
        <v>4.1065517370000002</v>
      </c>
      <c r="I99" s="102">
        <v>9.2135776099999997E-2</v>
      </c>
      <c r="J99" s="102">
        <v>0.14157448519999999</v>
      </c>
      <c r="K99" s="102">
        <v>0.31011553889999999</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224.721405</v>
      </c>
      <c r="AL99" s="105" t="s">
        <v>267</v>
      </c>
    </row>
    <row r="100" spans="1:38" s="6" customFormat="1" ht="24.75" customHeight="1" thickBot="1" x14ac:dyDescent="0.3">
      <c r="A100" s="99" t="s">
        <v>264</v>
      </c>
      <c r="B100" s="99" t="s">
        <v>268</v>
      </c>
      <c r="C100" s="100" t="s">
        <v>269</v>
      </c>
      <c r="D100" s="118"/>
      <c r="E100" s="102">
        <v>2.9003199E-2</v>
      </c>
      <c r="F100" s="102">
        <v>3.2835214009999998</v>
      </c>
      <c r="G100" s="102" t="s">
        <v>241</v>
      </c>
      <c r="H100" s="102">
        <v>3.7336138929999998</v>
      </c>
      <c r="I100" s="102">
        <v>0.10352393999999999</v>
      </c>
      <c r="J100" s="102">
        <v>0.155392277</v>
      </c>
      <c r="K100" s="102">
        <v>0.33945847499999998</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579.8604057</v>
      </c>
      <c r="AL100" s="105" t="s">
        <v>267</v>
      </c>
    </row>
    <row r="101" spans="1:38" s="6" customFormat="1" ht="24.75" customHeight="1" thickBot="1" x14ac:dyDescent="0.3">
      <c r="A101" s="99" t="s">
        <v>264</v>
      </c>
      <c r="B101" s="99" t="s">
        <v>270</v>
      </c>
      <c r="C101" s="100" t="s">
        <v>271</v>
      </c>
      <c r="D101" s="118"/>
      <c r="E101" s="102">
        <v>2.1462835999999999E-2</v>
      </c>
      <c r="F101" s="102">
        <v>0.31212044439999997</v>
      </c>
      <c r="G101" s="102" t="s">
        <v>241</v>
      </c>
      <c r="H101" s="102">
        <v>0.97124761299999995</v>
      </c>
      <c r="I101" s="102">
        <v>2.68220526E-2</v>
      </c>
      <c r="J101" s="102">
        <v>8.0466157600000005E-2</v>
      </c>
      <c r="K101" s="102">
        <v>0.18775436779999999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1341.102627</v>
      </c>
      <c r="AL101" s="105" t="s">
        <v>267</v>
      </c>
    </row>
    <row r="102" spans="1:38" s="6" customFormat="1" ht="24.75" customHeight="1" thickBot="1" x14ac:dyDescent="0.3">
      <c r="A102" s="99" t="s">
        <v>264</v>
      </c>
      <c r="B102" s="99" t="s">
        <v>272</v>
      </c>
      <c r="C102" s="100" t="s">
        <v>273</v>
      </c>
      <c r="D102" s="118"/>
      <c r="E102" s="102">
        <v>6.711613E-3</v>
      </c>
      <c r="F102" s="102">
        <v>0.341011697</v>
      </c>
      <c r="G102" s="102" t="s">
        <v>241</v>
      </c>
      <c r="H102" s="102">
        <v>1.5738873280000001</v>
      </c>
      <c r="I102" s="102">
        <v>3.213236E-3</v>
      </c>
      <c r="J102" s="102">
        <v>7.0578573000000006E-2</v>
      </c>
      <c r="K102" s="102">
        <v>0.48236378299999999</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684.51091529999997</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1.6476119999999999E-3</v>
      </c>
      <c r="F104" s="102">
        <v>3.0495000000000001E-2</v>
      </c>
      <c r="G104" s="102" t="s">
        <v>241</v>
      </c>
      <c r="H104" s="102">
        <v>9.2710481999999997E-2</v>
      </c>
      <c r="I104" s="102">
        <v>1.1193799999999999E-3</v>
      </c>
      <c r="J104" s="102">
        <v>3.3581399999999999E-3</v>
      </c>
      <c r="K104" s="102">
        <v>7.8356599999999995E-3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55.969000000000001</v>
      </c>
      <c r="AL104" s="105" t="s">
        <v>267</v>
      </c>
    </row>
    <row r="105" spans="1:38" s="6" customFormat="1" ht="24.75" customHeight="1" thickBot="1" x14ac:dyDescent="0.3">
      <c r="A105" s="99" t="s">
        <v>264</v>
      </c>
      <c r="B105" s="99" t="s">
        <v>278</v>
      </c>
      <c r="C105" s="100" t="s">
        <v>279</v>
      </c>
      <c r="D105" s="118"/>
      <c r="E105" s="102">
        <v>1.8709089000000002E-2</v>
      </c>
      <c r="F105" s="102">
        <v>0.54872902349999997</v>
      </c>
      <c r="G105" s="102" t="s">
        <v>241</v>
      </c>
      <c r="H105" s="102">
        <v>0.57588974390000003</v>
      </c>
      <c r="I105" s="102">
        <v>1.093414E-2</v>
      </c>
      <c r="J105" s="102">
        <v>1.7182220000000002E-2</v>
      </c>
      <c r="K105" s="102">
        <v>3.7488479999999998E-2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78.100999999999999</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1.6098993999999998E-2</v>
      </c>
      <c r="F107" s="102">
        <v>0.30050559999999998</v>
      </c>
      <c r="G107" s="102" t="s">
        <v>241</v>
      </c>
      <c r="H107" s="102">
        <v>0.31224140700000003</v>
      </c>
      <c r="I107" s="102">
        <v>1.1631414E-2</v>
      </c>
      <c r="J107" s="102">
        <v>0.15508552</v>
      </c>
      <c r="K107" s="102">
        <v>0.73665621999999997</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3877.1379999999999</v>
      </c>
      <c r="AL107" s="105" t="s">
        <v>267</v>
      </c>
    </row>
    <row r="108" spans="1:38" s="6" customFormat="1" ht="24.75" customHeight="1" thickBot="1" x14ac:dyDescent="0.3">
      <c r="A108" s="99" t="s">
        <v>264</v>
      </c>
      <c r="B108" s="99" t="s">
        <v>284</v>
      </c>
      <c r="C108" s="100" t="s">
        <v>285</v>
      </c>
      <c r="D108" s="118"/>
      <c r="E108" s="102">
        <v>1.0602659E-2</v>
      </c>
      <c r="F108" s="102">
        <v>0.49818020000000002</v>
      </c>
      <c r="G108" s="102" t="s">
        <v>241</v>
      </c>
      <c r="H108" s="102">
        <v>0.27033591600000001</v>
      </c>
      <c r="I108" s="102">
        <v>2.0946685699999999E-2</v>
      </c>
      <c r="J108" s="102">
        <v>0.20946685740000001</v>
      </c>
      <c r="K108" s="102">
        <v>0.41893371489999998</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10473.34287</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2.764468E-3</v>
      </c>
      <c r="F110" s="102">
        <v>7.3303800000000002E-2</v>
      </c>
      <c r="G110" s="102" t="s">
        <v>241</v>
      </c>
      <c r="H110" s="102">
        <v>0.11614374299999999</v>
      </c>
      <c r="I110" s="102">
        <v>1.0552552E-2</v>
      </c>
      <c r="J110" s="102">
        <v>5.8039036000000002E-2</v>
      </c>
      <c r="K110" s="102">
        <v>5.8039036000000002E-2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527.62760000000003</v>
      </c>
      <c r="AL110" s="105" t="s">
        <v>267</v>
      </c>
    </row>
    <row r="111" spans="1:38" s="6" customFormat="1" ht="24.75" customHeight="1" thickBot="1" x14ac:dyDescent="0.3">
      <c r="A111" s="99" t="s">
        <v>264</v>
      </c>
      <c r="B111" s="99" t="s">
        <v>290</v>
      </c>
      <c r="C111" s="100" t="s">
        <v>291</v>
      </c>
      <c r="D111" s="118" t="s">
        <v>395</v>
      </c>
      <c r="E111" s="102">
        <v>5.6421860000000004E-3</v>
      </c>
      <c r="F111" s="102">
        <v>5.1711899999999998E-2</v>
      </c>
      <c r="G111" s="102" t="s">
        <v>241</v>
      </c>
      <c r="H111" s="102">
        <v>0.129827684</v>
      </c>
      <c r="I111" s="102">
        <v>6.7557800000000003E-4</v>
      </c>
      <c r="J111" s="102">
        <v>1.3511561000000001E-3</v>
      </c>
      <c r="K111" s="102">
        <v>3.0401012E-3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427.7735088</v>
      </c>
      <c r="AL111" s="105" t="s">
        <v>267</v>
      </c>
    </row>
    <row r="112" spans="1:38" s="6" customFormat="1" ht="24.75" customHeight="1" thickBot="1" x14ac:dyDescent="0.3">
      <c r="A112" s="99" t="s">
        <v>292</v>
      </c>
      <c r="B112" s="99" t="s">
        <v>293</v>
      </c>
      <c r="C112" s="100" t="s">
        <v>294</v>
      </c>
      <c r="D112" s="101"/>
      <c r="E112" s="102">
        <v>3.871121408</v>
      </c>
      <c r="F112" s="102" t="s">
        <v>241</v>
      </c>
      <c r="G112" s="102" t="s">
        <v>241</v>
      </c>
      <c r="H112" s="102">
        <v>1.969153159</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96778035.200000003</v>
      </c>
      <c r="AL112" s="105" t="s">
        <v>396</v>
      </c>
    </row>
    <row r="113" spans="1:38" s="6" customFormat="1" ht="24.75" customHeight="1" thickBot="1" x14ac:dyDescent="0.3">
      <c r="A113" s="99" t="s">
        <v>292</v>
      </c>
      <c r="B113" s="119" t="s">
        <v>295</v>
      </c>
      <c r="C113" s="120" t="s">
        <v>296</v>
      </c>
      <c r="D113" s="101"/>
      <c r="E113" s="102">
        <v>2.1581427039999999</v>
      </c>
      <c r="F113" s="102">
        <v>2.667529509</v>
      </c>
      <c r="G113" s="102" t="s">
        <v>241</v>
      </c>
      <c r="H113" s="102">
        <v>13.210676252000001</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53953567.609999999</v>
      </c>
      <c r="AL113" s="105" t="s">
        <v>396</v>
      </c>
    </row>
    <row r="114" spans="1:38" s="6" customFormat="1" ht="24.75" customHeight="1" thickBot="1" x14ac:dyDescent="0.3">
      <c r="A114" s="99" t="s">
        <v>292</v>
      </c>
      <c r="B114" s="119" t="s">
        <v>297</v>
      </c>
      <c r="C114" s="120" t="s">
        <v>298</v>
      </c>
      <c r="D114" s="101"/>
      <c r="E114" s="102">
        <v>7.2041276599999995E-2</v>
      </c>
      <c r="F114" s="102" t="s">
        <v>241</v>
      </c>
      <c r="G114" s="102" t="s">
        <v>241</v>
      </c>
      <c r="H114" s="102">
        <v>0.2843058</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1801031.916</v>
      </c>
      <c r="AL114" s="105" t="s">
        <v>396</v>
      </c>
    </row>
    <row r="115" spans="1:38" s="6" customFormat="1" ht="24.75" customHeight="1" thickBot="1" x14ac:dyDescent="0.3">
      <c r="A115" s="99" t="s">
        <v>292</v>
      </c>
      <c r="B115" s="119" t="s">
        <v>299</v>
      </c>
      <c r="C115" s="120" t="s">
        <v>300</v>
      </c>
      <c r="D115" s="101"/>
      <c r="E115" s="102">
        <v>2.8532648000000001E-2</v>
      </c>
      <c r="F115" s="102" t="s">
        <v>241</v>
      </c>
      <c r="G115" s="102" t="s">
        <v>241</v>
      </c>
      <c r="H115" s="102">
        <v>6.9293599999999997E-2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713316.2</v>
      </c>
      <c r="AL115" s="105" t="s">
        <v>396</v>
      </c>
    </row>
    <row r="116" spans="1:38" s="6" customFormat="1" ht="24.75" customHeight="1" thickBot="1" x14ac:dyDescent="0.3">
      <c r="A116" s="99" t="s">
        <v>292</v>
      </c>
      <c r="B116" s="99" t="s">
        <v>301</v>
      </c>
      <c r="C116" s="109" t="s">
        <v>302</v>
      </c>
      <c r="D116" s="101"/>
      <c r="E116" s="102">
        <v>0.95368137799999997</v>
      </c>
      <c r="F116" s="102">
        <v>9.0905008999999995E-2</v>
      </c>
      <c r="G116" s="102" t="s">
        <v>241</v>
      </c>
      <c r="H116" s="102">
        <v>1.811545132</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23842034.449999999</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3.8230631000000001E-2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2070980.0589999999</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2.0856960000000001E-2</v>
      </c>
      <c r="J119" s="102">
        <v>0.54228096000000003</v>
      </c>
      <c r="K119" s="102">
        <v>0.54228096000000003</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3476.16</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0.70723278199999995</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8223.6370000000006</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8.0921359999999998E-2</v>
      </c>
      <c r="F123" s="102">
        <v>1.7591599999999999E-2</v>
      </c>
      <c r="G123" s="102">
        <v>1.7591599999999999E-2</v>
      </c>
      <c r="H123" s="102">
        <v>8.4439680000000003E-2</v>
      </c>
      <c r="I123" s="102">
        <v>0.18998928000000001</v>
      </c>
      <c r="J123" s="102">
        <v>0.20054424000000001</v>
      </c>
      <c r="K123" s="102">
        <v>0.20406256</v>
      </c>
      <c r="L123" s="102">
        <v>2.5078585E-2</v>
      </c>
      <c r="M123" s="102">
        <v>2.3467194400000002</v>
      </c>
      <c r="N123" s="102">
        <v>3.870152E-3</v>
      </c>
      <c r="O123" s="102">
        <v>3.0961216E-2</v>
      </c>
      <c r="P123" s="102">
        <v>4.9256480000000004E-3</v>
      </c>
      <c r="Q123" s="102">
        <v>2.251725E-4</v>
      </c>
      <c r="R123" s="102">
        <v>2.814656E-3</v>
      </c>
      <c r="S123" s="102">
        <v>2.5683735999999999E-3</v>
      </c>
      <c r="T123" s="102" t="s">
        <v>452</v>
      </c>
      <c r="U123" s="102" t="s">
        <v>452</v>
      </c>
      <c r="V123" s="102" t="s">
        <v>452</v>
      </c>
      <c r="W123" s="102">
        <v>1.7591599999999999E-2</v>
      </c>
      <c r="X123" s="102">
        <v>1.38150353E-2</v>
      </c>
      <c r="Y123" s="102">
        <v>3.8588230100000002E-2</v>
      </c>
      <c r="Z123" s="102">
        <v>1.6467848600000001E-2</v>
      </c>
      <c r="AA123" s="102">
        <v>1.1815222199999999E-2</v>
      </c>
      <c r="AB123" s="102">
        <v>8.06863362E-2</v>
      </c>
      <c r="AC123" s="102" t="s">
        <v>241</v>
      </c>
      <c r="AD123" s="102">
        <v>9.4994599999999993E-5</v>
      </c>
      <c r="AE123" s="103"/>
      <c r="AF123" s="104" t="s">
        <v>241</v>
      </c>
      <c r="AG123" s="104" t="s">
        <v>241</v>
      </c>
      <c r="AH123" s="104" t="s">
        <v>241</v>
      </c>
      <c r="AI123" s="104" t="s">
        <v>241</v>
      </c>
      <c r="AJ123" s="104" t="s">
        <v>241</v>
      </c>
      <c r="AK123" s="104">
        <v>35183.199999999997</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0.36503999999999998</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676</v>
      </c>
      <c r="AL124" s="105" t="s">
        <v>400</v>
      </c>
    </row>
    <row r="125" spans="1:38" s="6" customFormat="1" ht="24.75" customHeight="1" thickBot="1" x14ac:dyDescent="0.3">
      <c r="A125" s="99" t="s">
        <v>320</v>
      </c>
      <c r="B125" s="99" t="s">
        <v>321</v>
      </c>
      <c r="C125" s="100" t="s">
        <v>322</v>
      </c>
      <c r="D125" s="101"/>
      <c r="E125" s="102" t="s">
        <v>241</v>
      </c>
      <c r="F125" s="102">
        <v>0.67241139100000002</v>
      </c>
      <c r="G125" s="102" t="s">
        <v>241</v>
      </c>
      <c r="H125" s="102" t="s">
        <v>452</v>
      </c>
      <c r="I125" s="102">
        <v>1.00089E-4</v>
      </c>
      <c r="J125" s="102">
        <v>6.6422699999999998E-4</v>
      </c>
      <c r="K125" s="102">
        <v>1.404279E-3</v>
      </c>
      <c r="L125" s="102">
        <v>5.0044499999999998E-5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3.6730043699999999E-2</v>
      </c>
      <c r="I126" s="102" t="s">
        <v>452</v>
      </c>
      <c r="J126" s="102" t="s">
        <v>452</v>
      </c>
      <c r="K126" s="102" t="s">
        <v>452</v>
      </c>
      <c r="L126" s="102" t="s">
        <v>452</v>
      </c>
      <c r="M126" s="102">
        <v>7.6736E-3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4.3582113000000004E-3</v>
      </c>
      <c r="F128" s="102" t="s">
        <v>452</v>
      </c>
      <c r="G128" s="102">
        <v>2.0416573999999998E-3</v>
      </c>
      <c r="H128" s="102" t="s">
        <v>452</v>
      </c>
      <c r="I128" s="102">
        <v>1.0778864E-3</v>
      </c>
      <c r="J128" s="102">
        <v>1.0778864E-3</v>
      </c>
      <c r="K128" s="102">
        <v>1.0778864E-3</v>
      </c>
      <c r="L128" s="102">
        <v>7.4963999999999996E-5</v>
      </c>
      <c r="M128" s="102">
        <v>1.1582261999999999E-3</v>
      </c>
      <c r="N128" s="102">
        <v>5.7000000000000002E-3</v>
      </c>
      <c r="O128" s="102">
        <v>4.0000000000000002E-4</v>
      </c>
      <c r="P128" s="102">
        <v>7.0000000000000001E-3</v>
      </c>
      <c r="Q128" s="102">
        <v>4.0283315000000002E-3</v>
      </c>
      <c r="R128" s="102">
        <v>1.9156568700000001E-2</v>
      </c>
      <c r="S128" s="102">
        <v>1.91192905E-2</v>
      </c>
      <c r="T128" s="102" t="s">
        <v>452</v>
      </c>
      <c r="U128" s="102" t="s">
        <v>452</v>
      </c>
      <c r="V128" s="102" t="s">
        <v>452</v>
      </c>
      <c r="W128" s="102">
        <v>1.2999999999999999E-3</v>
      </c>
      <c r="X128" s="102" t="s">
        <v>452</v>
      </c>
      <c r="Y128" s="102" t="s">
        <v>452</v>
      </c>
      <c r="Z128" s="102" t="s">
        <v>452</v>
      </c>
      <c r="AA128" s="102" t="s">
        <v>452</v>
      </c>
      <c r="AB128" s="102" t="s">
        <v>452</v>
      </c>
      <c r="AC128" s="102">
        <v>8.92525E-5</v>
      </c>
      <c r="AD128" s="102">
        <v>6.3257600000000001E-8</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453</v>
      </c>
      <c r="G131" s="102" t="s">
        <v>453</v>
      </c>
      <c r="H131" s="102" t="s">
        <v>452</v>
      </c>
      <c r="I131" s="102" t="s">
        <v>453</v>
      </c>
      <c r="J131" s="102" t="s">
        <v>453</v>
      </c>
      <c r="K131" s="102" t="s">
        <v>453</v>
      </c>
      <c r="L131" s="102" t="s">
        <v>453</v>
      </c>
      <c r="M131" s="102" t="s">
        <v>453</v>
      </c>
      <c r="N131" s="102" t="s">
        <v>453</v>
      </c>
      <c r="O131" s="102" t="s">
        <v>453</v>
      </c>
      <c r="P131" s="102" t="s">
        <v>453</v>
      </c>
      <c r="Q131" s="102" t="s">
        <v>453</v>
      </c>
      <c r="R131" s="102" t="s">
        <v>453</v>
      </c>
      <c r="S131" s="102" t="s">
        <v>453</v>
      </c>
      <c r="T131" s="102" t="s">
        <v>452</v>
      </c>
      <c r="U131" s="102" t="s">
        <v>452</v>
      </c>
      <c r="V131" s="102" t="s">
        <v>452</v>
      </c>
      <c r="W131" s="102" t="s">
        <v>453</v>
      </c>
      <c r="X131" s="102" t="s">
        <v>453</v>
      </c>
      <c r="Y131" s="102" t="s">
        <v>453</v>
      </c>
      <c r="Z131" s="102" t="s">
        <v>452</v>
      </c>
      <c r="AA131" s="102" t="s">
        <v>452</v>
      </c>
      <c r="AB131" s="102" t="s">
        <v>452</v>
      </c>
      <c r="AC131" s="102" t="s">
        <v>453</v>
      </c>
      <c r="AD131" s="102" t="s">
        <v>453</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1.25202E-2</v>
      </c>
      <c r="F133" s="102">
        <v>1.97288E-4</v>
      </c>
      <c r="G133" s="102">
        <v>1.7148879999999999E-3</v>
      </c>
      <c r="H133" s="102" t="s">
        <v>241</v>
      </c>
      <c r="I133" s="102">
        <v>4.2775399999999997E-5</v>
      </c>
      <c r="J133" s="102">
        <v>4.7880899999999998E-5</v>
      </c>
      <c r="K133" s="102">
        <v>5.3207100000000001E-5</v>
      </c>
      <c r="L133" s="102">
        <v>2.1387699999999999E-5</v>
      </c>
      <c r="M133" s="102">
        <v>2.1246400000000001E-3</v>
      </c>
      <c r="N133" s="102">
        <v>4.1436900000000003E-5</v>
      </c>
      <c r="O133" s="102">
        <v>6.9406525000000004E-6</v>
      </c>
      <c r="P133" s="102">
        <v>8.4976949999999996E-4</v>
      </c>
      <c r="Q133" s="102">
        <v>1.8779799999999999E-5</v>
      </c>
      <c r="R133" s="102">
        <v>1.87108E-5</v>
      </c>
      <c r="S133" s="102">
        <v>1.71516E-5</v>
      </c>
      <c r="T133" s="102" t="s">
        <v>452</v>
      </c>
      <c r="U133" s="102" t="s">
        <v>452</v>
      </c>
      <c r="V133" s="102" t="s">
        <v>452</v>
      </c>
      <c r="W133" s="102">
        <v>4.0975199999999999E-4</v>
      </c>
      <c r="X133" s="102">
        <v>2.003232E-7</v>
      </c>
      <c r="Y133" s="102">
        <v>1.0941896E-7</v>
      </c>
      <c r="Z133" s="102">
        <v>9.773344E-8</v>
      </c>
      <c r="AA133" s="102">
        <v>1.0608024E-7</v>
      </c>
      <c r="AB133" s="102">
        <v>5.1355584000000005E-7</v>
      </c>
      <c r="AC133" s="102">
        <v>2.3002350999999999E-3</v>
      </c>
      <c r="AD133" s="102">
        <v>6.2759501000000002E-3</v>
      </c>
      <c r="AE133" s="103"/>
      <c r="AF133" s="104" t="s">
        <v>241</v>
      </c>
      <c r="AG133" s="104" t="s">
        <v>241</v>
      </c>
      <c r="AH133" s="104" t="s">
        <v>241</v>
      </c>
      <c r="AI133" s="104" t="s">
        <v>241</v>
      </c>
      <c r="AJ133" s="104" t="s">
        <v>241</v>
      </c>
      <c r="AK133" s="104">
        <v>15176</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4.7864118000000002E-3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8.9911E-5</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4.6766970000000001E-4</v>
      </c>
      <c r="F139" s="102">
        <v>1.9875964E-3</v>
      </c>
      <c r="G139" s="102">
        <v>1.1691744E-3</v>
      </c>
      <c r="H139" s="102">
        <v>0.211876706</v>
      </c>
      <c r="I139" s="102">
        <v>0.185045766</v>
      </c>
      <c r="J139" s="102">
        <v>0.18586076600000001</v>
      </c>
      <c r="K139" s="102">
        <v>0.18586076600000001</v>
      </c>
      <c r="L139" s="102">
        <v>1.27847506E-2</v>
      </c>
      <c r="M139" s="102">
        <v>1.47315971E-2</v>
      </c>
      <c r="N139" s="102">
        <v>0.2174448236</v>
      </c>
      <c r="O139" s="102">
        <v>2.1323729999999999E-3</v>
      </c>
      <c r="P139" s="102">
        <v>1.4212417E-3</v>
      </c>
      <c r="Q139" s="102">
        <v>2.0268146999999999E-3</v>
      </c>
      <c r="R139" s="102">
        <v>3.4963505999999998E-3</v>
      </c>
      <c r="S139" s="102">
        <v>1.19895243E-2</v>
      </c>
      <c r="T139" s="102" t="s">
        <v>452</v>
      </c>
      <c r="U139" s="102" t="s">
        <v>452</v>
      </c>
      <c r="V139" s="102" t="s">
        <v>452</v>
      </c>
      <c r="W139" s="102">
        <v>1.8762935595000001</v>
      </c>
      <c r="X139" s="102">
        <v>2.7299372499999999E-2</v>
      </c>
      <c r="Y139" s="102">
        <v>4.15373333E-2</v>
      </c>
      <c r="Z139" s="102">
        <v>1.71510333E-2</v>
      </c>
      <c r="AA139" s="102">
        <v>3.1240052800000001E-2</v>
      </c>
      <c r="AB139" s="102">
        <v>0.11722779179999999</v>
      </c>
      <c r="AC139" s="102" t="s">
        <v>452</v>
      </c>
      <c r="AD139" s="102">
        <v>1.0666656000000001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197.34047912060001</v>
      </c>
      <c r="F141" s="70">
        <f t="shared" ref="F141:AD141" si="0">SUM(F14:F140)</f>
        <v>139.96538780349999</v>
      </c>
      <c r="G141" s="70">
        <f t="shared" si="0"/>
        <v>18.296896543100001</v>
      </c>
      <c r="H141" s="70">
        <f t="shared" si="0"/>
        <v>31.9915306276</v>
      </c>
      <c r="I141" s="70">
        <f t="shared" si="0"/>
        <v>33.917293892399996</v>
      </c>
      <c r="J141" s="70">
        <f t="shared" si="0"/>
        <v>52.89568824780001</v>
      </c>
      <c r="K141" s="70">
        <f t="shared" si="0"/>
        <v>98.252545968799978</v>
      </c>
      <c r="L141" s="70">
        <f t="shared" si="0"/>
        <v>4.4589180356999991</v>
      </c>
      <c r="M141" s="70">
        <f t="shared" si="0"/>
        <v>448.57056292830003</v>
      </c>
      <c r="N141" s="70">
        <f t="shared" si="0"/>
        <v>6.201745644199999</v>
      </c>
      <c r="O141" s="70">
        <f t="shared" si="0"/>
        <v>0.86387543945250012</v>
      </c>
      <c r="P141" s="70">
        <f t="shared" si="0"/>
        <v>0.32251004640000003</v>
      </c>
      <c r="Q141" s="70">
        <f t="shared" si="0"/>
        <v>1.5338565460000002</v>
      </c>
      <c r="R141" s="70">
        <f>SUM(R14:R140)</f>
        <v>3.7715334956000004</v>
      </c>
      <c r="S141" s="70">
        <f t="shared" si="0"/>
        <v>28.601706639799996</v>
      </c>
      <c r="T141" s="70">
        <f t="shared" si="0"/>
        <v>0</v>
      </c>
      <c r="U141" s="70">
        <f t="shared" si="0"/>
        <v>0</v>
      </c>
      <c r="V141" s="70">
        <f t="shared" si="0"/>
        <v>0</v>
      </c>
      <c r="W141" s="70">
        <f t="shared" si="0"/>
        <v>23.717961095300009</v>
      </c>
      <c r="X141" s="70">
        <f t="shared" si="0"/>
        <v>1.5650316745989798</v>
      </c>
      <c r="Y141" s="70">
        <f t="shared" si="0"/>
        <v>3.3376452457522396</v>
      </c>
      <c r="Z141" s="70">
        <f t="shared" si="0"/>
        <v>1.5170527502772502</v>
      </c>
      <c r="AA141" s="70">
        <f t="shared" si="0"/>
        <v>1.0804635746939901</v>
      </c>
      <c r="AB141" s="70">
        <f t="shared" si="0"/>
        <v>7.500193245517341</v>
      </c>
      <c r="AC141" s="70">
        <f t="shared" si="0"/>
        <v>1.1906549910000002</v>
      </c>
      <c r="AD141" s="70">
        <f t="shared" si="0"/>
        <v>24.844462520474398</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197.34047912060001</v>
      </c>
      <c r="F152" s="67">
        <f t="shared" ref="F152:AD152" si="1">SUM(F$141, F$151, IF(AND(ISNUMBER(SEARCH($B$4,"AT|BE|CH|GB|IE|LT|LU|NL")),SUM(F$143:F$149)&gt;0),SUM(F$143:F$149)-SUM(F$27:F$33),0))</f>
        <v>139.96538780349999</v>
      </c>
      <c r="G152" s="67">
        <f t="shared" si="1"/>
        <v>18.296896543100001</v>
      </c>
      <c r="H152" s="67">
        <f t="shared" si="1"/>
        <v>31.9915306276</v>
      </c>
      <c r="I152" s="67">
        <f t="shared" si="1"/>
        <v>33.917293892399996</v>
      </c>
      <c r="J152" s="67">
        <f t="shared" si="1"/>
        <v>52.89568824780001</v>
      </c>
      <c r="K152" s="67">
        <f t="shared" si="1"/>
        <v>98.252545968799978</v>
      </c>
      <c r="L152" s="67">
        <f t="shared" si="1"/>
        <v>4.4589180356999991</v>
      </c>
      <c r="M152" s="67">
        <f t="shared" si="1"/>
        <v>448.57056292830003</v>
      </c>
      <c r="N152" s="67">
        <f t="shared" si="1"/>
        <v>6.201745644199999</v>
      </c>
      <c r="O152" s="67">
        <f t="shared" si="1"/>
        <v>0.86387543945250012</v>
      </c>
      <c r="P152" s="67">
        <f t="shared" si="1"/>
        <v>0.32251004640000003</v>
      </c>
      <c r="Q152" s="67">
        <f t="shared" si="1"/>
        <v>1.5338565460000002</v>
      </c>
      <c r="R152" s="67">
        <f t="shared" si="1"/>
        <v>3.7715334956000004</v>
      </c>
      <c r="S152" s="67">
        <f t="shared" si="1"/>
        <v>28.601706639799996</v>
      </c>
      <c r="T152" s="67">
        <f t="shared" si="1"/>
        <v>0</v>
      </c>
      <c r="U152" s="67">
        <f t="shared" si="1"/>
        <v>0</v>
      </c>
      <c r="V152" s="67">
        <f t="shared" si="1"/>
        <v>0</v>
      </c>
      <c r="W152" s="67">
        <f t="shared" si="1"/>
        <v>23.717961095300009</v>
      </c>
      <c r="X152" s="67">
        <f t="shared" si="1"/>
        <v>1.5650316745989798</v>
      </c>
      <c r="Y152" s="67">
        <f t="shared" si="1"/>
        <v>3.3376452457522396</v>
      </c>
      <c r="Z152" s="67">
        <f t="shared" si="1"/>
        <v>1.5170527502772502</v>
      </c>
      <c r="AA152" s="67">
        <f t="shared" si="1"/>
        <v>1.0804635746939901</v>
      </c>
      <c r="AB152" s="67">
        <f t="shared" si="1"/>
        <v>7.500193245517341</v>
      </c>
      <c r="AC152" s="67">
        <f t="shared" si="1"/>
        <v>1.1906549910000002</v>
      </c>
      <c r="AD152" s="67">
        <f t="shared" si="1"/>
        <v>24.844462520474398</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197.34047912060001</v>
      </c>
      <c r="F154" s="67">
        <f>SUM(F$141, F$153, -1 * IF(OR($B$6=2005,$B$6&gt;=2020),SUM(F$99:F$122),0), IF(AND(ISNUMBER(SEARCH($B$4,"AT|BE|CH|GB|IE|LT|LU|NL")),SUM(F$143:F$149)&gt;0),SUM(F$143:F$149)-SUM(F$27:F$33),0))</f>
        <v>139.96538780349999</v>
      </c>
      <c r="G154" s="67">
        <f>SUM(G$141, G$153, IF(AND(ISNUMBER(SEARCH($B$4,"AT|BE|CH|GB|IE|LT|LU|NL")),SUM(G$143:G$149)&gt;0),SUM(G$143:G$149)-SUM(G$27:G$33),0))</f>
        <v>18.296896543100001</v>
      </c>
      <c r="H154" s="67">
        <f>SUM(H$141, H$153, IF(AND(ISNUMBER(SEARCH($B$4,"AT|BE|CH|GB|IE|LT|LU|NL")),SUM(H$143:H$149)&gt;0),SUM(H$143:H$149)-SUM(H$27:H$33),0))</f>
        <v>31.9915306276</v>
      </c>
      <c r="I154" s="67">
        <f t="shared" ref="I154:AD154" si="2">SUM(I$141, I$153, IF(AND(ISNUMBER(SEARCH($B$4,"AT|BE|CH|GB|IE|LT|LU|NL")),SUM(I$143:I$149)&gt;0),SUM(I$143:I$149)-SUM(I$27:I$33),0))</f>
        <v>33.917293892399996</v>
      </c>
      <c r="J154" s="67">
        <f t="shared" si="2"/>
        <v>52.89568824780001</v>
      </c>
      <c r="K154" s="67">
        <f t="shared" si="2"/>
        <v>98.252545968799978</v>
      </c>
      <c r="L154" s="67">
        <f t="shared" si="2"/>
        <v>4.4589180356999991</v>
      </c>
      <c r="M154" s="67">
        <f t="shared" si="2"/>
        <v>448.57056292830003</v>
      </c>
      <c r="N154" s="67">
        <f t="shared" si="2"/>
        <v>6.201745644199999</v>
      </c>
      <c r="O154" s="67">
        <f t="shared" si="2"/>
        <v>0.86387543945250012</v>
      </c>
      <c r="P154" s="67">
        <f t="shared" si="2"/>
        <v>0.32251004640000003</v>
      </c>
      <c r="Q154" s="67">
        <f t="shared" si="2"/>
        <v>1.5338565460000002</v>
      </c>
      <c r="R154" s="67">
        <f t="shared" si="2"/>
        <v>3.7715334956000004</v>
      </c>
      <c r="S154" s="67">
        <f t="shared" si="2"/>
        <v>28.601706639799996</v>
      </c>
      <c r="T154" s="67">
        <f t="shared" si="2"/>
        <v>0</v>
      </c>
      <c r="U154" s="67">
        <f t="shared" si="2"/>
        <v>0</v>
      </c>
      <c r="V154" s="67">
        <f t="shared" si="2"/>
        <v>0</v>
      </c>
      <c r="W154" s="67">
        <f t="shared" si="2"/>
        <v>23.717961095300009</v>
      </c>
      <c r="X154" s="67">
        <f t="shared" si="2"/>
        <v>1.5650316745989798</v>
      </c>
      <c r="Y154" s="67">
        <f t="shared" si="2"/>
        <v>3.3376452457522396</v>
      </c>
      <c r="Z154" s="67">
        <f t="shared" si="2"/>
        <v>1.5170527502772502</v>
      </c>
      <c r="AA154" s="67">
        <f t="shared" si="2"/>
        <v>1.0804635746939901</v>
      </c>
      <c r="AB154" s="67">
        <f t="shared" si="2"/>
        <v>7.500193245517341</v>
      </c>
      <c r="AC154" s="67">
        <f t="shared" si="2"/>
        <v>1.1906549910000002</v>
      </c>
      <c r="AD154" s="67">
        <f t="shared" si="2"/>
        <v>24.844462520474398</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5.4502876612</v>
      </c>
      <c r="F157" s="130">
        <v>0.1312869257</v>
      </c>
      <c r="G157" s="130">
        <v>0.11033087079999999</v>
      </c>
      <c r="H157" s="130" t="s">
        <v>452</v>
      </c>
      <c r="I157" s="130">
        <v>5.5941583000000003E-2</v>
      </c>
      <c r="J157" s="130">
        <v>5.5941583000000003E-2</v>
      </c>
      <c r="K157" s="130">
        <v>5.5941583000000003E-2</v>
      </c>
      <c r="L157" s="130">
        <v>2.6834020399999998E-2</v>
      </c>
      <c r="M157" s="130">
        <v>1.2804899168999999</v>
      </c>
      <c r="N157" s="130">
        <v>3.57843547E-2</v>
      </c>
      <c r="O157" s="130">
        <v>3.7273439E-3</v>
      </c>
      <c r="P157" s="130">
        <v>1.11816012E-2</v>
      </c>
      <c r="Q157" s="130">
        <v>1.8636719400000001E-2</v>
      </c>
      <c r="R157" s="130">
        <v>1.8636719400000001E-2</v>
      </c>
      <c r="S157" s="130">
        <v>1.8660391200000001E-2</v>
      </c>
      <c r="T157" s="130" t="s">
        <v>452</v>
      </c>
      <c r="U157" s="130" t="s">
        <v>452</v>
      </c>
      <c r="V157" s="130" t="s">
        <v>452</v>
      </c>
      <c r="W157" s="130">
        <v>2.2391895500000002E-2</v>
      </c>
      <c r="X157" s="130">
        <v>1.8653865000000001E-3</v>
      </c>
      <c r="Y157" s="130">
        <v>3.4198752999999998E-3</v>
      </c>
      <c r="Z157" s="130">
        <v>1.1617757999999999E-3</v>
      </c>
      <c r="AA157" s="130">
        <v>4.0089447000000002E-3</v>
      </c>
      <c r="AB157" s="130">
        <v>1.04559823E-2</v>
      </c>
      <c r="AC157" s="130" t="s">
        <v>452</v>
      </c>
      <c r="AD157" s="130" t="s">
        <v>452</v>
      </c>
      <c r="AE157" s="51"/>
      <c r="AF157" s="130">
        <v>16064.863583</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3.4780094878000001</v>
      </c>
      <c r="F158" s="130">
        <v>1.6737871336000001</v>
      </c>
      <c r="G158" s="130">
        <v>7.8979380399999993E-2</v>
      </c>
      <c r="H158" s="130" t="s">
        <v>452</v>
      </c>
      <c r="I158" s="130">
        <v>3.25023433E-2</v>
      </c>
      <c r="J158" s="130">
        <v>3.25023433E-2</v>
      </c>
      <c r="K158" s="130">
        <v>3.25023433E-2</v>
      </c>
      <c r="L158" s="130">
        <v>1.54861003E-2</v>
      </c>
      <c r="M158" s="130">
        <v>2.8842678725000002</v>
      </c>
      <c r="N158" s="130">
        <v>1.2042741065</v>
      </c>
      <c r="O158" s="130">
        <v>2.6620566000000001E-3</v>
      </c>
      <c r="P158" s="130">
        <v>7.9335237000000003E-3</v>
      </c>
      <c r="Q158" s="130">
        <v>1.33102828E-2</v>
      </c>
      <c r="R158" s="130">
        <v>1.33102828E-2</v>
      </c>
      <c r="S158" s="130">
        <v>1.62058107E-2</v>
      </c>
      <c r="T158" s="130" t="s">
        <v>452</v>
      </c>
      <c r="U158" s="130" t="s">
        <v>452</v>
      </c>
      <c r="V158" s="130" t="s">
        <v>452</v>
      </c>
      <c r="W158" s="130">
        <v>1.9376778300000001E-2</v>
      </c>
      <c r="X158" s="130">
        <v>1.3322528E-3</v>
      </c>
      <c r="Y158" s="130">
        <v>2.4424634999999999E-3</v>
      </c>
      <c r="Z158" s="130">
        <v>8.297364E-4</v>
      </c>
      <c r="AA158" s="130">
        <v>2.8631748999999999E-3</v>
      </c>
      <c r="AB158" s="130">
        <v>7.4676276999999999E-3</v>
      </c>
      <c r="AC158" s="130" t="s">
        <v>452</v>
      </c>
      <c r="AD158" s="130" t="s">
        <v>452</v>
      </c>
      <c r="AE158" s="51"/>
      <c r="AF158" s="130">
        <v>11474.867694</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26.380385488000002</v>
      </c>
      <c r="F159" s="130">
        <v>1.2769077183999999</v>
      </c>
      <c r="G159" s="130">
        <v>4.6688843858000002</v>
      </c>
      <c r="H159" s="130" t="s">
        <v>452</v>
      </c>
      <c r="I159" s="130">
        <v>1.6882649330999999</v>
      </c>
      <c r="J159" s="130">
        <v>1.7771209821</v>
      </c>
      <c r="K159" s="130">
        <v>1.7771209821</v>
      </c>
      <c r="L159" s="130">
        <v>0.7173477573</v>
      </c>
      <c r="M159" s="130">
        <v>1.5429301598</v>
      </c>
      <c r="N159" s="130">
        <v>0.26779211349999998</v>
      </c>
      <c r="O159" s="130">
        <v>2.6779211300000001E-2</v>
      </c>
      <c r="P159" s="130">
        <v>6.23668483E-2</v>
      </c>
      <c r="Q159" s="130">
        <v>0.15058620540000001</v>
      </c>
      <c r="R159" s="130">
        <v>0.33362600529999997</v>
      </c>
      <c r="S159" s="130">
        <v>0.14104897759999999</v>
      </c>
      <c r="T159" s="130" t="s">
        <v>452</v>
      </c>
      <c r="U159" s="130" t="s">
        <v>452</v>
      </c>
      <c r="V159" s="130" t="s">
        <v>452</v>
      </c>
      <c r="W159" s="130">
        <v>2.1281795307000002</v>
      </c>
      <c r="X159" s="130">
        <v>2.5453333E-3</v>
      </c>
      <c r="Y159" s="130">
        <v>9.8673475E-3</v>
      </c>
      <c r="Z159" s="130">
        <v>4.5875882999999998E-3</v>
      </c>
      <c r="AA159" s="130">
        <v>1.6495032600000001E-2</v>
      </c>
      <c r="AB159" s="130">
        <v>3.3495301700000001E-2</v>
      </c>
      <c r="AC159" s="130">
        <v>5.7400217400000002E-2</v>
      </c>
      <c r="AD159" s="130">
        <v>0.25048637600000001</v>
      </c>
      <c r="AE159" s="51"/>
      <c r="AF159" s="130">
        <v>22335.057707</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30721"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30722"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82927-CF53-4CED-82CA-39C635BA9012}">
  <sheetPr codeName="Tabelle25"/>
  <dimension ref="A1:BO193"/>
  <sheetViews>
    <sheetView topLeftCell="T107" zoomScale="90" zoomScaleNormal="90"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2012</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2012</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1.8974740755999999</v>
      </c>
      <c r="F14" s="102">
        <v>1.4817128561999999</v>
      </c>
      <c r="G14" s="102">
        <v>1.7169332307</v>
      </c>
      <c r="H14" s="102" t="s">
        <v>452</v>
      </c>
      <c r="I14" s="102">
        <v>0.74634053040000004</v>
      </c>
      <c r="J14" s="102">
        <v>0.83819843549999995</v>
      </c>
      <c r="K14" s="102">
        <v>0.9559687872</v>
      </c>
      <c r="L14" s="102">
        <v>7.7125630599999995E-2</v>
      </c>
      <c r="M14" s="102">
        <v>6.4836341523999996</v>
      </c>
      <c r="N14" s="102">
        <v>9.5458083599999993E-2</v>
      </c>
      <c r="O14" s="102">
        <v>3.8796130499999998E-2</v>
      </c>
      <c r="P14" s="102">
        <v>2.1910808300000001E-2</v>
      </c>
      <c r="Q14" s="102">
        <v>6.8966022700000004E-2</v>
      </c>
      <c r="R14" s="102">
        <v>8.2662071300000001E-2</v>
      </c>
      <c r="S14" s="102">
        <v>0.19298733139999999</v>
      </c>
      <c r="T14" s="102" t="s">
        <v>452</v>
      </c>
      <c r="U14" s="102" t="s">
        <v>452</v>
      </c>
      <c r="V14" s="102" t="s">
        <v>452</v>
      </c>
      <c r="W14" s="102">
        <v>0.76834265629999998</v>
      </c>
      <c r="X14" s="102">
        <v>3.839143E-4</v>
      </c>
      <c r="Y14" s="102">
        <v>3.5983988999999999E-3</v>
      </c>
      <c r="Z14" s="102">
        <v>3.3350255999999999E-3</v>
      </c>
      <c r="AA14" s="102">
        <v>5.7223354000000004E-3</v>
      </c>
      <c r="AB14" s="102">
        <v>1.30396742E-2</v>
      </c>
      <c r="AC14" s="102">
        <v>9.1619865199999997E-2</v>
      </c>
      <c r="AD14" s="102">
        <v>1.7980381399999999E-2</v>
      </c>
      <c r="AE14" s="103"/>
      <c r="AF14" s="104">
        <v>4685.9879725999999</v>
      </c>
      <c r="AG14" s="104">
        <v>1240.2296997000001</v>
      </c>
      <c r="AH14" s="104">
        <v>9200.3953586000007</v>
      </c>
      <c r="AI14" s="104">
        <v>6960.4685903999998</v>
      </c>
      <c r="AJ14" s="104">
        <v>16296.126301</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0.61320680719999998</v>
      </c>
      <c r="F15" s="102">
        <v>5.1338596399999999E-2</v>
      </c>
      <c r="G15" s="102">
        <v>0.37908299210000002</v>
      </c>
      <c r="H15" s="102" t="s">
        <v>452</v>
      </c>
      <c r="I15" s="102">
        <v>6.6562056300000005E-2</v>
      </c>
      <c r="J15" s="102">
        <v>6.6562281700000003E-2</v>
      </c>
      <c r="K15" s="102">
        <v>6.6562580299999993E-2</v>
      </c>
      <c r="L15" s="102">
        <v>4.4579909000000001E-3</v>
      </c>
      <c r="M15" s="102">
        <v>1.1919999999999999E-3</v>
      </c>
      <c r="N15" s="102">
        <v>5.9599999999999999E-5</v>
      </c>
      <c r="O15" s="102">
        <v>5.9599999999999997E-6</v>
      </c>
      <c r="P15" s="102">
        <v>2.9799999999999999E-5</v>
      </c>
      <c r="Q15" s="102">
        <v>2.1279243999999999E-3</v>
      </c>
      <c r="R15" s="102">
        <v>1.1618738E-2</v>
      </c>
      <c r="S15" s="102">
        <v>8.8640079999999996E-3</v>
      </c>
      <c r="T15" s="102" t="s">
        <v>452</v>
      </c>
      <c r="U15" s="102" t="s">
        <v>452</v>
      </c>
      <c r="V15" s="102" t="s">
        <v>452</v>
      </c>
      <c r="W15" s="102">
        <v>7.7083999999999996E-4</v>
      </c>
      <c r="X15" s="102">
        <v>1.71794E-5</v>
      </c>
      <c r="Y15" s="102">
        <v>5.1251600000000002E-5</v>
      </c>
      <c r="Z15" s="102">
        <v>2.60407E-5</v>
      </c>
      <c r="AA15" s="102">
        <v>2.5775900000000002E-5</v>
      </c>
      <c r="AB15" s="102">
        <v>1.202477E-4</v>
      </c>
      <c r="AC15" s="102" t="s">
        <v>241</v>
      </c>
      <c r="AD15" s="102">
        <v>2.3889468000000001E-6</v>
      </c>
      <c r="AE15" s="103"/>
      <c r="AF15" s="104">
        <v>12975.311610000001</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46.779255110000001</v>
      </c>
      <c r="F16" s="102">
        <v>2.092167941</v>
      </c>
      <c r="G16" s="102">
        <v>0.55477078909999999</v>
      </c>
      <c r="H16" s="102" t="s">
        <v>452</v>
      </c>
      <c r="I16" s="102">
        <v>1.0265590916</v>
      </c>
      <c r="J16" s="102">
        <v>1.0605234673999999</v>
      </c>
      <c r="K16" s="102">
        <v>1.0724647538000001</v>
      </c>
      <c r="L16" s="102">
        <v>0.23102647670000001</v>
      </c>
      <c r="M16" s="102">
        <v>9.6988881547000005</v>
      </c>
      <c r="N16" s="102">
        <v>4.1176616700000002E-2</v>
      </c>
      <c r="O16" s="102">
        <v>1.1641307E-2</v>
      </c>
      <c r="P16" s="102">
        <v>2.4263901899999999E-2</v>
      </c>
      <c r="Q16" s="102">
        <v>3.70958355E-2</v>
      </c>
      <c r="R16" s="102">
        <v>0.1104021835</v>
      </c>
      <c r="S16" s="102">
        <v>0.1007005948</v>
      </c>
      <c r="T16" s="102" t="s">
        <v>452</v>
      </c>
      <c r="U16" s="102" t="s">
        <v>452</v>
      </c>
      <c r="V16" s="102" t="s">
        <v>452</v>
      </c>
      <c r="W16" s="102">
        <v>1.8057804939</v>
      </c>
      <c r="X16" s="102">
        <v>8.8990299999999994E-5</v>
      </c>
      <c r="Y16" s="102">
        <v>2.1000439999999999E-4</v>
      </c>
      <c r="Z16" s="102">
        <v>2.1005049999999999E-4</v>
      </c>
      <c r="AA16" s="102">
        <v>2.5140509999999999E-4</v>
      </c>
      <c r="AB16" s="102">
        <v>7.6045029999999997E-4</v>
      </c>
      <c r="AC16" s="102">
        <v>1.8009882200000001E-2</v>
      </c>
      <c r="AD16" s="102">
        <v>8.0066533100000004E-2</v>
      </c>
      <c r="AE16" s="103"/>
      <c r="AF16" s="104">
        <v>17266.679574999998</v>
      </c>
      <c r="AG16" s="104" t="s">
        <v>54</v>
      </c>
      <c r="AH16" s="104">
        <v>181234.9663</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0.65327084499999999</v>
      </c>
      <c r="F17" s="102">
        <v>1.4203315100000001E-2</v>
      </c>
      <c r="G17" s="102">
        <v>1.0770445999999999E-2</v>
      </c>
      <c r="H17" s="102" t="s">
        <v>452</v>
      </c>
      <c r="I17" s="102">
        <v>3.6156698600000002E-2</v>
      </c>
      <c r="J17" s="102">
        <v>3.9004816599999999E-2</v>
      </c>
      <c r="K17" s="102">
        <v>4.3043258600000002E-2</v>
      </c>
      <c r="L17" s="102">
        <v>2.3733565999999998E-3</v>
      </c>
      <c r="M17" s="102">
        <v>0.19806621469999999</v>
      </c>
      <c r="N17" s="102">
        <v>5.1570839999999995E-4</v>
      </c>
      <c r="O17" s="102">
        <v>5.3637000000000002E-5</v>
      </c>
      <c r="P17" s="102">
        <v>2.5893349999999999E-4</v>
      </c>
      <c r="Q17" s="102">
        <v>1.6940676E-3</v>
      </c>
      <c r="R17" s="102">
        <v>5.0805349000000001E-3</v>
      </c>
      <c r="S17" s="102">
        <v>4.2404760999999996E-3</v>
      </c>
      <c r="T17" s="102" t="s">
        <v>452</v>
      </c>
      <c r="U17" s="102" t="s">
        <v>452</v>
      </c>
      <c r="V17" s="102" t="s">
        <v>452</v>
      </c>
      <c r="W17" s="102">
        <v>6.3341600000000004E-4</v>
      </c>
      <c r="X17" s="102">
        <v>1.5649234E-6</v>
      </c>
      <c r="Y17" s="102">
        <v>5.8258210000000001E-6</v>
      </c>
      <c r="Z17" s="102">
        <v>2.3132761000000001E-6</v>
      </c>
      <c r="AA17" s="102">
        <v>2.4062884E-6</v>
      </c>
      <c r="AB17" s="102">
        <v>1.21103E-5</v>
      </c>
      <c r="AC17" s="102">
        <v>1.2503770000000001E-4</v>
      </c>
      <c r="AD17" s="102">
        <v>1.9520420999999999E-6</v>
      </c>
      <c r="AE17" s="103"/>
      <c r="AF17" s="104">
        <v>265.42529999999999</v>
      </c>
      <c r="AG17" s="104">
        <v>1582.4145000000001</v>
      </c>
      <c r="AH17" s="104">
        <v>43.740968438000003</v>
      </c>
      <c r="AI17" s="104" t="s">
        <v>54</v>
      </c>
      <c r="AJ17" s="104" t="s">
        <v>54</v>
      </c>
      <c r="AK17" s="104" t="s">
        <v>241</v>
      </c>
      <c r="AL17" s="105" t="s">
        <v>50</v>
      </c>
    </row>
    <row r="18" spans="1:39" s="6" customFormat="1" ht="24.75" customHeight="1" thickBot="1" x14ac:dyDescent="0.3">
      <c r="A18" s="99" t="s">
        <v>55</v>
      </c>
      <c r="B18" s="99" t="s">
        <v>62</v>
      </c>
      <c r="C18" s="100" t="s">
        <v>63</v>
      </c>
      <c r="D18" s="101"/>
      <c r="E18" s="102">
        <v>0.3601461876</v>
      </c>
      <c r="F18" s="102">
        <v>6.6471035999999999E-3</v>
      </c>
      <c r="G18" s="102">
        <v>2.550334E-3</v>
      </c>
      <c r="H18" s="102" t="s">
        <v>452</v>
      </c>
      <c r="I18" s="102">
        <v>5.9688032E-3</v>
      </c>
      <c r="J18" s="102">
        <v>6.0706392000000001E-3</v>
      </c>
      <c r="K18" s="102">
        <v>6.2076431999999997E-3</v>
      </c>
      <c r="L18" s="102">
        <v>4.3392080000000002E-4</v>
      </c>
      <c r="M18" s="102">
        <v>5.9360000000000003E-3</v>
      </c>
      <c r="N18" s="102">
        <v>9.5141800000000004E-5</v>
      </c>
      <c r="O18" s="102">
        <v>6.3588200000000002E-5</v>
      </c>
      <c r="P18" s="102">
        <v>7.4667199999999996E-5</v>
      </c>
      <c r="Q18" s="102">
        <v>2.239722E-4</v>
      </c>
      <c r="R18" s="102">
        <v>1.0206671999999999E-3</v>
      </c>
      <c r="S18" s="102">
        <v>7.8408920000000003E-4</v>
      </c>
      <c r="T18" s="102" t="s">
        <v>452</v>
      </c>
      <c r="U18" s="102" t="s">
        <v>452</v>
      </c>
      <c r="V18" s="102" t="s">
        <v>452</v>
      </c>
      <c r="W18" s="102">
        <v>2.6648280000000002E-3</v>
      </c>
      <c r="X18" s="102">
        <v>8.8410881999999995E-7</v>
      </c>
      <c r="Y18" s="102">
        <v>1.2555284E-6</v>
      </c>
      <c r="Z18" s="102">
        <v>1.1047277000000001E-6</v>
      </c>
      <c r="AA18" s="102">
        <v>1.1128637E-6</v>
      </c>
      <c r="AB18" s="102">
        <v>4.3572286E-6</v>
      </c>
      <c r="AC18" s="102" t="s">
        <v>241</v>
      </c>
      <c r="AD18" s="102">
        <v>7.6558289999999998E-4</v>
      </c>
      <c r="AE18" s="103"/>
      <c r="AF18" s="104">
        <v>998.34460000000001</v>
      </c>
      <c r="AG18" s="104" t="s">
        <v>54</v>
      </c>
      <c r="AH18" s="104">
        <v>2622.1517693999999</v>
      </c>
      <c r="AI18" s="104" t="s">
        <v>54</v>
      </c>
      <c r="AJ18" s="104" t="s">
        <v>54</v>
      </c>
      <c r="AK18" s="104" t="s">
        <v>241</v>
      </c>
      <c r="AL18" s="105" t="s">
        <v>50</v>
      </c>
    </row>
    <row r="19" spans="1:39" s="6" customFormat="1" ht="24.75" customHeight="1" thickBot="1" x14ac:dyDescent="0.3">
      <c r="A19" s="99" t="s">
        <v>55</v>
      </c>
      <c r="B19" s="99" t="s">
        <v>64</v>
      </c>
      <c r="C19" s="100" t="s">
        <v>65</v>
      </c>
      <c r="D19" s="101"/>
      <c r="E19" s="102">
        <v>0.76461836780000003</v>
      </c>
      <c r="F19" s="102">
        <v>8.2917758499999994E-2</v>
      </c>
      <c r="G19" s="102">
        <v>0.1865987902</v>
      </c>
      <c r="H19" s="102">
        <v>6.370592E-4</v>
      </c>
      <c r="I19" s="102">
        <v>0.1516154354</v>
      </c>
      <c r="J19" s="102">
        <v>0.15815710599999999</v>
      </c>
      <c r="K19" s="102">
        <v>0.17197321069999999</v>
      </c>
      <c r="L19" s="102">
        <v>1.8472837299999999E-2</v>
      </c>
      <c r="M19" s="102">
        <v>0.61466548190000003</v>
      </c>
      <c r="N19" s="102">
        <v>6.2500805399999998E-2</v>
      </c>
      <c r="O19" s="102">
        <v>8.7204498999999998E-3</v>
      </c>
      <c r="P19" s="102">
        <v>4.1157800999999999E-3</v>
      </c>
      <c r="Q19" s="102">
        <v>1.9396554600000001E-2</v>
      </c>
      <c r="R19" s="102">
        <v>0.1361426607</v>
      </c>
      <c r="S19" s="102">
        <v>0.1170434915</v>
      </c>
      <c r="T19" s="102" t="s">
        <v>452</v>
      </c>
      <c r="U19" s="102" t="s">
        <v>452</v>
      </c>
      <c r="V19" s="102" t="s">
        <v>452</v>
      </c>
      <c r="W19" s="102">
        <v>8.1145725500000002E-2</v>
      </c>
      <c r="X19" s="102">
        <v>3.718463E-4</v>
      </c>
      <c r="Y19" s="102">
        <v>2.6319875999999999E-3</v>
      </c>
      <c r="Z19" s="102">
        <v>7.2094249999999998E-4</v>
      </c>
      <c r="AA19" s="102">
        <v>3.2122029999999998E-4</v>
      </c>
      <c r="AB19" s="102">
        <v>4.0459967000000003E-3</v>
      </c>
      <c r="AC19" s="102">
        <v>4.4162022000000002E-3</v>
      </c>
      <c r="AD19" s="102">
        <v>2.3154120999999998E-3</v>
      </c>
      <c r="AE19" s="103"/>
      <c r="AF19" s="104">
        <v>15293.3575</v>
      </c>
      <c r="AG19" s="104">
        <v>648.53</v>
      </c>
      <c r="AH19" s="104">
        <v>5191.6400235999999</v>
      </c>
      <c r="AI19" s="104">
        <v>724.41416039000001</v>
      </c>
      <c r="AJ19" s="104">
        <v>349.76400543</v>
      </c>
      <c r="AK19" s="104" t="s">
        <v>241</v>
      </c>
      <c r="AL19" s="105" t="s">
        <v>50</v>
      </c>
    </row>
    <row r="20" spans="1:39" s="6" customFormat="1" ht="24.75" customHeight="1" thickBot="1" x14ac:dyDescent="0.3">
      <c r="A20" s="99" t="s">
        <v>55</v>
      </c>
      <c r="B20" s="99" t="s">
        <v>66</v>
      </c>
      <c r="C20" s="100" t="s">
        <v>67</v>
      </c>
      <c r="D20" s="101"/>
      <c r="E20" s="102">
        <v>1.0311306291</v>
      </c>
      <c r="F20" s="102">
        <v>0.19544819190000001</v>
      </c>
      <c r="G20" s="102">
        <v>0.40967654419999999</v>
      </c>
      <c r="H20" s="102">
        <v>2.9051888999999998E-3</v>
      </c>
      <c r="I20" s="102">
        <v>6.2605532199999994E-2</v>
      </c>
      <c r="J20" s="102">
        <v>7.0628998799999995E-2</v>
      </c>
      <c r="K20" s="102">
        <v>7.7179652700000004E-2</v>
      </c>
      <c r="L20" s="102">
        <v>1.6533702399999999E-2</v>
      </c>
      <c r="M20" s="102">
        <v>1.9258209739000001</v>
      </c>
      <c r="N20" s="102">
        <v>0.28930786850000001</v>
      </c>
      <c r="O20" s="102">
        <v>8.6065085099999994E-2</v>
      </c>
      <c r="P20" s="102">
        <v>1.9163238499999999E-2</v>
      </c>
      <c r="Q20" s="102">
        <v>0.15177171419999999</v>
      </c>
      <c r="R20" s="102">
        <v>0.63247370209999998</v>
      </c>
      <c r="S20" s="102">
        <v>0.66272703209999995</v>
      </c>
      <c r="T20" s="102" t="s">
        <v>452</v>
      </c>
      <c r="U20" s="102" t="s">
        <v>452</v>
      </c>
      <c r="V20" s="102" t="s">
        <v>452</v>
      </c>
      <c r="W20" s="102">
        <v>0.8570948773</v>
      </c>
      <c r="X20" s="102">
        <v>1.3750310999999999E-3</v>
      </c>
      <c r="Y20" s="102">
        <v>1.5329018E-2</v>
      </c>
      <c r="Z20" s="102">
        <v>7.0844046999999997E-3</v>
      </c>
      <c r="AA20" s="102">
        <v>1.1874273999999999E-3</v>
      </c>
      <c r="AB20" s="102">
        <v>2.4975881299999999E-2</v>
      </c>
      <c r="AC20" s="102">
        <v>1.02340387E-2</v>
      </c>
      <c r="AD20" s="102">
        <v>2.0574442799999999E-2</v>
      </c>
      <c r="AE20" s="103"/>
      <c r="AF20" s="104">
        <v>1575.1068</v>
      </c>
      <c r="AG20" s="104" t="s">
        <v>54</v>
      </c>
      <c r="AH20" s="104">
        <v>235.29458104</v>
      </c>
      <c r="AI20" s="104">
        <v>8337.2078509999992</v>
      </c>
      <c r="AJ20" s="104">
        <v>883.8</v>
      </c>
      <c r="AK20" s="104" t="s">
        <v>241</v>
      </c>
      <c r="AL20" s="105" t="s">
        <v>50</v>
      </c>
    </row>
    <row r="21" spans="1:39" s="6" customFormat="1" ht="24.75" customHeight="1" thickBot="1" x14ac:dyDescent="0.3">
      <c r="A21" s="99" t="s">
        <v>55</v>
      </c>
      <c r="B21" s="99" t="s">
        <v>68</v>
      </c>
      <c r="C21" s="100" t="s">
        <v>69</v>
      </c>
      <c r="D21" s="101"/>
      <c r="E21" s="102">
        <v>0.3276388979</v>
      </c>
      <c r="F21" s="102">
        <v>3.6295592299999999E-2</v>
      </c>
      <c r="G21" s="102">
        <v>7.3460968900000007E-2</v>
      </c>
      <c r="H21" s="102">
        <v>2.284973E-4</v>
      </c>
      <c r="I21" s="102">
        <v>4.4437306900000001E-2</v>
      </c>
      <c r="J21" s="102">
        <v>5.0067406600000003E-2</v>
      </c>
      <c r="K21" s="102">
        <v>5.7708298900000003E-2</v>
      </c>
      <c r="L21" s="102">
        <v>7.0760294000000003E-3</v>
      </c>
      <c r="M21" s="102">
        <v>0.2507625061</v>
      </c>
      <c r="N21" s="102">
        <v>1.03264754E-2</v>
      </c>
      <c r="O21" s="102">
        <v>1.8710762E-3</v>
      </c>
      <c r="P21" s="102">
        <v>2.1697469E-3</v>
      </c>
      <c r="Q21" s="102">
        <v>4.4721652000000002E-3</v>
      </c>
      <c r="R21" s="102">
        <v>1.8042447999999999E-2</v>
      </c>
      <c r="S21" s="102">
        <v>1.7776207400000001E-2</v>
      </c>
      <c r="T21" s="102" t="s">
        <v>452</v>
      </c>
      <c r="U21" s="102" t="s">
        <v>452</v>
      </c>
      <c r="V21" s="102" t="s">
        <v>452</v>
      </c>
      <c r="W21" s="102">
        <v>2.1069161199999999E-2</v>
      </c>
      <c r="X21" s="102">
        <v>4.1955500000000002E-5</v>
      </c>
      <c r="Y21" s="102">
        <v>3.5163879999999998E-4</v>
      </c>
      <c r="Z21" s="102">
        <v>1.2331169999999999E-4</v>
      </c>
      <c r="AA21" s="102">
        <v>3.98068E-5</v>
      </c>
      <c r="AB21" s="102">
        <v>5.5671289999999999E-4</v>
      </c>
      <c r="AC21" s="102">
        <v>1.1166931E-3</v>
      </c>
      <c r="AD21" s="102">
        <v>1.0013121999999999E-3</v>
      </c>
      <c r="AE21" s="103"/>
      <c r="AF21" s="104">
        <v>2569.1444999999999</v>
      </c>
      <c r="AG21" s="104" t="s">
        <v>54</v>
      </c>
      <c r="AH21" s="104">
        <v>2122.1433381000002</v>
      </c>
      <c r="AI21" s="104">
        <v>400.35136494</v>
      </c>
      <c r="AJ21" s="104">
        <v>32.835599999999999</v>
      </c>
      <c r="AK21" s="104" t="s">
        <v>241</v>
      </c>
      <c r="AL21" s="105" t="s">
        <v>50</v>
      </c>
    </row>
    <row r="22" spans="1:39" s="6" customFormat="1" ht="24.75" customHeight="1" thickBot="1" x14ac:dyDescent="0.3">
      <c r="A22" s="99" t="s">
        <v>55</v>
      </c>
      <c r="B22" s="106" t="s">
        <v>70</v>
      </c>
      <c r="C22" s="100" t="s">
        <v>71</v>
      </c>
      <c r="D22" s="101"/>
      <c r="E22" s="102">
        <v>2.1752889717000001</v>
      </c>
      <c r="F22" s="102">
        <v>0.1221558356</v>
      </c>
      <c r="G22" s="102">
        <v>0.26655465420000002</v>
      </c>
      <c r="H22" s="102">
        <v>5.7720769999999996E-4</v>
      </c>
      <c r="I22" s="102">
        <v>3.3882821600000002E-2</v>
      </c>
      <c r="J22" s="102">
        <v>5.05690336E-2</v>
      </c>
      <c r="K22" s="102">
        <v>7.8081270800000005E-2</v>
      </c>
      <c r="L22" s="102">
        <v>1.70444971E-2</v>
      </c>
      <c r="M22" s="102">
        <v>1.0718839846999999</v>
      </c>
      <c r="N22" s="102">
        <v>0.22283115719999999</v>
      </c>
      <c r="O22" s="102">
        <v>9.8192394000000006E-3</v>
      </c>
      <c r="P22" s="102">
        <v>8.2004972000000002E-3</v>
      </c>
      <c r="Q22" s="102">
        <v>2.88270859E-2</v>
      </c>
      <c r="R22" s="102">
        <v>0.4946352228</v>
      </c>
      <c r="S22" s="102">
        <v>0.4913167021</v>
      </c>
      <c r="T22" s="102" t="s">
        <v>452</v>
      </c>
      <c r="U22" s="102" t="s">
        <v>452</v>
      </c>
      <c r="V22" s="102" t="s">
        <v>452</v>
      </c>
      <c r="W22" s="102">
        <v>0.14661000660000001</v>
      </c>
      <c r="X22" s="102">
        <v>5.3658595999999999E-3</v>
      </c>
      <c r="Y22" s="102">
        <v>3.9033329999999998E-2</v>
      </c>
      <c r="Z22" s="102">
        <v>5.0025824000000003E-3</v>
      </c>
      <c r="AA22" s="102">
        <v>4.2605200999999999E-3</v>
      </c>
      <c r="AB22" s="102">
        <v>5.3662292100000002E-2</v>
      </c>
      <c r="AC22" s="102">
        <v>9.9835094999999995E-3</v>
      </c>
      <c r="AD22" s="102">
        <v>0.16030091399999999</v>
      </c>
      <c r="AE22" s="103"/>
      <c r="AF22" s="104">
        <v>1706.0268000000001</v>
      </c>
      <c r="AG22" s="104">
        <v>3775.0934109999998</v>
      </c>
      <c r="AH22" s="104">
        <v>1117.0542364</v>
      </c>
      <c r="AI22" s="104">
        <v>637.02434542000003</v>
      </c>
      <c r="AJ22" s="104">
        <v>2789.6833499999998</v>
      </c>
      <c r="AK22" s="104" t="s">
        <v>241</v>
      </c>
      <c r="AL22" s="105" t="s">
        <v>50</v>
      </c>
    </row>
    <row r="23" spans="1:39" s="6" customFormat="1" ht="24.75" customHeight="1" thickBot="1" x14ac:dyDescent="0.3">
      <c r="A23" s="99" t="s">
        <v>72</v>
      </c>
      <c r="B23" s="106" t="s">
        <v>73</v>
      </c>
      <c r="C23" s="100" t="s">
        <v>74</v>
      </c>
      <c r="D23" s="107"/>
      <c r="E23" s="102">
        <v>5.5759680743000004</v>
      </c>
      <c r="F23" s="102">
        <v>0.42168993659999998</v>
      </c>
      <c r="G23" s="102">
        <v>5.4670429E-3</v>
      </c>
      <c r="H23" s="102">
        <v>2.8934189999999999E-3</v>
      </c>
      <c r="I23" s="102">
        <v>0.1087532084</v>
      </c>
      <c r="J23" s="102">
        <v>0.1144770613</v>
      </c>
      <c r="K23" s="102">
        <v>0.1144770613</v>
      </c>
      <c r="L23" s="102">
        <v>4.4588815499999997E-2</v>
      </c>
      <c r="M23" s="102">
        <v>2.2129504262999999</v>
      </c>
      <c r="N23" s="102">
        <v>3.64469527E-2</v>
      </c>
      <c r="O23" s="102">
        <v>3.6446953E-3</v>
      </c>
      <c r="P23" s="102">
        <v>8.3827990000000002E-4</v>
      </c>
      <c r="Q23" s="102">
        <v>1.8223476299999999E-2</v>
      </c>
      <c r="R23" s="102">
        <v>1.8223476299999999E-2</v>
      </c>
      <c r="S23" s="102">
        <v>0.61959819510000003</v>
      </c>
      <c r="T23" s="102" t="s">
        <v>452</v>
      </c>
      <c r="U23" s="102" t="s">
        <v>452</v>
      </c>
      <c r="V23" s="102" t="s">
        <v>452</v>
      </c>
      <c r="W23" s="102">
        <v>3.64469527E-2</v>
      </c>
      <c r="X23" s="102">
        <v>1.09340858E-2</v>
      </c>
      <c r="Y23" s="102">
        <v>1.8223476299999999E-2</v>
      </c>
      <c r="Z23" s="102" t="s">
        <v>452</v>
      </c>
      <c r="AA23" s="102" t="s">
        <v>452</v>
      </c>
      <c r="AB23" s="102">
        <v>2.9157562099999999E-2</v>
      </c>
      <c r="AC23" s="102" t="s">
        <v>241</v>
      </c>
      <c r="AD23" s="102" t="s">
        <v>452</v>
      </c>
      <c r="AE23" s="103"/>
      <c r="AF23" s="104">
        <v>15708.636592000001</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0.381431413</v>
      </c>
      <c r="F24" s="102">
        <v>0.25972768819999997</v>
      </c>
      <c r="G24" s="102">
        <v>8.9217771799999998E-2</v>
      </c>
      <c r="H24" s="102">
        <v>3.8022306E-3</v>
      </c>
      <c r="I24" s="102">
        <v>0.41089574550000002</v>
      </c>
      <c r="J24" s="102">
        <v>0.41387877820000002</v>
      </c>
      <c r="K24" s="102">
        <v>0.44532326319999999</v>
      </c>
      <c r="L24" s="102">
        <v>4.92167648E-2</v>
      </c>
      <c r="M24" s="102">
        <v>2.8841685929</v>
      </c>
      <c r="N24" s="102">
        <v>1.2833287699999999E-2</v>
      </c>
      <c r="O24" s="102">
        <v>1.91788679E-2</v>
      </c>
      <c r="P24" s="102">
        <v>3.5627527E-3</v>
      </c>
      <c r="Q24" s="102">
        <v>3.16158972E-2</v>
      </c>
      <c r="R24" s="102">
        <v>3.1892645300000001E-2</v>
      </c>
      <c r="S24" s="102">
        <v>6.9726315999999997E-2</v>
      </c>
      <c r="T24" s="102" t="s">
        <v>452</v>
      </c>
      <c r="U24" s="102" t="s">
        <v>452</v>
      </c>
      <c r="V24" s="102" t="s">
        <v>452</v>
      </c>
      <c r="W24" s="102">
        <v>0.1939157517</v>
      </c>
      <c r="X24" s="102">
        <v>2.1975900000000001E-5</v>
      </c>
      <c r="Y24" s="102">
        <v>1.4329810000000001E-3</v>
      </c>
      <c r="Z24" s="102">
        <v>1.4148124E-3</v>
      </c>
      <c r="AA24" s="102">
        <v>3.6607099999999997E-5</v>
      </c>
      <c r="AB24" s="102">
        <v>2.9063764000000001E-3</v>
      </c>
      <c r="AC24" s="102">
        <v>1.5807112599999999E-2</v>
      </c>
      <c r="AD24" s="102">
        <v>8.8969384000000002E-3</v>
      </c>
      <c r="AE24" s="103"/>
      <c r="AF24" s="104">
        <v>2176.4761573000001</v>
      </c>
      <c r="AG24" s="104" t="s">
        <v>54</v>
      </c>
      <c r="AH24" s="104">
        <v>1099.5368565000001</v>
      </c>
      <c r="AI24" s="104">
        <v>3324.1989905999999</v>
      </c>
      <c r="AJ24" s="104">
        <v>1.224</v>
      </c>
      <c r="AK24" s="104" t="s">
        <v>241</v>
      </c>
      <c r="AL24" s="105" t="s">
        <v>50</v>
      </c>
    </row>
    <row r="25" spans="1:39" s="6" customFormat="1" ht="24.75" customHeight="1" thickBot="1" x14ac:dyDescent="0.3">
      <c r="A25" s="99" t="s">
        <v>77</v>
      </c>
      <c r="B25" s="106" t="s">
        <v>78</v>
      </c>
      <c r="C25" s="109" t="s">
        <v>79</v>
      </c>
      <c r="D25" s="101"/>
      <c r="E25" s="102">
        <v>0.74037849359999997</v>
      </c>
      <c r="F25" s="102">
        <v>0.1070446321</v>
      </c>
      <c r="G25" s="102">
        <v>1.8635814699999999E-2</v>
      </c>
      <c r="H25" s="102" t="s">
        <v>241</v>
      </c>
      <c r="I25" s="102">
        <v>7.6245263000000001E-3</v>
      </c>
      <c r="J25" s="102">
        <v>7.6245263000000001E-3</v>
      </c>
      <c r="K25" s="102">
        <v>7.6245263000000001E-3</v>
      </c>
      <c r="L25" s="102">
        <v>3.6569618000000001E-3</v>
      </c>
      <c r="M25" s="102">
        <v>0.99182573350000003</v>
      </c>
      <c r="N25" s="102">
        <v>6.7293296000000002E-3</v>
      </c>
      <c r="O25" s="102">
        <v>6.3385899999999996E-4</v>
      </c>
      <c r="P25" s="102">
        <v>1.9014753E-3</v>
      </c>
      <c r="Q25" s="102">
        <v>3.1692951E-3</v>
      </c>
      <c r="R25" s="102">
        <v>3.1692951E-3</v>
      </c>
      <c r="S25" s="102">
        <v>3.1748932999999999E-3</v>
      </c>
      <c r="T25" s="102" t="s">
        <v>452</v>
      </c>
      <c r="U25" s="102" t="s">
        <v>452</v>
      </c>
      <c r="V25" s="102" t="s">
        <v>452</v>
      </c>
      <c r="W25" s="102">
        <v>3.8097361999999998E-3</v>
      </c>
      <c r="X25" s="102">
        <v>3.172211E-4</v>
      </c>
      <c r="Y25" s="102">
        <v>5.8157200000000004E-4</v>
      </c>
      <c r="Z25" s="102">
        <v>1.9756750000000001E-4</v>
      </c>
      <c r="AA25" s="102">
        <v>6.8174710000000005E-4</v>
      </c>
      <c r="AB25" s="102">
        <v>1.7781075999999999E-3</v>
      </c>
      <c r="AC25" s="102" t="s">
        <v>241</v>
      </c>
      <c r="AD25" s="102" t="s">
        <v>452</v>
      </c>
      <c r="AE25" s="103"/>
      <c r="AF25" s="104">
        <v>2731.9350675000001</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1.0784508985000001</v>
      </c>
      <c r="F26" s="102">
        <v>0.32048553390000001</v>
      </c>
      <c r="G26" s="102">
        <v>2.8083838400000002E-2</v>
      </c>
      <c r="H26" s="102" t="s">
        <v>452</v>
      </c>
      <c r="I26" s="102">
        <v>1.08132603E-2</v>
      </c>
      <c r="J26" s="102">
        <v>1.08132603E-2</v>
      </c>
      <c r="K26" s="102">
        <v>1.08132603E-2</v>
      </c>
      <c r="L26" s="102">
        <v>5.1456045000000004E-3</v>
      </c>
      <c r="M26" s="102">
        <v>1.6571484031999999</v>
      </c>
      <c r="N26" s="102">
        <v>0.38666881619999999</v>
      </c>
      <c r="O26" s="102">
        <v>9.5320479999999998E-4</v>
      </c>
      <c r="P26" s="102">
        <v>2.8427413999999999E-3</v>
      </c>
      <c r="Q26" s="102">
        <v>4.7660239000000002E-3</v>
      </c>
      <c r="R26" s="102">
        <v>4.7660239000000002E-3</v>
      </c>
      <c r="S26" s="102">
        <v>5.6940378000000002E-3</v>
      </c>
      <c r="T26" s="102" t="s">
        <v>452</v>
      </c>
      <c r="U26" s="102" t="s">
        <v>452</v>
      </c>
      <c r="V26" s="102" t="s">
        <v>452</v>
      </c>
      <c r="W26" s="102">
        <v>6.8103481000000004E-3</v>
      </c>
      <c r="X26" s="102">
        <v>4.7704090000000001E-4</v>
      </c>
      <c r="Y26" s="102">
        <v>8.7457490000000001E-4</v>
      </c>
      <c r="Z26" s="102">
        <v>2.9710439999999999E-4</v>
      </c>
      <c r="AA26" s="102">
        <v>1.0252194000000001E-3</v>
      </c>
      <c r="AB26" s="102">
        <v>2.6739395999999999E-3</v>
      </c>
      <c r="AC26" s="102" t="s">
        <v>241</v>
      </c>
      <c r="AD26" s="102" t="s">
        <v>452</v>
      </c>
      <c r="AE26" s="103"/>
      <c r="AF26" s="104">
        <v>4108.7625465000001</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20.447666297000001</v>
      </c>
      <c r="F27" s="102">
        <v>5.7885606220000003</v>
      </c>
      <c r="G27" s="102">
        <v>2.27405639E-2</v>
      </c>
      <c r="H27" s="102">
        <v>1.1227993781000001</v>
      </c>
      <c r="I27" s="102">
        <v>0.4147337545</v>
      </c>
      <c r="J27" s="102">
        <v>0.4147337545</v>
      </c>
      <c r="K27" s="102">
        <v>0.4147337545</v>
      </c>
      <c r="L27" s="102">
        <v>0.2907067223</v>
      </c>
      <c r="M27" s="102">
        <v>40.887793477000002</v>
      </c>
      <c r="N27" s="102">
        <v>0.1155745867</v>
      </c>
      <c r="O27" s="102">
        <v>1.7660831500000002E-2</v>
      </c>
      <c r="P27" s="102">
        <v>9.2746198999999994E-3</v>
      </c>
      <c r="Q27" s="102">
        <v>8.8321910000000003E-2</v>
      </c>
      <c r="R27" s="102">
        <v>8.8402264499999994E-2</v>
      </c>
      <c r="S27" s="102">
        <v>3.0024160956000001</v>
      </c>
      <c r="T27" s="102" t="s">
        <v>452</v>
      </c>
      <c r="U27" s="102" t="s">
        <v>452</v>
      </c>
      <c r="V27" s="102" t="s">
        <v>452</v>
      </c>
      <c r="W27" s="102">
        <v>0.17688862080000001</v>
      </c>
      <c r="X27" s="102">
        <v>0.12773325050000001</v>
      </c>
      <c r="Y27" s="102">
        <v>0.143971033</v>
      </c>
      <c r="Z27" s="102">
        <v>0.1103616521</v>
      </c>
      <c r="AA27" s="102">
        <v>0.1276107125</v>
      </c>
      <c r="AB27" s="102">
        <v>0.50967664810000002</v>
      </c>
      <c r="AC27" s="102">
        <v>0.40812606810000002</v>
      </c>
      <c r="AD27" s="102">
        <v>0.89939566059999998</v>
      </c>
      <c r="AE27" s="103"/>
      <c r="AF27" s="104">
        <v>74140.357940999995</v>
      </c>
      <c r="AG27" s="104" t="s">
        <v>241</v>
      </c>
      <c r="AH27" s="104" t="s">
        <v>54</v>
      </c>
      <c r="AI27" s="104">
        <v>2337.4787710000001</v>
      </c>
      <c r="AJ27" s="104" t="s">
        <v>241</v>
      </c>
      <c r="AK27" s="104" t="s">
        <v>241</v>
      </c>
      <c r="AL27" s="105" t="s">
        <v>50</v>
      </c>
    </row>
    <row r="28" spans="1:39" s="6" customFormat="1" ht="24.75" customHeight="1" thickBot="1" x14ac:dyDescent="0.3">
      <c r="A28" s="99" t="s">
        <v>82</v>
      </c>
      <c r="B28" s="99" t="s">
        <v>85</v>
      </c>
      <c r="C28" s="100" t="s">
        <v>86</v>
      </c>
      <c r="D28" s="101"/>
      <c r="E28" s="102">
        <v>9.3706982404999994</v>
      </c>
      <c r="F28" s="102">
        <v>0.4597130431</v>
      </c>
      <c r="G28" s="102">
        <v>7.6480124999999998E-3</v>
      </c>
      <c r="H28" s="102">
        <v>3.3226413400000002E-2</v>
      </c>
      <c r="I28" s="102">
        <v>0.48651777080000003</v>
      </c>
      <c r="J28" s="102">
        <v>0.48651777080000003</v>
      </c>
      <c r="K28" s="102">
        <v>0.48651777080000003</v>
      </c>
      <c r="L28" s="102">
        <v>0.38250218489999999</v>
      </c>
      <c r="M28" s="102">
        <v>5.5912468023999997</v>
      </c>
      <c r="N28" s="102">
        <v>4.7853975999999999E-2</v>
      </c>
      <c r="O28" s="102">
        <v>4.9758247999999996E-3</v>
      </c>
      <c r="P28" s="102">
        <v>1.2449225E-3</v>
      </c>
      <c r="Q28" s="102">
        <v>2.48791241E-2</v>
      </c>
      <c r="R28" s="102">
        <v>2.48791241E-2</v>
      </c>
      <c r="S28" s="102">
        <v>0.84589022039999995</v>
      </c>
      <c r="T28" s="102" t="s">
        <v>452</v>
      </c>
      <c r="U28" s="102" t="s">
        <v>452</v>
      </c>
      <c r="V28" s="102" t="s">
        <v>452</v>
      </c>
      <c r="W28" s="102">
        <v>4.9758248300000002E-2</v>
      </c>
      <c r="X28" s="102">
        <v>5.4163719700000001E-2</v>
      </c>
      <c r="Y28" s="102">
        <v>6.0964428600000002E-2</v>
      </c>
      <c r="Z28" s="102">
        <v>4.7632362800000001E-2</v>
      </c>
      <c r="AA28" s="102">
        <v>5.0915859399999999E-2</v>
      </c>
      <c r="AB28" s="102">
        <v>0.21367637049999999</v>
      </c>
      <c r="AC28" s="102">
        <v>0.15725073049999999</v>
      </c>
      <c r="AD28" s="102">
        <v>0.46449682819999999</v>
      </c>
      <c r="AE28" s="103"/>
      <c r="AF28" s="104">
        <v>20212.685395</v>
      </c>
      <c r="AG28" s="104" t="s">
        <v>241</v>
      </c>
      <c r="AH28" s="104" t="s">
        <v>54</v>
      </c>
      <c r="AI28" s="104">
        <v>1067.3760838999999</v>
      </c>
      <c r="AJ28" s="104" t="s">
        <v>241</v>
      </c>
      <c r="AK28" s="104" t="s">
        <v>241</v>
      </c>
      <c r="AL28" s="105" t="s">
        <v>50</v>
      </c>
    </row>
    <row r="29" spans="1:39" s="6" customFormat="1" ht="24.75" customHeight="1" thickBot="1" x14ac:dyDescent="0.3">
      <c r="A29" s="99" t="s">
        <v>82</v>
      </c>
      <c r="B29" s="99" t="s">
        <v>87</v>
      </c>
      <c r="C29" s="100" t="s">
        <v>88</v>
      </c>
      <c r="D29" s="101"/>
      <c r="E29" s="102">
        <v>19.052502149999999</v>
      </c>
      <c r="F29" s="102">
        <v>0.90915809609999998</v>
      </c>
      <c r="G29" s="102">
        <v>1.48077191E-2</v>
      </c>
      <c r="H29" s="102">
        <v>1.6215316300000001E-2</v>
      </c>
      <c r="I29" s="102">
        <v>0.35714821749999998</v>
      </c>
      <c r="J29" s="102">
        <v>0.35714821749999998</v>
      </c>
      <c r="K29" s="102">
        <v>0.35714821749999998</v>
      </c>
      <c r="L29" s="102">
        <v>0.24561147750000001</v>
      </c>
      <c r="M29" s="102">
        <v>7.3215382693000004</v>
      </c>
      <c r="N29" s="102">
        <v>9.3940029199999997E-2</v>
      </c>
      <c r="O29" s="102">
        <v>9.5209182000000007E-3</v>
      </c>
      <c r="P29" s="102">
        <v>2.1570582E-3</v>
      </c>
      <c r="Q29" s="102">
        <v>4.7536356199999998E-2</v>
      </c>
      <c r="R29" s="102">
        <v>4.77860664E-2</v>
      </c>
      <c r="S29" s="102">
        <v>1.6145926708</v>
      </c>
      <c r="T29" s="102" t="s">
        <v>452</v>
      </c>
      <c r="U29" s="102" t="s">
        <v>452</v>
      </c>
      <c r="V29" s="102" t="s">
        <v>452</v>
      </c>
      <c r="W29" s="102">
        <v>9.5688277200000005E-2</v>
      </c>
      <c r="X29" s="102">
        <v>2.6223789300000001E-2</v>
      </c>
      <c r="Y29" s="102">
        <v>0.15900291</v>
      </c>
      <c r="Z29" s="102">
        <v>0.1776918331</v>
      </c>
      <c r="AA29" s="102">
        <v>4.0722176700000001E-2</v>
      </c>
      <c r="AB29" s="102">
        <v>0.40364070909999999</v>
      </c>
      <c r="AC29" s="102">
        <v>6.7452220100000002E-2</v>
      </c>
      <c r="AD29" s="102">
        <v>19.706367867000001</v>
      </c>
      <c r="AE29" s="103"/>
      <c r="AF29" s="104">
        <v>38470.471121000002</v>
      </c>
      <c r="AG29" s="104" t="s">
        <v>241</v>
      </c>
      <c r="AH29" s="104">
        <v>484.69310815</v>
      </c>
      <c r="AI29" s="104">
        <v>2149.6011874999999</v>
      </c>
      <c r="AJ29" s="104" t="s">
        <v>241</v>
      </c>
      <c r="AK29" s="104" t="s">
        <v>241</v>
      </c>
      <c r="AL29" s="105" t="s">
        <v>50</v>
      </c>
    </row>
    <row r="30" spans="1:39" s="6" customFormat="1" ht="24.75" customHeight="1" thickBot="1" x14ac:dyDescent="0.3">
      <c r="A30" s="99" t="s">
        <v>82</v>
      </c>
      <c r="B30" s="99" t="s">
        <v>89</v>
      </c>
      <c r="C30" s="100" t="s">
        <v>90</v>
      </c>
      <c r="D30" s="101"/>
      <c r="E30" s="102">
        <v>0.19106430730000001</v>
      </c>
      <c r="F30" s="102">
        <v>1.9360553163000001</v>
      </c>
      <c r="G30" s="102">
        <v>4.103868E-4</v>
      </c>
      <c r="H30" s="102">
        <v>2.0110275E-3</v>
      </c>
      <c r="I30" s="102">
        <v>0.12659138559999999</v>
      </c>
      <c r="J30" s="102">
        <v>0.12659138559999999</v>
      </c>
      <c r="K30" s="102">
        <v>0.12659138559999999</v>
      </c>
      <c r="L30" s="102">
        <v>2.2949723299999999E-2</v>
      </c>
      <c r="M30" s="102">
        <v>7.4231635907999998</v>
      </c>
      <c r="N30" s="102">
        <v>1.2311602999999999E-3</v>
      </c>
      <c r="O30" s="102">
        <v>4.103868E-4</v>
      </c>
      <c r="P30" s="102">
        <v>3.4564619999999998E-4</v>
      </c>
      <c r="Q30" s="102">
        <v>2.0519338E-3</v>
      </c>
      <c r="R30" s="102">
        <v>2.0519338E-3</v>
      </c>
      <c r="S30" s="102">
        <v>6.9765750700000004E-2</v>
      </c>
      <c r="T30" s="102" t="s">
        <v>452</v>
      </c>
      <c r="U30" s="102" t="s">
        <v>452</v>
      </c>
      <c r="V30" s="102" t="s">
        <v>452</v>
      </c>
      <c r="W30" s="102">
        <v>4.1038677000000004E-3</v>
      </c>
      <c r="X30" s="102">
        <v>1.6415471E-3</v>
      </c>
      <c r="Y30" s="102">
        <v>1.6415471E-3</v>
      </c>
      <c r="Z30" s="102" t="s">
        <v>452</v>
      </c>
      <c r="AA30" s="102" t="s">
        <v>452</v>
      </c>
      <c r="AB30" s="102">
        <v>3.2830940999999999E-3</v>
      </c>
      <c r="AC30" s="102">
        <v>3.7079300000000003E-5</v>
      </c>
      <c r="AD30" s="102">
        <v>8.2077349999999996E-4</v>
      </c>
      <c r="AE30" s="103"/>
      <c r="AF30" s="104">
        <v>1776.3183621000001</v>
      </c>
      <c r="AG30" s="104" t="s">
        <v>241</v>
      </c>
      <c r="AH30" s="104" t="s">
        <v>54</v>
      </c>
      <c r="AI30" s="104">
        <v>15.432610156000001</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1.2172252663000001</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41327.992073000001</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0.39674626079999997</v>
      </c>
      <c r="J32" s="102">
        <v>0.56146640989999996</v>
      </c>
      <c r="K32" s="102">
        <v>4.4733957626</v>
      </c>
      <c r="L32" s="102">
        <v>1.5907014800000001E-2</v>
      </c>
      <c r="M32" s="102" t="s">
        <v>241</v>
      </c>
      <c r="N32" s="102">
        <v>1.6205109107</v>
      </c>
      <c r="O32" s="102">
        <v>4.142018E-4</v>
      </c>
      <c r="P32" s="102">
        <v>3.5518566000000001E-3</v>
      </c>
      <c r="Q32" s="102">
        <v>1.96066E-4</v>
      </c>
      <c r="R32" s="102">
        <v>2.3851202299999999E-2</v>
      </c>
      <c r="S32" s="102">
        <v>14.585393234</v>
      </c>
      <c r="T32" s="102" t="s">
        <v>452</v>
      </c>
      <c r="U32" s="102" t="s">
        <v>452</v>
      </c>
      <c r="V32" s="102" t="s">
        <v>452</v>
      </c>
      <c r="W32" s="102" t="s">
        <v>241</v>
      </c>
      <c r="X32" s="102" t="s">
        <v>452</v>
      </c>
      <c r="Y32" s="102">
        <v>0.25388178</v>
      </c>
      <c r="Z32" s="102" t="s">
        <v>452</v>
      </c>
      <c r="AA32" s="102" t="s">
        <v>452</v>
      </c>
      <c r="AB32" s="102">
        <v>0.25388178</v>
      </c>
      <c r="AC32" s="102" t="s">
        <v>452</v>
      </c>
      <c r="AD32" s="102" t="s">
        <v>452</v>
      </c>
      <c r="AE32" s="103"/>
      <c r="AF32" s="104" t="s">
        <v>241</v>
      </c>
      <c r="AG32" s="104" t="s">
        <v>241</v>
      </c>
      <c r="AH32" s="104" t="s">
        <v>241</v>
      </c>
      <c r="AI32" s="104" t="s">
        <v>241</v>
      </c>
      <c r="AJ32" s="104" t="s">
        <v>241</v>
      </c>
      <c r="AK32" s="104">
        <v>45230.217129999997</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0.77258763720000001</v>
      </c>
      <c r="J33" s="102">
        <v>9.8339999989999995</v>
      </c>
      <c r="K33" s="102">
        <v>35.121433412000002</v>
      </c>
      <c r="L33" s="102">
        <v>0.27316666880000001</v>
      </c>
      <c r="M33" s="102" t="s">
        <v>241</v>
      </c>
      <c r="N33" s="102" t="s">
        <v>452</v>
      </c>
      <c r="O33" s="102">
        <v>0.22126499999999999</v>
      </c>
      <c r="P33" s="102" t="s">
        <v>452</v>
      </c>
      <c r="Q33" s="102" t="s">
        <v>452</v>
      </c>
      <c r="R33" s="102" t="s">
        <v>452</v>
      </c>
      <c r="S33" s="102" t="s">
        <v>452</v>
      </c>
      <c r="T33" s="102" t="s">
        <v>452</v>
      </c>
      <c r="U33" s="102" t="s">
        <v>452</v>
      </c>
      <c r="V33" s="102" t="s">
        <v>452</v>
      </c>
      <c r="W33" s="102" t="s">
        <v>241</v>
      </c>
      <c r="X33" s="102" t="s">
        <v>452</v>
      </c>
      <c r="Y33" s="102">
        <v>5.4087000000000003E-2</v>
      </c>
      <c r="Z33" s="102" t="s">
        <v>452</v>
      </c>
      <c r="AA33" s="102" t="s">
        <v>452</v>
      </c>
      <c r="AB33" s="102">
        <v>5.4087000000000003E-2</v>
      </c>
      <c r="AC33" s="102" t="s">
        <v>452</v>
      </c>
      <c r="AD33" s="102" t="s">
        <v>452</v>
      </c>
      <c r="AE33" s="103"/>
      <c r="AF33" s="104" t="s">
        <v>241</v>
      </c>
      <c r="AG33" s="104" t="s">
        <v>241</v>
      </c>
      <c r="AH33" s="104" t="s">
        <v>241</v>
      </c>
      <c r="AI33" s="104" t="s">
        <v>241</v>
      </c>
      <c r="AJ33" s="104" t="s">
        <v>241</v>
      </c>
      <c r="AK33" s="104">
        <v>43944.603981</v>
      </c>
      <c r="AL33" s="105" t="s">
        <v>95</v>
      </c>
    </row>
    <row r="34" spans="1:38" s="6" customFormat="1" ht="24.75" customHeight="1" thickBot="1" x14ac:dyDescent="0.3">
      <c r="A34" s="99" t="s">
        <v>72</v>
      </c>
      <c r="B34" s="99" t="s">
        <v>98</v>
      </c>
      <c r="C34" s="100" t="s">
        <v>99</v>
      </c>
      <c r="D34" s="101"/>
      <c r="E34" s="102">
        <v>0.60956883120000005</v>
      </c>
      <c r="F34" s="102">
        <v>5.1878198399999999E-2</v>
      </c>
      <c r="G34" s="102">
        <v>1.945432E-4</v>
      </c>
      <c r="H34" s="102">
        <v>9.0786799999999996E-5</v>
      </c>
      <c r="I34" s="102">
        <v>1.7768282999999999E-2</v>
      </c>
      <c r="J34" s="102">
        <v>1.86761514E-2</v>
      </c>
      <c r="K34" s="102">
        <v>1.9713715400000002E-2</v>
      </c>
      <c r="L34" s="102">
        <v>1.15493839E-2</v>
      </c>
      <c r="M34" s="102">
        <v>0.14266504560000001</v>
      </c>
      <c r="N34" s="102">
        <v>1.296955E-3</v>
      </c>
      <c r="O34" s="102">
        <v>1.2969549999999999E-4</v>
      </c>
      <c r="P34" s="102">
        <v>2.9830000000000001E-5</v>
      </c>
      <c r="Q34" s="102">
        <v>6.4847750000000001E-4</v>
      </c>
      <c r="R34" s="102">
        <v>6.4847750000000001E-4</v>
      </c>
      <c r="S34" s="102">
        <v>1.0118982343</v>
      </c>
      <c r="T34" s="102" t="s">
        <v>452</v>
      </c>
      <c r="U34" s="102" t="s">
        <v>452</v>
      </c>
      <c r="V34" s="102" t="s">
        <v>452</v>
      </c>
      <c r="W34" s="102">
        <v>1.296955E-3</v>
      </c>
      <c r="X34" s="102">
        <v>3.8908649999999998E-4</v>
      </c>
      <c r="Y34" s="102">
        <v>6.4847750000000001E-4</v>
      </c>
      <c r="Z34" s="102" t="s">
        <v>452</v>
      </c>
      <c r="AA34" s="102" t="s">
        <v>452</v>
      </c>
      <c r="AB34" s="102">
        <v>1.0375639999999999E-3</v>
      </c>
      <c r="AC34" s="102" t="s">
        <v>452</v>
      </c>
      <c r="AD34" s="102">
        <v>1.2792371699999999E-2</v>
      </c>
      <c r="AE34" s="103"/>
      <c r="AF34" s="104">
        <v>558.98758776</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41.291583795999998</v>
      </c>
      <c r="F36" s="102">
        <v>3.2819106338999999</v>
      </c>
      <c r="G36" s="102">
        <v>1.4460845899000001</v>
      </c>
      <c r="H36" s="102" t="s">
        <v>241</v>
      </c>
      <c r="I36" s="102">
        <v>1.6179298153999999</v>
      </c>
      <c r="J36" s="102">
        <v>1.7029295958999999</v>
      </c>
      <c r="K36" s="102">
        <v>1.7029295958999999</v>
      </c>
      <c r="L36" s="102">
        <v>0.66383457040000005</v>
      </c>
      <c r="M36" s="102">
        <v>4.4928520853</v>
      </c>
      <c r="N36" s="102">
        <v>0.10110233339999999</v>
      </c>
      <c r="O36" s="102">
        <v>1.02631262E-2</v>
      </c>
      <c r="P36" s="102">
        <v>4.51292768E-2</v>
      </c>
      <c r="Q36" s="102">
        <v>5.2170362200000001E-2</v>
      </c>
      <c r="R36" s="102">
        <v>5.9770909599999998E-2</v>
      </c>
      <c r="S36" s="102">
        <v>5.2550402199999999E-2</v>
      </c>
      <c r="T36" s="102" t="s">
        <v>452</v>
      </c>
      <c r="U36" s="102" t="s">
        <v>452</v>
      </c>
      <c r="V36" s="102" t="s">
        <v>452</v>
      </c>
      <c r="W36" s="102">
        <v>3.3875333873</v>
      </c>
      <c r="X36" s="102">
        <v>5.1350796000000001E-3</v>
      </c>
      <c r="Y36" s="102">
        <v>2.1504474700000002E-2</v>
      </c>
      <c r="Z36" s="102">
        <v>1.00640069E-2</v>
      </c>
      <c r="AA36" s="102">
        <v>3.8943051399999998E-2</v>
      </c>
      <c r="AB36" s="102">
        <v>7.5646612599999996E-2</v>
      </c>
      <c r="AC36" s="102">
        <v>7.3432426800000006E-2</v>
      </c>
      <c r="AD36" s="102">
        <v>0.3246306034</v>
      </c>
      <c r="AE36" s="103"/>
      <c r="AF36" s="104">
        <v>36405.647508000002</v>
      </c>
      <c r="AG36" s="104" t="s">
        <v>54</v>
      </c>
      <c r="AH36" s="104">
        <v>3236.7912992000001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0.39763398090000002</v>
      </c>
      <c r="F39" s="102">
        <v>0.1057094853</v>
      </c>
      <c r="G39" s="102">
        <v>0.1603547122</v>
      </c>
      <c r="H39" s="102">
        <v>9.7681450000000006E-4</v>
      </c>
      <c r="I39" s="102">
        <v>0.1752383518</v>
      </c>
      <c r="J39" s="102">
        <v>0.18614566239999999</v>
      </c>
      <c r="K39" s="102">
        <v>0.2067928788</v>
      </c>
      <c r="L39" s="102">
        <v>3.90498887E-2</v>
      </c>
      <c r="M39" s="102">
        <v>1.0019525636</v>
      </c>
      <c r="N39" s="102">
        <v>6.4491619299999997E-2</v>
      </c>
      <c r="O39" s="102">
        <v>8.8594174999999994E-3</v>
      </c>
      <c r="P39" s="102">
        <v>8.4188720000000009E-3</v>
      </c>
      <c r="Q39" s="102">
        <v>1.7134218100000001E-2</v>
      </c>
      <c r="R39" s="102">
        <v>0.1342792619</v>
      </c>
      <c r="S39" s="102">
        <v>0.12155873070000001</v>
      </c>
      <c r="T39" s="102" t="s">
        <v>452</v>
      </c>
      <c r="U39" s="102" t="s">
        <v>452</v>
      </c>
      <c r="V39" s="102" t="s">
        <v>452</v>
      </c>
      <c r="W39" s="102">
        <v>8.1741851300000001E-2</v>
      </c>
      <c r="X39" s="102">
        <v>3.0572040000000002E-4</v>
      </c>
      <c r="Y39" s="102">
        <v>2.7857418999999999E-3</v>
      </c>
      <c r="Z39" s="102">
        <v>7.0132259999999998E-4</v>
      </c>
      <c r="AA39" s="102">
        <v>2.5259570000000001E-4</v>
      </c>
      <c r="AB39" s="102">
        <v>4.0453807000000001E-3</v>
      </c>
      <c r="AC39" s="102">
        <v>6.1409726E-3</v>
      </c>
      <c r="AD39" s="102">
        <v>1.6613591000000001E-3</v>
      </c>
      <c r="AE39" s="103"/>
      <c r="AF39" s="104">
        <v>3683.8928154</v>
      </c>
      <c r="AG39" s="104">
        <v>3.9340000000000002</v>
      </c>
      <c r="AH39" s="104">
        <v>892.17506879999996</v>
      </c>
      <c r="AI39" s="104">
        <v>1520.3457132999999</v>
      </c>
      <c r="AJ39" s="104">
        <v>156.63480000000001</v>
      </c>
      <c r="AK39" s="104" t="s">
        <v>241</v>
      </c>
      <c r="AL39" s="105" t="s">
        <v>50</v>
      </c>
    </row>
    <row r="40" spans="1:38" s="6" customFormat="1" ht="24.75" customHeight="1" thickBot="1" x14ac:dyDescent="0.3">
      <c r="A40" s="99" t="s">
        <v>72</v>
      </c>
      <c r="B40" s="99" t="s">
        <v>112</v>
      </c>
      <c r="C40" s="100" t="s">
        <v>113</v>
      </c>
      <c r="D40" s="101"/>
      <c r="E40" s="102">
        <v>2.7377763080999999</v>
      </c>
      <c r="F40" s="102">
        <v>0.2071701796</v>
      </c>
      <c r="G40" s="102">
        <v>4.9238826999999999E-3</v>
      </c>
      <c r="H40" s="102">
        <v>1.4204383000000001E-3</v>
      </c>
      <c r="I40" s="102">
        <v>5.3389165299999999E-2</v>
      </c>
      <c r="J40" s="102">
        <v>5.61991212E-2</v>
      </c>
      <c r="K40" s="102">
        <v>5.61991212E-2</v>
      </c>
      <c r="L40" s="102">
        <v>2.1889557800000001E-2</v>
      </c>
      <c r="M40" s="102">
        <v>1.0868024411999999</v>
      </c>
      <c r="N40" s="102">
        <v>1.79205515E-2</v>
      </c>
      <c r="O40" s="102">
        <v>1.7896750999999999E-3</v>
      </c>
      <c r="P40" s="102">
        <v>4.1852870000000001E-4</v>
      </c>
      <c r="Q40" s="102">
        <v>8.9587356999999996E-3</v>
      </c>
      <c r="R40" s="102">
        <v>8.9553757000000005E-3</v>
      </c>
      <c r="S40" s="102">
        <v>0.30418555489999999</v>
      </c>
      <c r="T40" s="102" t="s">
        <v>452</v>
      </c>
      <c r="U40" s="102" t="s">
        <v>452</v>
      </c>
      <c r="V40" s="102" t="s">
        <v>452</v>
      </c>
      <c r="W40" s="102">
        <v>1.8116551500000001E-2</v>
      </c>
      <c r="X40" s="102">
        <v>5.3688067000000001E-3</v>
      </c>
      <c r="Y40" s="102">
        <v>8.9476265999999995E-3</v>
      </c>
      <c r="Z40" s="102">
        <v>5.4356315999999995E-7</v>
      </c>
      <c r="AA40" s="102">
        <v>4.2430038000000001E-7</v>
      </c>
      <c r="AB40" s="102">
        <v>1.43174012E-2</v>
      </c>
      <c r="AC40" s="102" t="s">
        <v>452</v>
      </c>
      <c r="AD40" s="102">
        <v>2.91234E-5</v>
      </c>
      <c r="AE40" s="103"/>
      <c r="AF40" s="104">
        <v>7711.6896821</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1.6830960037</v>
      </c>
      <c r="F41" s="102">
        <v>25.564117336999999</v>
      </c>
      <c r="G41" s="102">
        <v>0.660955878</v>
      </c>
      <c r="H41" s="102">
        <v>8.7816250100000007E-2</v>
      </c>
      <c r="I41" s="102">
        <v>19.861745814999999</v>
      </c>
      <c r="J41" s="102">
        <v>21.705836187999999</v>
      </c>
      <c r="K41" s="102">
        <v>22.481545517000001</v>
      </c>
      <c r="L41" s="102">
        <v>1.1166341834</v>
      </c>
      <c r="M41" s="102">
        <v>130.62954894000001</v>
      </c>
      <c r="N41" s="102">
        <v>0.67254485880000003</v>
      </c>
      <c r="O41" s="102">
        <v>0.21537227070000001</v>
      </c>
      <c r="P41" s="102">
        <v>1.2804497099999999E-2</v>
      </c>
      <c r="Q41" s="102">
        <v>1.7354430800000001E-2</v>
      </c>
      <c r="R41" s="102">
        <v>0.2145114561</v>
      </c>
      <c r="S41" s="102">
        <v>0.48798378460000003</v>
      </c>
      <c r="T41" s="102" t="s">
        <v>452</v>
      </c>
      <c r="U41" s="102" t="s">
        <v>452</v>
      </c>
      <c r="V41" s="102" t="s">
        <v>452</v>
      </c>
      <c r="W41" s="102">
        <v>8.9600247522000007</v>
      </c>
      <c r="X41" s="102">
        <v>0.53908034709999997</v>
      </c>
      <c r="Y41" s="102">
        <v>0.82121050139999996</v>
      </c>
      <c r="Z41" s="102">
        <v>0.19799398209999999</v>
      </c>
      <c r="AA41" s="102">
        <v>0.38348802520000003</v>
      </c>
      <c r="AB41" s="102">
        <v>1.9417728557</v>
      </c>
      <c r="AC41" s="102">
        <v>0.1125015488</v>
      </c>
      <c r="AD41" s="102">
        <v>9.07027267E-2</v>
      </c>
      <c r="AE41" s="103"/>
      <c r="AF41" s="104">
        <v>5774.1645783000004</v>
      </c>
      <c r="AG41" s="104" t="s">
        <v>54</v>
      </c>
      <c r="AH41" s="104">
        <v>148.44662934999999</v>
      </c>
      <c r="AI41" s="104">
        <v>20916.213158999999</v>
      </c>
      <c r="AJ41" s="104" t="s">
        <v>54</v>
      </c>
      <c r="AK41" s="104" t="s">
        <v>241</v>
      </c>
      <c r="AL41" s="105" t="s">
        <v>50</v>
      </c>
    </row>
    <row r="42" spans="1:38" s="6" customFormat="1" ht="24.75" customHeight="1" thickBot="1" x14ac:dyDescent="0.3">
      <c r="A42" s="99" t="s">
        <v>72</v>
      </c>
      <c r="B42" s="99" t="s">
        <v>116</v>
      </c>
      <c r="C42" s="100" t="s">
        <v>117</v>
      </c>
      <c r="D42" s="101"/>
      <c r="E42" s="102">
        <v>2.8766200885000002</v>
      </c>
      <c r="F42" s="102">
        <v>6.4973709200999998</v>
      </c>
      <c r="G42" s="102">
        <v>1.2918076000000001E-3</v>
      </c>
      <c r="H42" s="102">
        <v>5.3496710000000005E-4</v>
      </c>
      <c r="I42" s="102">
        <v>0.43826663389999998</v>
      </c>
      <c r="J42" s="102">
        <v>0.43826663389999998</v>
      </c>
      <c r="K42" s="102">
        <v>0.43826663389999998</v>
      </c>
      <c r="L42" s="102">
        <v>9.3371059899999997E-2</v>
      </c>
      <c r="M42" s="102">
        <v>63.917419670999998</v>
      </c>
      <c r="N42" s="102">
        <v>5.7533456000000002E-3</v>
      </c>
      <c r="O42" s="102">
        <v>1.1210873999999999E-3</v>
      </c>
      <c r="P42" s="102">
        <v>7.3518499999999996E-4</v>
      </c>
      <c r="Q42" s="102">
        <v>5.6054368000000004E-3</v>
      </c>
      <c r="R42" s="102">
        <v>5.6054368000000004E-3</v>
      </c>
      <c r="S42" s="102">
        <v>0.19058485040000001</v>
      </c>
      <c r="T42" s="102" t="s">
        <v>452</v>
      </c>
      <c r="U42" s="102" t="s">
        <v>452</v>
      </c>
      <c r="V42" s="102" t="s">
        <v>452</v>
      </c>
      <c r="W42" s="102">
        <v>1.1210873600000001E-2</v>
      </c>
      <c r="X42" s="102">
        <v>4.1429088999999997E-3</v>
      </c>
      <c r="Y42" s="102">
        <v>4.8257899000000003E-3</v>
      </c>
      <c r="Z42" s="102" t="s">
        <v>452</v>
      </c>
      <c r="AA42" s="102" t="s">
        <v>452</v>
      </c>
      <c r="AB42" s="102">
        <v>8.9686987999999992E-3</v>
      </c>
      <c r="AC42" s="102" t="s">
        <v>452</v>
      </c>
      <c r="AD42" s="102">
        <v>1.5592937E-3</v>
      </c>
      <c r="AE42" s="103"/>
      <c r="AF42" s="104">
        <v>4846.2325223999997</v>
      </c>
      <c r="AG42" s="104" t="s">
        <v>54</v>
      </c>
      <c r="AH42" s="104" t="s">
        <v>54</v>
      </c>
      <c r="AI42" s="104">
        <v>29.318652217</v>
      </c>
      <c r="AJ42" s="104" t="s">
        <v>54</v>
      </c>
      <c r="AK42" s="104" t="s">
        <v>241</v>
      </c>
      <c r="AL42" s="105" t="s">
        <v>50</v>
      </c>
    </row>
    <row r="43" spans="1:38" s="6" customFormat="1" ht="24.75" customHeight="1" thickBot="1" x14ac:dyDescent="0.3">
      <c r="A43" s="99" t="s">
        <v>109</v>
      </c>
      <c r="B43" s="99" t="s">
        <v>118</v>
      </c>
      <c r="C43" s="100" t="s">
        <v>119</v>
      </c>
      <c r="D43" s="101"/>
      <c r="E43" s="102">
        <v>8.4727423199999999E-2</v>
      </c>
      <c r="F43" s="102">
        <v>4.2774715000000003E-3</v>
      </c>
      <c r="G43" s="102">
        <v>2.3869668999999998E-3</v>
      </c>
      <c r="H43" s="102" t="s">
        <v>452</v>
      </c>
      <c r="I43" s="102">
        <v>4.3774609000000004E-3</v>
      </c>
      <c r="J43" s="102">
        <v>4.5056628E-3</v>
      </c>
      <c r="K43" s="102">
        <v>4.9897335000000003E-3</v>
      </c>
      <c r="L43" s="102">
        <v>6.2132050000000003E-4</v>
      </c>
      <c r="M43" s="102">
        <v>1.36383609E-2</v>
      </c>
      <c r="N43" s="102">
        <v>3.6851750000000002E-4</v>
      </c>
      <c r="O43" s="102">
        <v>6.7567699999999993E-5</v>
      </c>
      <c r="P43" s="102">
        <v>1.999197E-4</v>
      </c>
      <c r="Q43" s="102">
        <v>3.002061E-4</v>
      </c>
      <c r="R43" s="102">
        <v>7.9478739999999995E-4</v>
      </c>
      <c r="S43" s="102">
        <v>6.7695419999999997E-4</v>
      </c>
      <c r="T43" s="102" t="s">
        <v>452</v>
      </c>
      <c r="U43" s="102" t="s">
        <v>452</v>
      </c>
      <c r="V43" s="102" t="s">
        <v>452</v>
      </c>
      <c r="W43" s="102">
        <v>2.0422909999999999E-3</v>
      </c>
      <c r="X43" s="102">
        <v>1.3618516E-6</v>
      </c>
      <c r="Y43" s="102">
        <v>2.6436388000000001E-6</v>
      </c>
      <c r="Z43" s="102">
        <v>1.6984563999999999E-6</v>
      </c>
      <c r="AA43" s="102">
        <v>2.3285415E-6</v>
      </c>
      <c r="AB43" s="102">
        <v>8.0324883000000001E-6</v>
      </c>
      <c r="AC43" s="102" t="s">
        <v>452</v>
      </c>
      <c r="AD43" s="102">
        <v>1.4659E-5</v>
      </c>
      <c r="AE43" s="103"/>
      <c r="AF43" s="104">
        <v>740.69920185000001</v>
      </c>
      <c r="AG43" s="104" t="s">
        <v>54</v>
      </c>
      <c r="AH43" s="104">
        <v>646.54498903000001</v>
      </c>
      <c r="AI43" s="104" t="s">
        <v>54</v>
      </c>
      <c r="AJ43" s="104" t="s">
        <v>54</v>
      </c>
      <c r="AK43" s="104" t="s">
        <v>241</v>
      </c>
      <c r="AL43" s="105" t="s">
        <v>50</v>
      </c>
    </row>
    <row r="44" spans="1:38" s="6" customFormat="1" ht="24.75" customHeight="1" thickBot="1" x14ac:dyDescent="0.3">
      <c r="A44" s="99" t="s">
        <v>72</v>
      </c>
      <c r="B44" s="99" t="s">
        <v>120</v>
      </c>
      <c r="C44" s="100" t="s">
        <v>121</v>
      </c>
      <c r="D44" s="101"/>
      <c r="E44" s="102">
        <v>2.1518324414999999</v>
      </c>
      <c r="F44" s="102">
        <v>0.26048007909999998</v>
      </c>
      <c r="G44" s="102">
        <v>1.8513150999999999E-3</v>
      </c>
      <c r="H44" s="102">
        <v>9.2970230000000002E-4</v>
      </c>
      <c r="I44" s="102">
        <v>0.224075102</v>
      </c>
      <c r="J44" s="102">
        <v>0.23586813270000001</v>
      </c>
      <c r="K44" s="102">
        <v>0.23586813270000001</v>
      </c>
      <c r="L44" s="102">
        <v>9.1869071600000005E-2</v>
      </c>
      <c r="M44" s="102">
        <v>1.3713800933</v>
      </c>
      <c r="N44" s="102">
        <v>1.23418247E-2</v>
      </c>
      <c r="O44" s="102">
        <v>1.2342351E-3</v>
      </c>
      <c r="P44" s="102">
        <v>2.8392009999999999E-4</v>
      </c>
      <c r="Q44" s="102">
        <v>6.1711754999999998E-3</v>
      </c>
      <c r="R44" s="102">
        <v>6.1711754999999998E-3</v>
      </c>
      <c r="S44" s="102">
        <v>0.2098199657</v>
      </c>
      <c r="T44" s="102" t="s">
        <v>452</v>
      </c>
      <c r="U44" s="102" t="s">
        <v>452</v>
      </c>
      <c r="V44" s="102" t="s">
        <v>452</v>
      </c>
      <c r="W44" s="102">
        <v>1.23423509E-2</v>
      </c>
      <c r="X44" s="102">
        <v>3.7027803999999998E-3</v>
      </c>
      <c r="Y44" s="102">
        <v>6.1711003000000002E-3</v>
      </c>
      <c r="Z44" s="102" t="s">
        <v>452</v>
      </c>
      <c r="AA44" s="102" t="s">
        <v>452</v>
      </c>
      <c r="AB44" s="102">
        <v>9.8738807000000005E-3</v>
      </c>
      <c r="AC44" s="102" t="s">
        <v>452</v>
      </c>
      <c r="AD44" s="102">
        <v>0.12173014879999999</v>
      </c>
      <c r="AE44" s="103"/>
      <c r="AF44" s="104">
        <v>5319.554631</v>
      </c>
      <c r="AG44" s="104" t="s">
        <v>241</v>
      </c>
      <c r="AH44" s="104" t="s">
        <v>241</v>
      </c>
      <c r="AI44" s="104">
        <v>2.8266836000000002E-3</v>
      </c>
      <c r="AJ44" s="104" t="s">
        <v>241</v>
      </c>
      <c r="AK44" s="104" t="s">
        <v>241</v>
      </c>
      <c r="AL44" s="105" t="s">
        <v>50</v>
      </c>
    </row>
    <row r="45" spans="1:38" s="6" customFormat="1" ht="24.75" customHeight="1" thickBot="1" x14ac:dyDescent="0.3">
      <c r="A45" s="99" t="s">
        <v>72</v>
      </c>
      <c r="B45" s="99" t="s">
        <v>122</v>
      </c>
      <c r="C45" s="100" t="s">
        <v>123</v>
      </c>
      <c r="D45" s="101"/>
      <c r="E45" s="102">
        <v>8.1911898196999999</v>
      </c>
      <c r="F45" s="102">
        <v>0.2679328715</v>
      </c>
      <c r="G45" s="102">
        <v>0.33481954419999999</v>
      </c>
      <c r="H45" s="102" t="s">
        <v>241</v>
      </c>
      <c r="I45" s="102">
        <v>0.39231985000000003</v>
      </c>
      <c r="J45" s="102">
        <v>0.41296826310000001</v>
      </c>
      <c r="K45" s="102">
        <v>0.41296826310000001</v>
      </c>
      <c r="L45" s="102">
        <v>0.16210817620000001</v>
      </c>
      <c r="M45" s="102">
        <v>1.4682471536999999</v>
      </c>
      <c r="N45" s="102">
        <v>2.1566384500000001E-2</v>
      </c>
      <c r="O45" s="102">
        <v>2.1566383999999999E-3</v>
      </c>
      <c r="P45" s="102">
        <v>9.8760785999999993E-3</v>
      </c>
      <c r="Q45" s="102">
        <v>1.0994852100000001E-2</v>
      </c>
      <c r="R45" s="102">
        <v>1.1499080199999999E-2</v>
      </c>
      <c r="S45" s="102">
        <v>1.08739036E-2</v>
      </c>
      <c r="T45" s="102" t="s">
        <v>452</v>
      </c>
      <c r="U45" s="102" t="s">
        <v>452</v>
      </c>
      <c r="V45" s="102" t="s">
        <v>452</v>
      </c>
      <c r="W45" s="102">
        <v>0.75380174789999999</v>
      </c>
      <c r="X45" s="102">
        <v>1.1127882E-3</v>
      </c>
      <c r="Y45" s="102">
        <v>4.6191237E-3</v>
      </c>
      <c r="Z45" s="102">
        <v>2.1603199999999999E-3</v>
      </c>
      <c r="AA45" s="102">
        <v>8.2962694999999999E-3</v>
      </c>
      <c r="AB45" s="102">
        <v>1.6188501399999999E-2</v>
      </c>
      <c r="AC45" s="102">
        <v>1.6903438199999999E-2</v>
      </c>
      <c r="AD45" s="102">
        <v>7.4568998400000003E-2</v>
      </c>
      <c r="AE45" s="103"/>
      <c r="AF45" s="104">
        <v>7988.1732579</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2.21820818E-2</v>
      </c>
      <c r="F46" s="102">
        <v>2.8210424999999999E-3</v>
      </c>
      <c r="G46" s="102">
        <v>4.3194846000000004E-3</v>
      </c>
      <c r="H46" s="102" t="s">
        <v>452</v>
      </c>
      <c r="I46" s="102">
        <v>1.0551469E-3</v>
      </c>
      <c r="J46" s="102">
        <v>1.2867788E-3</v>
      </c>
      <c r="K46" s="102">
        <v>2.1549525000000001E-3</v>
      </c>
      <c r="L46" s="102">
        <v>6.5044340000000003E-4</v>
      </c>
      <c r="M46" s="102">
        <v>1.31493024E-2</v>
      </c>
      <c r="N46" s="102">
        <v>6.5742779999999998E-4</v>
      </c>
      <c r="O46" s="102">
        <v>6.95702E-5</v>
      </c>
      <c r="P46" s="102">
        <v>3.30582E-4</v>
      </c>
      <c r="Q46" s="102">
        <v>3.3727950000000002E-4</v>
      </c>
      <c r="R46" s="102">
        <v>3.1021919999999999E-4</v>
      </c>
      <c r="S46" s="102">
        <v>3.647198E-4</v>
      </c>
      <c r="T46" s="102" t="s">
        <v>452</v>
      </c>
      <c r="U46" s="102" t="s">
        <v>452</v>
      </c>
      <c r="V46" s="102" t="s">
        <v>452</v>
      </c>
      <c r="W46" s="102">
        <v>7.6992510000000001E-4</v>
      </c>
      <c r="X46" s="102">
        <v>2.0749171E-7</v>
      </c>
      <c r="Y46" s="102">
        <v>3.0558534000000001E-7</v>
      </c>
      <c r="Z46" s="102">
        <v>2.1890367999999999E-7</v>
      </c>
      <c r="AA46" s="102">
        <v>3.8637695E-7</v>
      </c>
      <c r="AB46" s="102">
        <v>1.1183577E-6</v>
      </c>
      <c r="AC46" s="102">
        <v>6.2151300000000002E-5</v>
      </c>
      <c r="AD46" s="102">
        <v>2.63532E-5</v>
      </c>
      <c r="AE46" s="103"/>
      <c r="AF46" s="104">
        <v>283.36746671999998</v>
      </c>
      <c r="AG46" s="104" t="s">
        <v>54</v>
      </c>
      <c r="AH46" s="104">
        <v>79.757268800000006</v>
      </c>
      <c r="AI46" s="104" t="s">
        <v>54</v>
      </c>
      <c r="AJ46" s="104" t="s">
        <v>54</v>
      </c>
      <c r="AK46" s="104" t="s">
        <v>241</v>
      </c>
      <c r="AL46" s="105" t="s">
        <v>50</v>
      </c>
    </row>
    <row r="47" spans="1:38" s="6" customFormat="1" ht="24.75" customHeight="1" thickBot="1" x14ac:dyDescent="0.3">
      <c r="A47" s="99" t="s">
        <v>72</v>
      </c>
      <c r="B47" s="99" t="s">
        <v>126</v>
      </c>
      <c r="C47" s="100" t="s">
        <v>127</v>
      </c>
      <c r="D47" s="101"/>
      <c r="E47" s="102">
        <v>1.5418784619000001</v>
      </c>
      <c r="F47" s="102">
        <v>7.5383034599999996E-2</v>
      </c>
      <c r="G47" s="102">
        <v>3.1733620800000001E-2</v>
      </c>
      <c r="H47" s="102">
        <v>4.1194410000000001E-4</v>
      </c>
      <c r="I47" s="102">
        <v>3.7567988900000002E-2</v>
      </c>
      <c r="J47" s="102">
        <v>3.9278391400000001E-2</v>
      </c>
      <c r="K47" s="102">
        <v>3.9278391400000001E-2</v>
      </c>
      <c r="L47" s="102">
        <v>1.54687612E-2</v>
      </c>
      <c r="M47" s="102">
        <v>0.27785323969999998</v>
      </c>
      <c r="N47" s="102">
        <v>5.59286321E-2</v>
      </c>
      <c r="O47" s="102">
        <v>5.9283489999999996E-4</v>
      </c>
      <c r="P47" s="102">
        <v>2.0728614999999998E-3</v>
      </c>
      <c r="Q47" s="102">
        <v>2.9641579000000001E-3</v>
      </c>
      <c r="R47" s="102">
        <v>2.7554178999999999E-3</v>
      </c>
      <c r="S47" s="102">
        <v>1.04040022E-2</v>
      </c>
      <c r="T47" s="102" t="s">
        <v>452</v>
      </c>
      <c r="U47" s="102" t="s">
        <v>452</v>
      </c>
      <c r="V47" s="102" t="s">
        <v>452</v>
      </c>
      <c r="W47" s="102">
        <v>8.6148513699999998E-2</v>
      </c>
      <c r="X47" s="102">
        <v>4.4340770000000001E-4</v>
      </c>
      <c r="Y47" s="102">
        <v>1.123509E-3</v>
      </c>
      <c r="Z47" s="102">
        <v>4.1174320000000002E-4</v>
      </c>
      <c r="AA47" s="102">
        <v>1.4507643999999999E-3</v>
      </c>
      <c r="AB47" s="102">
        <v>3.4294243E-3</v>
      </c>
      <c r="AC47" s="102">
        <v>1.7032949E-3</v>
      </c>
      <c r="AD47" s="102">
        <v>1.3781418599999999E-2</v>
      </c>
      <c r="AE47" s="103"/>
      <c r="AF47" s="104">
        <v>2554.7300289999998</v>
      </c>
      <c r="AG47" s="104" t="s">
        <v>241</v>
      </c>
      <c r="AH47" s="104">
        <v>0.12524572</v>
      </c>
      <c r="AI47" s="104">
        <v>0.52374156949999995</v>
      </c>
      <c r="AJ47" s="104" t="s">
        <v>241</v>
      </c>
      <c r="AK47" s="104" t="s">
        <v>241</v>
      </c>
      <c r="AL47" s="105" t="s">
        <v>50</v>
      </c>
    </row>
    <row r="48" spans="1:38" s="6" customFormat="1" ht="24.75" customHeight="1" thickBot="1" x14ac:dyDescent="0.3">
      <c r="A48" s="99" t="s">
        <v>128</v>
      </c>
      <c r="B48" s="99" t="s">
        <v>129</v>
      </c>
      <c r="C48" s="100" t="s">
        <v>130</v>
      </c>
      <c r="D48" s="101"/>
      <c r="E48" s="102" t="s">
        <v>241</v>
      </c>
      <c r="F48" s="102">
        <v>0.51610299999999998</v>
      </c>
      <c r="G48" s="102" t="s">
        <v>241</v>
      </c>
      <c r="H48" s="102" t="s">
        <v>241</v>
      </c>
      <c r="I48" s="102">
        <v>8.2491149999999996E-3</v>
      </c>
      <c r="J48" s="102">
        <v>6.9292566E-2</v>
      </c>
      <c r="K48" s="102">
        <v>0.146834247</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1.649823</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20.892814936000001</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86.929271670000006</v>
      </c>
      <c r="AL51" s="105" t="s">
        <v>389</v>
      </c>
    </row>
    <row r="52" spans="1:38" s="6" customFormat="1" ht="24.75" customHeight="1" thickBot="1" x14ac:dyDescent="0.3">
      <c r="A52" s="99" t="s">
        <v>128</v>
      </c>
      <c r="B52" s="106" t="s">
        <v>140</v>
      </c>
      <c r="C52" s="109" t="s">
        <v>141</v>
      </c>
      <c r="D52" s="111"/>
      <c r="E52" s="102">
        <v>1.0375312999999999</v>
      </c>
      <c r="F52" s="102">
        <v>1.0457567647999999</v>
      </c>
      <c r="G52" s="102">
        <v>0.67439499999999997</v>
      </c>
      <c r="H52" s="102" t="s">
        <v>241</v>
      </c>
      <c r="I52" s="102">
        <v>6.8400000000000002E-2</v>
      </c>
      <c r="J52" s="102">
        <v>6.8400000000000002E-2</v>
      </c>
      <c r="K52" s="102">
        <v>6.8400000000000002E-2</v>
      </c>
      <c r="L52" s="102">
        <v>1.0944E-4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13.040348</v>
      </c>
      <c r="AL52" s="105" t="s">
        <v>142</v>
      </c>
    </row>
    <row r="53" spans="1:38" s="6" customFormat="1" ht="24.75" customHeight="1" thickBot="1" x14ac:dyDescent="0.3">
      <c r="A53" s="99" t="s">
        <v>128</v>
      </c>
      <c r="B53" s="106" t="s">
        <v>143</v>
      </c>
      <c r="C53" s="109" t="s">
        <v>144</v>
      </c>
      <c r="D53" s="111"/>
      <c r="E53" s="102" t="s">
        <v>241</v>
      </c>
      <c r="F53" s="102">
        <v>2.1349345933000001</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1.031512888</v>
      </c>
      <c r="AL53" s="105" t="s">
        <v>145</v>
      </c>
    </row>
    <row r="54" spans="1:38" s="6" customFormat="1" ht="23.5" thickBot="1" x14ac:dyDescent="0.3">
      <c r="A54" s="99" t="s">
        <v>128</v>
      </c>
      <c r="B54" s="106" t="s">
        <v>146</v>
      </c>
      <c r="C54" s="109" t="s">
        <v>147</v>
      </c>
      <c r="D54" s="111"/>
      <c r="E54" s="102" t="s">
        <v>241</v>
      </c>
      <c r="F54" s="102">
        <v>0.85973365589999995</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0.83980553849999995</v>
      </c>
      <c r="F55" s="102">
        <v>8.0588178100000007</v>
      </c>
      <c r="G55" s="102">
        <v>0.24453624390000001</v>
      </c>
      <c r="H55" s="102" t="s">
        <v>452</v>
      </c>
      <c r="I55" s="102">
        <v>0.56363867749999996</v>
      </c>
      <c r="J55" s="102">
        <v>0.64532413200000005</v>
      </c>
      <c r="K55" s="102">
        <v>0.68344381750000005</v>
      </c>
      <c r="L55" s="102">
        <v>0.4022506019</v>
      </c>
      <c r="M55" s="102">
        <v>0.91045733159999997</v>
      </c>
      <c r="N55" s="102">
        <v>1.169284E-4</v>
      </c>
      <c r="O55" s="102">
        <v>7.9511290000000004E-4</v>
      </c>
      <c r="P55" s="102">
        <v>4.6771349999999998E-4</v>
      </c>
      <c r="Q55" s="102">
        <v>1.8755146E-3</v>
      </c>
      <c r="R55" s="102">
        <v>1.0364686099999999E-2</v>
      </c>
      <c r="S55" s="102">
        <v>7.8969036999999992E-3</v>
      </c>
      <c r="T55" s="102" t="s">
        <v>452</v>
      </c>
      <c r="U55" s="102" t="s">
        <v>452</v>
      </c>
      <c r="V55" s="102" t="s">
        <v>452</v>
      </c>
      <c r="W55" s="102">
        <v>0.13229991390000001</v>
      </c>
      <c r="X55" s="102">
        <v>1.1912800000000001E-5</v>
      </c>
      <c r="Y55" s="102">
        <v>2.6342113000000001E-3</v>
      </c>
      <c r="Z55" s="102">
        <v>1.12016E-5</v>
      </c>
      <c r="AA55" s="102">
        <v>1.12016E-5</v>
      </c>
      <c r="AB55" s="102">
        <v>2.6685272E-3</v>
      </c>
      <c r="AC55" s="102" t="s">
        <v>241</v>
      </c>
      <c r="AD55" s="102">
        <v>2.3961132799999998</v>
      </c>
      <c r="AE55" s="103"/>
      <c r="AF55" s="104">
        <v>1232.323455</v>
      </c>
      <c r="AG55" s="104" t="s">
        <v>241</v>
      </c>
      <c r="AH55" s="104">
        <v>18621.746557999999</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0.63109539999999997</v>
      </c>
      <c r="H57" s="102" t="s">
        <v>241</v>
      </c>
      <c r="I57" s="102">
        <v>1.8325000000000001E-2</v>
      </c>
      <c r="J57" s="102">
        <v>3.2985E-2</v>
      </c>
      <c r="K57" s="102">
        <v>3.6650000000000002E-2</v>
      </c>
      <c r="L57" s="102">
        <v>5.4975E-4</v>
      </c>
      <c r="M57" s="102" t="s">
        <v>241</v>
      </c>
      <c r="N57" s="102">
        <v>1.5980000000000001E-2</v>
      </c>
      <c r="O57" s="102">
        <v>2.3000000000000001E-4</v>
      </c>
      <c r="P57" s="102">
        <v>1.32E-2</v>
      </c>
      <c r="Q57" s="102">
        <v>1.2099999999999999E-3</v>
      </c>
      <c r="R57" s="102">
        <v>3.5299999999999998E-2</v>
      </c>
      <c r="S57" s="102">
        <v>1.4330000000000001E-2</v>
      </c>
      <c r="T57" s="102" t="s">
        <v>452</v>
      </c>
      <c r="U57" s="102" t="s">
        <v>452</v>
      </c>
      <c r="V57" s="102" t="s">
        <v>452</v>
      </c>
      <c r="W57" s="102">
        <v>0.53</v>
      </c>
      <c r="X57" s="102" t="s">
        <v>241</v>
      </c>
      <c r="Y57" s="102" t="s">
        <v>241</v>
      </c>
      <c r="Z57" s="102" t="s">
        <v>241</v>
      </c>
      <c r="AA57" s="102" t="s">
        <v>241</v>
      </c>
      <c r="AB57" s="102" t="s">
        <v>241</v>
      </c>
      <c r="AC57" s="102">
        <v>6.4352942000000003E-3</v>
      </c>
      <c r="AD57" s="102" t="s">
        <v>241</v>
      </c>
      <c r="AE57" s="103"/>
      <c r="AF57" s="104" t="s">
        <v>241</v>
      </c>
      <c r="AG57" s="104" t="s">
        <v>241</v>
      </c>
      <c r="AH57" s="104" t="s">
        <v>241</v>
      </c>
      <c r="AI57" s="104" t="s">
        <v>241</v>
      </c>
      <c r="AJ57" s="104" t="s">
        <v>241</v>
      </c>
      <c r="AK57" s="104">
        <v>1399.0806399999999</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2.5207199999999999E-4</v>
      </c>
      <c r="J58" s="102">
        <v>1.2603600000000001E-3</v>
      </c>
      <c r="K58" s="102">
        <v>3.2399999999999998E-3</v>
      </c>
      <c r="L58" s="102">
        <v>1.1664E-6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4.2528881000000003E-3</v>
      </c>
      <c r="AD58" s="102" t="s">
        <v>241</v>
      </c>
      <c r="AE58" s="103"/>
      <c r="AF58" s="104" t="s">
        <v>241</v>
      </c>
      <c r="AG58" s="104" t="s">
        <v>241</v>
      </c>
      <c r="AH58" s="104" t="s">
        <v>241</v>
      </c>
      <c r="AI58" s="104" t="s">
        <v>241</v>
      </c>
      <c r="AJ58" s="104" t="s">
        <v>241</v>
      </c>
      <c r="AK58" s="104">
        <v>288.99611870000001</v>
      </c>
      <c r="AL58" s="105" t="s">
        <v>160</v>
      </c>
    </row>
    <row r="59" spans="1:38" s="6" customFormat="1" ht="24.75" customHeight="1" thickBot="1" x14ac:dyDescent="0.3">
      <c r="A59" s="99" t="s">
        <v>55</v>
      </c>
      <c r="B59" s="112" t="s">
        <v>161</v>
      </c>
      <c r="C59" s="100" t="s">
        <v>162</v>
      </c>
      <c r="D59" s="101"/>
      <c r="E59" s="102">
        <v>6.5319000000000002E-2</v>
      </c>
      <c r="F59" s="102" t="s">
        <v>452</v>
      </c>
      <c r="G59" s="102" t="s">
        <v>452</v>
      </c>
      <c r="H59" s="102">
        <v>7.0129999999999998E-2</v>
      </c>
      <c r="I59" s="102">
        <v>3.7712000000000002E-2</v>
      </c>
      <c r="J59" s="102">
        <v>4.2425999999999998E-2</v>
      </c>
      <c r="K59" s="102">
        <v>4.7140000000000001E-2</v>
      </c>
      <c r="L59" s="102">
        <v>2.2627199999999999E-5</v>
      </c>
      <c r="M59" s="102" t="s">
        <v>452</v>
      </c>
      <c r="N59" s="102">
        <v>2.5000000000000001E-4</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1.5259500000000001E-3</v>
      </c>
      <c r="J60" s="102">
        <v>1.495431E-2</v>
      </c>
      <c r="K60" s="102">
        <v>3.0519000000000001E-2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0.23843169</v>
      </c>
      <c r="J61" s="102">
        <v>2.384316901</v>
      </c>
      <c r="K61" s="102">
        <v>7.9103681469999998</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820.31870000000004</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3.7417635000000001E-3</v>
      </c>
      <c r="H63" s="102">
        <v>7.4535000000000004E-2</v>
      </c>
      <c r="I63" s="102">
        <v>0.43706980000000001</v>
      </c>
      <c r="J63" s="102">
        <v>4.1421334999999999</v>
      </c>
      <c r="K63" s="102">
        <v>8.4159500000000005</v>
      </c>
      <c r="L63" s="102">
        <v>4.6211769999999998E-3</v>
      </c>
      <c r="M63" s="102" t="s">
        <v>452</v>
      </c>
      <c r="N63" s="102">
        <v>7.9000000000000001E-4</v>
      </c>
      <c r="O63" s="102">
        <v>3.5200000000000002E-5</v>
      </c>
      <c r="P63" s="102">
        <v>4.5900000000000003E-3</v>
      </c>
      <c r="Q63" s="102">
        <v>1.1299999999999999E-3</v>
      </c>
      <c r="R63" s="102">
        <v>2.2179999999999998E-2</v>
      </c>
      <c r="S63" s="102" t="s">
        <v>452</v>
      </c>
      <c r="T63" s="102" t="s">
        <v>452</v>
      </c>
      <c r="U63" s="102" t="s">
        <v>452</v>
      </c>
      <c r="V63" s="102" t="s">
        <v>452</v>
      </c>
      <c r="W63" s="102" t="s">
        <v>452</v>
      </c>
      <c r="X63" s="102" t="s">
        <v>452</v>
      </c>
      <c r="Y63" s="102" t="s">
        <v>452</v>
      </c>
      <c r="Z63" s="102" t="s">
        <v>452</v>
      </c>
      <c r="AA63" s="102" t="s">
        <v>452</v>
      </c>
      <c r="AB63" s="102" t="s">
        <v>452</v>
      </c>
      <c r="AC63" s="102" t="s">
        <v>452</v>
      </c>
      <c r="AD63" s="102">
        <v>1.19812219E-2</v>
      </c>
      <c r="AE63" s="103"/>
      <c r="AF63" s="104" t="s">
        <v>241</v>
      </c>
      <c r="AG63" s="104" t="s">
        <v>241</v>
      </c>
      <c r="AH63" s="104" t="s">
        <v>241</v>
      </c>
      <c r="AI63" s="104" t="s">
        <v>241</v>
      </c>
      <c r="AJ63" s="104" t="s">
        <v>241</v>
      </c>
      <c r="AK63" s="104">
        <v>82000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2.2695839999999998E-3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378.26400000000001</v>
      </c>
      <c r="AL64" s="105" t="s">
        <v>177</v>
      </c>
    </row>
    <row r="65" spans="1:38" s="6" customFormat="1" ht="24.75" customHeight="1" thickBot="1" x14ac:dyDescent="0.3">
      <c r="A65" s="99" t="s">
        <v>55</v>
      </c>
      <c r="B65" s="106" t="s">
        <v>178</v>
      </c>
      <c r="C65" s="100" t="s">
        <v>179</v>
      </c>
      <c r="D65" s="101"/>
      <c r="E65" s="102">
        <v>1.1458999999999999</v>
      </c>
      <c r="F65" s="102" t="s">
        <v>241</v>
      </c>
      <c r="G65" s="102" t="s">
        <v>241</v>
      </c>
      <c r="H65" s="102">
        <v>0.46314</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1707.1351999999999</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0.171072</v>
      </c>
      <c r="G67" s="102">
        <v>0.66520000000000001</v>
      </c>
      <c r="H67" s="102" t="s">
        <v>241</v>
      </c>
      <c r="I67" s="102">
        <v>5.8740300000000002E-2</v>
      </c>
      <c r="J67" s="102">
        <v>5.8740300000000002E-2</v>
      </c>
      <c r="K67" s="102">
        <v>5.8740300000000002E-2</v>
      </c>
      <c r="L67" s="102">
        <v>1.0573253999999999E-3</v>
      </c>
      <c r="M67" s="102">
        <v>7.5788000000000002</v>
      </c>
      <c r="N67" s="102">
        <v>3.1199999999999999E-2</v>
      </c>
      <c r="O67" s="102">
        <v>4.1599999999999996E-3</v>
      </c>
      <c r="P67" s="102">
        <v>3.2000000000000003E-4</v>
      </c>
      <c r="Q67" s="102">
        <v>1.6729999999999998E-2</v>
      </c>
      <c r="R67" s="102">
        <v>1.1440000000000001E-2</v>
      </c>
      <c r="S67" s="102">
        <v>6.3009999999999997E-2</v>
      </c>
      <c r="T67" s="102" t="s">
        <v>452</v>
      </c>
      <c r="U67" s="102" t="s">
        <v>452</v>
      </c>
      <c r="V67" s="102" t="s">
        <v>452</v>
      </c>
      <c r="W67" s="102" t="s">
        <v>452</v>
      </c>
      <c r="X67" s="102">
        <v>1.3752E-2</v>
      </c>
      <c r="Y67" s="102">
        <v>3.0942000000000001E-2</v>
      </c>
      <c r="Z67" s="102">
        <v>1.719E-2</v>
      </c>
      <c r="AA67" s="102">
        <v>6.8760000000000002E-3</v>
      </c>
      <c r="AB67" s="102">
        <v>6.8760000000000002E-2</v>
      </c>
      <c r="AC67" s="102" t="s">
        <v>452</v>
      </c>
      <c r="AD67" s="102" t="s">
        <v>452</v>
      </c>
      <c r="AE67" s="103"/>
      <c r="AF67" s="104" t="s">
        <v>241</v>
      </c>
      <c r="AG67" s="104" t="s">
        <v>241</v>
      </c>
      <c r="AH67" s="104" t="s">
        <v>241</v>
      </c>
      <c r="AI67" s="104" t="s">
        <v>241</v>
      </c>
      <c r="AJ67" s="104" t="s">
        <v>241</v>
      </c>
      <c r="AK67" s="104">
        <v>15.84</v>
      </c>
      <c r="AL67" s="105" t="s">
        <v>186</v>
      </c>
    </row>
    <row r="68" spans="1:38" s="6" customFormat="1" ht="24.75" customHeight="1" thickBot="1" x14ac:dyDescent="0.3">
      <c r="A68" s="99" t="s">
        <v>55</v>
      </c>
      <c r="B68" s="106" t="s">
        <v>187</v>
      </c>
      <c r="C68" s="100" t="s">
        <v>188</v>
      </c>
      <c r="D68" s="101"/>
      <c r="E68" s="102">
        <v>0.177008</v>
      </c>
      <c r="F68" s="102" t="s">
        <v>452</v>
      </c>
      <c r="G68" s="102">
        <v>4.2820000000000002E-3</v>
      </c>
      <c r="H68" s="102" t="s">
        <v>452</v>
      </c>
      <c r="I68" s="102">
        <v>5.2510000000000001E-2</v>
      </c>
      <c r="J68" s="102">
        <v>5.2510000000000001E-2</v>
      </c>
      <c r="K68" s="102">
        <v>5.2510000000000001E-2</v>
      </c>
      <c r="L68" s="102">
        <v>9.4518E-4</v>
      </c>
      <c r="M68" s="102" t="s">
        <v>452</v>
      </c>
      <c r="N68" s="102">
        <v>7.6300000000000007E-2</v>
      </c>
      <c r="O68" s="102">
        <v>2E-3</v>
      </c>
      <c r="P68" s="102">
        <v>3.49E-3</v>
      </c>
      <c r="Q68" s="102">
        <v>2.9999999999999997E-4</v>
      </c>
      <c r="R68" s="102">
        <v>2.69E-2</v>
      </c>
      <c r="S68" s="102">
        <v>1.0200000000000001E-2</v>
      </c>
      <c r="T68" s="102" t="s">
        <v>452</v>
      </c>
      <c r="U68" s="102" t="s">
        <v>452</v>
      </c>
      <c r="V68" s="102" t="s">
        <v>452</v>
      </c>
      <c r="W68" s="102" t="s">
        <v>452</v>
      </c>
      <c r="X68" s="102">
        <v>1.44635E-4</v>
      </c>
      <c r="Y68" s="102">
        <v>3.254288E-4</v>
      </c>
      <c r="Z68" s="102">
        <v>1.807938E-4</v>
      </c>
      <c r="AA68" s="102">
        <v>7.23175E-5</v>
      </c>
      <c r="AB68" s="102">
        <v>7.2317509999999998E-4</v>
      </c>
      <c r="AC68" s="102" t="s">
        <v>241</v>
      </c>
      <c r="AD68" s="102" t="s">
        <v>452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0.14585284679999999</v>
      </c>
      <c r="F70" s="102">
        <v>0.46074507399999998</v>
      </c>
      <c r="G70" s="102" t="s">
        <v>452</v>
      </c>
      <c r="H70" s="102">
        <v>3.5000000000000001E-3</v>
      </c>
      <c r="I70" s="102">
        <v>0.244262338</v>
      </c>
      <c r="J70" s="102">
        <v>0.32381085799999998</v>
      </c>
      <c r="K70" s="102">
        <v>0.40671205799999999</v>
      </c>
      <c r="L70" s="102">
        <v>1.60933277E-2</v>
      </c>
      <c r="M70" s="102">
        <v>2.5999499999999998E-2</v>
      </c>
      <c r="N70" s="102">
        <v>7.4333300000000002E-5</v>
      </c>
      <c r="O70" s="102">
        <v>4.9466099999999997E-5</v>
      </c>
      <c r="P70" s="102">
        <v>1.7333000000000002E-5</v>
      </c>
      <c r="Q70" s="102">
        <v>1.308134E-4</v>
      </c>
      <c r="R70" s="102">
        <v>6.7765299999999996E-4</v>
      </c>
      <c r="S70" s="102">
        <v>0.15450868800000001</v>
      </c>
      <c r="T70" s="102" t="s">
        <v>452</v>
      </c>
      <c r="U70" s="102" t="s">
        <v>452</v>
      </c>
      <c r="V70" s="102" t="s">
        <v>452</v>
      </c>
      <c r="W70" s="102">
        <v>5.0866649999999999E-2</v>
      </c>
      <c r="X70" s="102">
        <v>8.9470118000000003E-7</v>
      </c>
      <c r="Y70" s="102">
        <v>1.5223274000000001E-6</v>
      </c>
      <c r="Z70" s="102">
        <v>8.4128618000000005E-7</v>
      </c>
      <c r="AA70" s="102">
        <v>8.4128618000000005E-7</v>
      </c>
      <c r="AB70" s="102">
        <v>4.0996009E-6</v>
      </c>
      <c r="AC70" s="102">
        <v>2.1000000000000001E-2</v>
      </c>
      <c r="AD70" s="102">
        <v>1.9023099999999999E-3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3.1378072E-2</v>
      </c>
      <c r="G72" s="102" t="s">
        <v>452</v>
      </c>
      <c r="H72" s="102" t="s">
        <v>452</v>
      </c>
      <c r="I72" s="102">
        <v>3.1996450000000003E-2</v>
      </c>
      <c r="J72" s="102">
        <v>3.9343000000000003E-2</v>
      </c>
      <c r="K72" s="102">
        <v>5.951E-2</v>
      </c>
      <c r="L72" s="102">
        <v>2.9754999999999999E-5</v>
      </c>
      <c r="M72" s="102">
        <v>1.1596244</v>
      </c>
      <c r="N72" s="102">
        <v>0.59109999999999996</v>
      </c>
      <c r="O72" s="102">
        <v>7.1999999999999998E-3</v>
      </c>
      <c r="P72" s="102">
        <v>9.7999999999999997E-3</v>
      </c>
      <c r="Q72" s="102">
        <v>3.0999999999999999E-3</v>
      </c>
      <c r="R72" s="102">
        <v>9.7299999999999998E-2</v>
      </c>
      <c r="S72" s="102">
        <v>9.7299999999999998E-2</v>
      </c>
      <c r="T72" s="102" t="s">
        <v>452</v>
      </c>
      <c r="U72" s="102" t="s">
        <v>452</v>
      </c>
      <c r="V72" s="102" t="s">
        <v>452</v>
      </c>
      <c r="W72" s="102">
        <v>0.21</v>
      </c>
      <c r="X72" s="102">
        <v>7.7399999999999995E-4</v>
      </c>
      <c r="Y72" s="102">
        <v>1.7415E-3</v>
      </c>
      <c r="Z72" s="102">
        <v>9.6750000000000004E-4</v>
      </c>
      <c r="AA72" s="102">
        <v>3.8699999999999997E-4</v>
      </c>
      <c r="AB72" s="102">
        <v>3.8700000000000002E-3</v>
      </c>
      <c r="AC72" s="102">
        <v>2.046396E-2</v>
      </c>
      <c r="AD72" s="102">
        <v>3.6418766900000003E-2</v>
      </c>
      <c r="AE72" s="103"/>
      <c r="AF72" s="104" t="s">
        <v>241</v>
      </c>
      <c r="AG72" s="104" t="s">
        <v>241</v>
      </c>
      <c r="AH72" s="104" t="s">
        <v>241</v>
      </c>
      <c r="AI72" s="104" t="s">
        <v>241</v>
      </c>
      <c r="AJ72" s="104" t="s">
        <v>241</v>
      </c>
      <c r="AK72" s="104">
        <v>682.13199999999995</v>
      </c>
      <c r="AL72" s="105" t="s">
        <v>199</v>
      </c>
    </row>
    <row r="73" spans="1:38" s="6" customFormat="1" ht="24.75" customHeight="1" thickBot="1" x14ac:dyDescent="0.3">
      <c r="A73" s="99" t="s">
        <v>55</v>
      </c>
      <c r="B73" s="99" t="s">
        <v>200</v>
      </c>
      <c r="C73" s="100" t="s">
        <v>201</v>
      </c>
      <c r="D73" s="101"/>
      <c r="E73" s="102">
        <v>7.9965520000000003</v>
      </c>
      <c r="F73" s="102">
        <v>1.2648686112</v>
      </c>
      <c r="G73" s="102">
        <v>5.6799200000000001</v>
      </c>
      <c r="H73" s="102" t="s">
        <v>452</v>
      </c>
      <c r="I73" s="102">
        <v>2.4167999999999998</v>
      </c>
      <c r="J73" s="102">
        <v>2.4167999999999998</v>
      </c>
      <c r="K73" s="102">
        <v>2.4167999999999998</v>
      </c>
      <c r="L73" s="102">
        <v>7.4423099999999997E-3</v>
      </c>
      <c r="M73" s="102" t="s">
        <v>452</v>
      </c>
      <c r="N73" s="102">
        <v>0.25352000000000002</v>
      </c>
      <c r="O73" s="102">
        <v>1.4330000000000001E-2</v>
      </c>
      <c r="P73" s="102">
        <v>2.724E-2</v>
      </c>
      <c r="Q73" s="102">
        <v>0.14038999999999999</v>
      </c>
      <c r="R73" s="102">
        <v>8.5779999999999995E-2</v>
      </c>
      <c r="S73" s="102">
        <v>0.31812000000000001</v>
      </c>
      <c r="T73" s="102" t="s">
        <v>452</v>
      </c>
      <c r="U73" s="102" t="s">
        <v>452</v>
      </c>
      <c r="V73" s="102" t="s">
        <v>452</v>
      </c>
      <c r="W73" s="102">
        <v>0.46137346239999999</v>
      </c>
      <c r="X73" s="102">
        <v>3.03288E-2</v>
      </c>
      <c r="Y73" s="102">
        <v>6.8239800000000003E-2</v>
      </c>
      <c r="Z73" s="102">
        <v>3.7911E-2</v>
      </c>
      <c r="AA73" s="102">
        <v>1.51644E-2</v>
      </c>
      <c r="AB73" s="102">
        <v>0.151644</v>
      </c>
      <c r="AC73" s="102" t="s">
        <v>241</v>
      </c>
      <c r="AD73" s="102">
        <v>6.113348E-4</v>
      </c>
      <c r="AE73" s="103"/>
      <c r="AF73" s="104" t="s">
        <v>241</v>
      </c>
      <c r="AG73" s="104" t="s">
        <v>241</v>
      </c>
      <c r="AH73" s="104" t="s">
        <v>241</v>
      </c>
      <c r="AI73" s="104" t="s">
        <v>241</v>
      </c>
      <c r="AJ73" s="104" t="s">
        <v>241</v>
      </c>
      <c r="AK73" s="104">
        <v>917.61958179999999</v>
      </c>
      <c r="AL73" s="105" t="s">
        <v>392</v>
      </c>
    </row>
    <row r="74" spans="1:38" s="6" customFormat="1" ht="24.75" customHeight="1" thickBot="1" x14ac:dyDescent="0.3">
      <c r="A74" s="99" t="s">
        <v>55</v>
      </c>
      <c r="B74" s="99" t="s">
        <v>202</v>
      </c>
      <c r="C74" s="100" t="s">
        <v>203</v>
      </c>
      <c r="D74" s="101"/>
      <c r="E74" s="102">
        <v>0.80968613</v>
      </c>
      <c r="F74" s="102" t="s">
        <v>452</v>
      </c>
      <c r="G74" s="102">
        <v>1.3075300000000001</v>
      </c>
      <c r="H74" s="102" t="s">
        <v>452</v>
      </c>
      <c r="I74" s="102">
        <v>0.68646010000000002</v>
      </c>
      <c r="J74" s="102">
        <v>0.85540923999999996</v>
      </c>
      <c r="K74" s="102">
        <v>1.02728</v>
      </c>
      <c r="L74" s="102">
        <v>1.5767691899999998E-2</v>
      </c>
      <c r="M74" s="102">
        <v>136.84836000000001</v>
      </c>
      <c r="N74" s="102">
        <v>0.22675000000000001</v>
      </c>
      <c r="O74" s="102">
        <v>2.0549999999999999E-2</v>
      </c>
      <c r="P74" s="102">
        <v>2.5799999999999998E-4</v>
      </c>
      <c r="Q74" s="102">
        <v>0.15952</v>
      </c>
      <c r="R74" s="102">
        <v>2.809E-2</v>
      </c>
      <c r="S74" s="102">
        <v>0.46529999999999999</v>
      </c>
      <c r="T74" s="102" t="s">
        <v>452</v>
      </c>
      <c r="U74" s="102" t="s">
        <v>452</v>
      </c>
      <c r="V74" s="102" t="s">
        <v>452</v>
      </c>
      <c r="W74" s="102">
        <v>0.90147679999999997</v>
      </c>
      <c r="X74" s="102">
        <v>0.50174549999999996</v>
      </c>
      <c r="Y74" s="102">
        <v>1.1276945625000001</v>
      </c>
      <c r="Z74" s="102">
        <v>0.62693531250000001</v>
      </c>
      <c r="AA74" s="102">
        <v>0.25136587500000002</v>
      </c>
      <c r="AB74" s="102">
        <v>2.50774125</v>
      </c>
      <c r="AC74" s="102">
        <v>0.1557487659</v>
      </c>
      <c r="AD74" s="102">
        <v>3.6434735400000001E-2</v>
      </c>
      <c r="AE74" s="103"/>
      <c r="AF74" s="104" t="s">
        <v>241</v>
      </c>
      <c r="AG74" s="104" t="s">
        <v>241</v>
      </c>
      <c r="AH74" s="104" t="s">
        <v>241</v>
      </c>
      <c r="AI74" s="104" t="s">
        <v>241</v>
      </c>
      <c r="AJ74" s="104" t="s">
        <v>241</v>
      </c>
      <c r="AK74" s="104">
        <v>1140.403</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3.934E-2</v>
      </c>
      <c r="H77" s="102" t="s">
        <v>452</v>
      </c>
      <c r="I77" s="102">
        <v>1.2160000000000001E-3</v>
      </c>
      <c r="J77" s="102">
        <v>1.3680000000000001E-3</v>
      </c>
      <c r="K77" s="102">
        <v>1.5200000000000001E-3</v>
      </c>
      <c r="L77" s="102" t="s">
        <v>452</v>
      </c>
      <c r="M77" s="102" t="s">
        <v>452</v>
      </c>
      <c r="N77" s="102">
        <v>0.03</v>
      </c>
      <c r="O77" s="102">
        <v>6.8999999999999999E-3</v>
      </c>
      <c r="P77" s="102">
        <v>3.2399999999999998E-3</v>
      </c>
      <c r="Q77" s="102">
        <v>5.8100000000000001E-3</v>
      </c>
      <c r="R77" s="102">
        <v>1.43E-2</v>
      </c>
      <c r="S77" s="102">
        <v>2.9000000000000001E-2</v>
      </c>
      <c r="T77" s="102" t="s">
        <v>452</v>
      </c>
      <c r="U77" s="102" t="s">
        <v>452</v>
      </c>
      <c r="V77" s="102" t="s">
        <v>452</v>
      </c>
      <c r="W77" s="102">
        <v>0.763235</v>
      </c>
      <c r="X77" s="102" t="s">
        <v>452</v>
      </c>
      <c r="Y77" s="102" t="s">
        <v>452</v>
      </c>
      <c r="Z77" s="102" t="s">
        <v>452</v>
      </c>
      <c r="AA77" s="102" t="s">
        <v>452</v>
      </c>
      <c r="AB77" s="102" t="s">
        <v>452</v>
      </c>
      <c r="AC77" s="102" t="s">
        <v>452</v>
      </c>
      <c r="AD77" s="102">
        <v>3.0529400000000001E-4</v>
      </c>
      <c r="AE77" s="103"/>
      <c r="AF77" s="104" t="s">
        <v>241</v>
      </c>
      <c r="AG77" s="104" t="s">
        <v>241</v>
      </c>
      <c r="AH77" s="104" t="s">
        <v>241</v>
      </c>
      <c r="AI77" s="104" t="s">
        <v>241</v>
      </c>
      <c r="AJ77" s="104" t="s">
        <v>241</v>
      </c>
      <c r="AK77" s="104">
        <v>152.64699999999999</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1.55E-2</v>
      </c>
      <c r="F79" s="102" t="s">
        <v>452</v>
      </c>
      <c r="G79" s="102">
        <v>3.9305399999999997E-2</v>
      </c>
      <c r="H79" s="102">
        <v>8.2700000000000004E-4</v>
      </c>
      <c r="I79" s="102">
        <v>1.6900000000000001E-3</v>
      </c>
      <c r="J79" s="102">
        <v>1.6900000000000001E-3</v>
      </c>
      <c r="K79" s="102">
        <v>1.6900000000000001E-3</v>
      </c>
      <c r="L79" s="102" t="s">
        <v>452</v>
      </c>
      <c r="M79" s="102" t="s">
        <v>452</v>
      </c>
      <c r="N79" s="102" t="s">
        <v>452</v>
      </c>
      <c r="O79" s="102" t="s">
        <v>452</v>
      </c>
      <c r="P79" s="102" t="s">
        <v>452</v>
      </c>
      <c r="Q79" s="102" t="s">
        <v>452</v>
      </c>
      <c r="R79" s="102" t="s">
        <v>452</v>
      </c>
      <c r="S79" s="102">
        <v>2.8490000000000002</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91.686000000000007</v>
      </c>
      <c r="AL79" s="105" t="s">
        <v>219</v>
      </c>
    </row>
    <row r="80" spans="1:38" s="6" customFormat="1" ht="24.75" customHeight="1" thickBot="1" x14ac:dyDescent="0.3">
      <c r="A80" s="99" t="s">
        <v>55</v>
      </c>
      <c r="B80" s="106" t="s">
        <v>220</v>
      </c>
      <c r="C80" s="109" t="s">
        <v>221</v>
      </c>
      <c r="D80" s="101"/>
      <c r="E80" s="102">
        <v>0.1636</v>
      </c>
      <c r="F80" s="102" t="s">
        <v>241</v>
      </c>
      <c r="G80" s="102">
        <v>0.49930000000000002</v>
      </c>
      <c r="H80" s="102" t="s">
        <v>452</v>
      </c>
      <c r="I80" s="102">
        <v>4.6569000000000003E-3</v>
      </c>
      <c r="J80" s="102">
        <v>1.05051E-2</v>
      </c>
      <c r="K80" s="102">
        <v>1.0829999999999999E-2</v>
      </c>
      <c r="L80" s="102">
        <v>4.3320000000000001E-4</v>
      </c>
      <c r="M80" s="102" t="s">
        <v>241</v>
      </c>
      <c r="N80" s="102">
        <v>0.16</v>
      </c>
      <c r="O80" s="102">
        <v>1E-3</v>
      </c>
      <c r="P80" s="102">
        <v>1.0200000000000001E-2</v>
      </c>
      <c r="Q80" s="102">
        <v>0.105</v>
      </c>
      <c r="R80" s="102" t="s">
        <v>452</v>
      </c>
      <c r="S80" s="102" t="s">
        <v>452</v>
      </c>
      <c r="T80" s="102" t="s">
        <v>452</v>
      </c>
      <c r="U80" s="102" t="s">
        <v>452</v>
      </c>
      <c r="V80" s="102" t="s">
        <v>452</v>
      </c>
      <c r="W80" s="102" t="s">
        <v>241</v>
      </c>
      <c r="X80" s="102">
        <v>1.61E-2</v>
      </c>
      <c r="Y80" s="102">
        <v>3.6225E-2</v>
      </c>
      <c r="Z80" s="102">
        <v>2.0125000000000001E-2</v>
      </c>
      <c r="AA80" s="102">
        <v>8.0499999999999999E-3</v>
      </c>
      <c r="AB80" s="102">
        <v>8.0500000000000002E-2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10.362323719999999</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13.481029899999999</v>
      </c>
      <c r="AL82" s="105" t="s">
        <v>236</v>
      </c>
    </row>
    <row r="83" spans="1:38" s="6" customFormat="1" ht="24.75" customHeight="1" thickBot="1" x14ac:dyDescent="0.3">
      <c r="A83" s="99" t="s">
        <v>225</v>
      </c>
      <c r="B83" s="115" t="s">
        <v>228</v>
      </c>
      <c r="C83" s="116" t="s">
        <v>229</v>
      </c>
      <c r="D83" s="101"/>
      <c r="E83" s="102" t="s">
        <v>241</v>
      </c>
      <c r="F83" s="102">
        <v>5.0432000000000003E-3</v>
      </c>
      <c r="G83" s="102" t="s">
        <v>241</v>
      </c>
      <c r="H83" s="102" t="s">
        <v>241</v>
      </c>
      <c r="I83" s="102">
        <v>3.1519999999999999E-2</v>
      </c>
      <c r="J83" s="102">
        <v>0.63039999999999996</v>
      </c>
      <c r="K83" s="102">
        <v>4.7279999999999998</v>
      </c>
      <c r="L83" s="102">
        <v>1.79664E-3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315.2</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7.2185717909999996</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9.8180714780000002</v>
      </c>
      <c r="AL85" s="105" t="s">
        <v>236</v>
      </c>
    </row>
    <row r="86" spans="1:38" s="6" customFormat="1" ht="24.75" customHeight="1" thickBot="1" x14ac:dyDescent="0.3">
      <c r="A86" s="99" t="s">
        <v>225</v>
      </c>
      <c r="B86" s="109" t="s">
        <v>234</v>
      </c>
      <c r="C86" s="114" t="s">
        <v>235</v>
      </c>
      <c r="D86" s="101"/>
      <c r="E86" s="102" t="s">
        <v>241</v>
      </c>
      <c r="F86" s="102">
        <v>0.42530902100000001</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2.2318436899999998</v>
      </c>
      <c r="AL86" s="105" t="s">
        <v>236</v>
      </c>
    </row>
    <row r="87" spans="1:38" s="6" customFormat="1" ht="24.75" customHeight="1" thickBot="1" x14ac:dyDescent="0.3">
      <c r="A87" s="99" t="s">
        <v>225</v>
      </c>
      <c r="B87" s="109" t="s">
        <v>237</v>
      </c>
      <c r="C87" s="114" t="s">
        <v>238</v>
      </c>
      <c r="D87" s="101"/>
      <c r="E87" s="102" t="s">
        <v>241</v>
      </c>
      <c r="F87" s="102">
        <v>6.6967440000000003E-2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0.22648718700000001</v>
      </c>
      <c r="AL87" s="105" t="s">
        <v>236</v>
      </c>
    </row>
    <row r="88" spans="1:38" s="6" customFormat="1" ht="24.75" customHeight="1" thickBot="1" x14ac:dyDescent="0.3">
      <c r="A88" s="99" t="s">
        <v>225</v>
      </c>
      <c r="B88" s="109" t="s">
        <v>239</v>
      </c>
      <c r="C88" s="114" t="s">
        <v>240</v>
      </c>
      <c r="D88" s="101"/>
      <c r="E88" s="102" t="s">
        <v>452</v>
      </c>
      <c r="F88" s="102">
        <v>0.74469359800000001</v>
      </c>
      <c r="G88" s="102" t="s">
        <v>452</v>
      </c>
      <c r="H88" s="102">
        <v>1.4999999999999999E-4</v>
      </c>
      <c r="I88" s="102" t="s">
        <v>452</v>
      </c>
      <c r="J88" s="102">
        <v>9.8999999999999999E-4</v>
      </c>
      <c r="K88" s="102">
        <v>9.8999999999999999E-4</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3.8416508000000002E-2</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0.128882828</v>
      </c>
      <c r="AL89" s="105" t="s">
        <v>236</v>
      </c>
    </row>
    <row r="90" spans="1:38" s="21" customFormat="1" ht="24.75" customHeight="1" thickBot="1" x14ac:dyDescent="0.3">
      <c r="A90" s="99" t="s">
        <v>225</v>
      </c>
      <c r="B90" s="109" t="s">
        <v>244</v>
      </c>
      <c r="C90" s="114" t="s">
        <v>245</v>
      </c>
      <c r="D90" s="101"/>
      <c r="E90" s="102" t="s">
        <v>241</v>
      </c>
      <c r="F90" s="102">
        <v>16.570239942000001</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5.0236309999999995E-4</v>
      </c>
      <c r="Z90" s="102">
        <v>5.0236309999999995E-4</v>
      </c>
      <c r="AA90" s="102" t="s">
        <v>241</v>
      </c>
      <c r="AB90" s="102">
        <v>1.0047262999999999E-3</v>
      </c>
      <c r="AC90" s="102" t="s">
        <v>241</v>
      </c>
      <c r="AD90" s="102" t="s">
        <v>241</v>
      </c>
      <c r="AE90" s="103"/>
      <c r="AF90" s="104" t="s">
        <v>241</v>
      </c>
      <c r="AG90" s="104" t="s">
        <v>241</v>
      </c>
      <c r="AH90" s="104" t="s">
        <v>241</v>
      </c>
      <c r="AI90" s="104" t="s">
        <v>241</v>
      </c>
      <c r="AJ90" s="104" t="s">
        <v>241</v>
      </c>
      <c r="AK90" s="104">
        <v>170.51378109999999</v>
      </c>
      <c r="AL90" s="105" t="s">
        <v>236</v>
      </c>
    </row>
    <row r="91" spans="1:38" s="6" customFormat="1" ht="24.75" customHeight="1" thickBot="1" x14ac:dyDescent="0.3">
      <c r="A91" s="99" t="s">
        <v>225</v>
      </c>
      <c r="B91" s="106" t="s">
        <v>246</v>
      </c>
      <c r="C91" s="109" t="s">
        <v>247</v>
      </c>
      <c r="D91" s="101"/>
      <c r="E91" s="102">
        <v>1.0728853E-2</v>
      </c>
      <c r="F91" s="102">
        <v>1.4060509800000001E-2</v>
      </c>
      <c r="G91" s="102">
        <v>7.5300317999999998E-3</v>
      </c>
      <c r="H91" s="102">
        <v>1.2056015600000001E-2</v>
      </c>
      <c r="I91" s="102">
        <v>0.2457091327</v>
      </c>
      <c r="J91" s="102">
        <v>0.36534188899999998</v>
      </c>
      <c r="K91" s="102">
        <v>0.39005136400000001</v>
      </c>
      <c r="L91" s="102">
        <v>5.2291149999999999E-4</v>
      </c>
      <c r="M91" s="102">
        <v>0.37093825339999997</v>
      </c>
      <c r="N91" s="102">
        <v>1.4525319999999999E-4</v>
      </c>
      <c r="O91" s="102">
        <v>3.9807206000000003E-3</v>
      </c>
      <c r="P91" s="102">
        <v>2.1895164799999998E-2</v>
      </c>
      <c r="Q91" s="102">
        <v>3.7810163E-3</v>
      </c>
      <c r="R91" s="102">
        <v>1.1075058417000001</v>
      </c>
      <c r="S91" s="102">
        <v>3.9925245499999998E-2</v>
      </c>
      <c r="T91" s="102" t="s">
        <v>452</v>
      </c>
      <c r="U91" s="102" t="s">
        <v>452</v>
      </c>
      <c r="V91" s="102" t="s">
        <v>452</v>
      </c>
      <c r="W91" s="102">
        <v>3.7765832000000001E-3</v>
      </c>
      <c r="X91" s="102">
        <v>3.1955699999999999E-4</v>
      </c>
      <c r="Y91" s="102">
        <v>1.3072790000000001E-4</v>
      </c>
      <c r="Z91" s="102">
        <v>1.3072790000000001E-4</v>
      </c>
      <c r="AA91" s="102">
        <v>1.3072790000000001E-4</v>
      </c>
      <c r="AB91" s="102">
        <v>7.1174070000000001E-4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0.57625199999999999</v>
      </c>
      <c r="F92" s="102">
        <v>0.57810735000000002</v>
      </c>
      <c r="G92" s="102">
        <v>0.38200000000000001</v>
      </c>
      <c r="H92" s="102" t="s">
        <v>452</v>
      </c>
      <c r="I92" s="102">
        <v>9.1704999999999995E-2</v>
      </c>
      <c r="J92" s="102">
        <v>0.11766500000000001</v>
      </c>
      <c r="K92" s="102">
        <v>0.143625</v>
      </c>
      <c r="L92" s="102">
        <v>4.0813799999999999E-3</v>
      </c>
      <c r="M92" s="102">
        <v>1.49875</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2.1011950161000001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2.3350000000000001E-4</v>
      </c>
      <c r="J94" s="102">
        <v>2.2883000000000001E-3</v>
      </c>
      <c r="K94" s="102">
        <v>4.6699999999999997E-3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0.23387136</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151.56036</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8.2566689999999995E-3</v>
      </c>
      <c r="F99" s="102">
        <v>3.0240843339999999</v>
      </c>
      <c r="G99" s="102" t="s">
        <v>241</v>
      </c>
      <c r="H99" s="102">
        <v>4.3055204580000002</v>
      </c>
      <c r="I99" s="102">
        <v>9.4204291699999998E-2</v>
      </c>
      <c r="J99" s="102">
        <v>0.144752936</v>
      </c>
      <c r="K99" s="102">
        <v>0.31707785970000002</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229.76656500000001</v>
      </c>
      <c r="AL99" s="105" t="s">
        <v>267</v>
      </c>
    </row>
    <row r="100" spans="1:38" s="6" customFormat="1" ht="24.75" customHeight="1" thickBot="1" x14ac:dyDescent="0.3">
      <c r="A100" s="99" t="s">
        <v>264</v>
      </c>
      <c r="B100" s="99" t="s">
        <v>268</v>
      </c>
      <c r="C100" s="100" t="s">
        <v>269</v>
      </c>
      <c r="D100" s="118"/>
      <c r="E100" s="102">
        <v>3.0075441000000001E-2</v>
      </c>
      <c r="F100" s="102">
        <v>3.2290368479999998</v>
      </c>
      <c r="G100" s="102" t="s">
        <v>241</v>
      </c>
      <c r="H100" s="102">
        <v>3.6562880789999999</v>
      </c>
      <c r="I100" s="102">
        <v>0.10098331300000001</v>
      </c>
      <c r="J100" s="102">
        <v>0.151592268</v>
      </c>
      <c r="K100" s="102">
        <v>0.33114422500000001</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566.2316376</v>
      </c>
      <c r="AL100" s="105" t="s">
        <v>267</v>
      </c>
    </row>
    <row r="101" spans="1:38" s="6" customFormat="1" ht="24.75" customHeight="1" thickBot="1" x14ac:dyDescent="0.3">
      <c r="A101" s="99" t="s">
        <v>264</v>
      </c>
      <c r="B101" s="99" t="s">
        <v>270</v>
      </c>
      <c r="C101" s="100" t="s">
        <v>271</v>
      </c>
      <c r="D101" s="118"/>
      <c r="E101" s="102">
        <v>2.0968246999999999E-2</v>
      </c>
      <c r="F101" s="102">
        <v>0.30925765</v>
      </c>
      <c r="G101" s="102" t="s">
        <v>241</v>
      </c>
      <c r="H101" s="102">
        <v>0.95635446400000002</v>
      </c>
      <c r="I101" s="102">
        <v>2.6393021400000001E-2</v>
      </c>
      <c r="J101" s="102">
        <v>7.9179064300000004E-2</v>
      </c>
      <c r="K101" s="102">
        <v>0.18475115</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1319.651071</v>
      </c>
      <c r="AL101" s="105" t="s">
        <v>267</v>
      </c>
    </row>
    <row r="102" spans="1:38" s="6" customFormat="1" ht="24.75" customHeight="1" thickBot="1" x14ac:dyDescent="0.3">
      <c r="A102" s="99" t="s">
        <v>264</v>
      </c>
      <c r="B102" s="99" t="s">
        <v>272</v>
      </c>
      <c r="C102" s="100" t="s">
        <v>273</v>
      </c>
      <c r="D102" s="118"/>
      <c r="E102" s="102">
        <v>5.9813619999999996E-3</v>
      </c>
      <c r="F102" s="102">
        <v>0.32835265699999999</v>
      </c>
      <c r="G102" s="102" t="s">
        <v>241</v>
      </c>
      <c r="H102" s="102">
        <v>1.496723646</v>
      </c>
      <c r="I102" s="102">
        <v>3.0803369999999998E-3</v>
      </c>
      <c r="J102" s="102">
        <v>6.7692850999999998E-2</v>
      </c>
      <c r="K102" s="102">
        <v>0.46299338800000001</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663.10741840000003</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1.5964169999999999E-3</v>
      </c>
      <c r="F104" s="102">
        <v>3.1482599999999999E-2</v>
      </c>
      <c r="G104" s="102" t="s">
        <v>241</v>
      </c>
      <c r="H104" s="102">
        <v>9.5199861999999996E-2</v>
      </c>
      <c r="I104" s="102">
        <v>1.0808599999999999E-3</v>
      </c>
      <c r="J104" s="102">
        <v>3.2425800000000001E-3</v>
      </c>
      <c r="K104" s="102">
        <v>7.5660199999999997E-3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54.042999999999999</v>
      </c>
      <c r="AL104" s="105" t="s">
        <v>267</v>
      </c>
    </row>
    <row r="105" spans="1:38" s="6" customFormat="1" ht="24.75" customHeight="1" thickBot="1" x14ac:dyDescent="0.3">
      <c r="A105" s="99" t="s">
        <v>264</v>
      </c>
      <c r="B105" s="99" t="s">
        <v>278</v>
      </c>
      <c r="C105" s="100" t="s">
        <v>279</v>
      </c>
      <c r="D105" s="118"/>
      <c r="E105" s="102">
        <v>1.9750288500000001E-2</v>
      </c>
      <c r="F105" s="102">
        <v>0.55472780219999995</v>
      </c>
      <c r="G105" s="102" t="s">
        <v>241</v>
      </c>
      <c r="H105" s="102">
        <v>0.58122831939999997</v>
      </c>
      <c r="I105" s="102">
        <v>1.107204E-2</v>
      </c>
      <c r="J105" s="102">
        <v>1.7398919999999998E-2</v>
      </c>
      <c r="K105" s="102">
        <v>3.796128E-2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79.085999999999999</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1.7423272E-2</v>
      </c>
      <c r="F107" s="102">
        <v>0.3146542</v>
      </c>
      <c r="G107" s="102" t="s">
        <v>241</v>
      </c>
      <c r="H107" s="102">
        <v>0.319489095</v>
      </c>
      <c r="I107" s="102">
        <v>1.2151341E-2</v>
      </c>
      <c r="J107" s="102">
        <v>0.16201788</v>
      </c>
      <c r="K107" s="102">
        <v>0.76958492999999994</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4050.4470000000001</v>
      </c>
      <c r="AL107" s="105" t="s">
        <v>267</v>
      </c>
    </row>
    <row r="108" spans="1:38" s="6" customFormat="1" ht="24.75" customHeight="1" thickBot="1" x14ac:dyDescent="0.3">
      <c r="A108" s="99" t="s">
        <v>264</v>
      </c>
      <c r="B108" s="99" t="s">
        <v>284</v>
      </c>
      <c r="C108" s="100" t="s">
        <v>285</v>
      </c>
      <c r="D108" s="118"/>
      <c r="E108" s="102">
        <v>1.1355159E-2</v>
      </c>
      <c r="F108" s="102">
        <v>0.51702999999999999</v>
      </c>
      <c r="G108" s="102" t="s">
        <v>241</v>
      </c>
      <c r="H108" s="102">
        <v>0.279304828</v>
      </c>
      <c r="I108" s="102">
        <v>2.1565709799999999E-2</v>
      </c>
      <c r="J108" s="102">
        <v>0.21565709769999999</v>
      </c>
      <c r="K108" s="102">
        <v>0.43131419539999999</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10782.854880000001</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3.0016370000000001E-3</v>
      </c>
      <c r="F110" s="102">
        <v>7.4641200000000005E-2</v>
      </c>
      <c r="G110" s="102" t="s">
        <v>241</v>
      </c>
      <c r="H110" s="102">
        <v>0.119857401</v>
      </c>
      <c r="I110" s="102">
        <v>1.0725836000000001E-2</v>
      </c>
      <c r="J110" s="102">
        <v>5.8992098E-2</v>
      </c>
      <c r="K110" s="102">
        <v>5.8992098E-2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536.29179999999997</v>
      </c>
      <c r="AL110" s="105" t="s">
        <v>267</v>
      </c>
    </row>
    <row r="111" spans="1:38" s="6" customFormat="1" ht="24.75" customHeight="1" thickBot="1" x14ac:dyDescent="0.3">
      <c r="A111" s="99" t="s">
        <v>264</v>
      </c>
      <c r="B111" s="99" t="s">
        <v>290</v>
      </c>
      <c r="C111" s="100" t="s">
        <v>291</v>
      </c>
      <c r="D111" s="118" t="s">
        <v>395</v>
      </c>
      <c r="E111" s="102">
        <v>6.2910520000000001E-3</v>
      </c>
      <c r="F111" s="102">
        <v>5.8036699999999997E-2</v>
      </c>
      <c r="G111" s="102" t="s">
        <v>241</v>
      </c>
      <c r="H111" s="102">
        <v>0.14450575900000001</v>
      </c>
      <c r="I111" s="102">
        <v>7.6978789999999995E-4</v>
      </c>
      <c r="J111" s="102">
        <v>1.5395757999999999E-3</v>
      </c>
      <c r="K111" s="102">
        <v>3.4640455E-3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459.17397249999999</v>
      </c>
      <c r="AL111" s="105" t="s">
        <v>267</v>
      </c>
    </row>
    <row r="112" spans="1:38" s="6" customFormat="1" ht="24.75" customHeight="1" thickBot="1" x14ac:dyDescent="0.3">
      <c r="A112" s="99" t="s">
        <v>292</v>
      </c>
      <c r="B112" s="99" t="s">
        <v>293</v>
      </c>
      <c r="C112" s="100" t="s">
        <v>294</v>
      </c>
      <c r="D112" s="101"/>
      <c r="E112" s="102">
        <v>3.827297138</v>
      </c>
      <c r="F112" s="102" t="s">
        <v>241</v>
      </c>
      <c r="G112" s="102" t="s">
        <v>241</v>
      </c>
      <c r="H112" s="102">
        <v>2.0626279099999998</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95682428.439999998</v>
      </c>
      <c r="AL112" s="105" t="s">
        <v>396</v>
      </c>
    </row>
    <row r="113" spans="1:38" s="6" customFormat="1" ht="24.75" customHeight="1" thickBot="1" x14ac:dyDescent="0.3">
      <c r="A113" s="99" t="s">
        <v>292</v>
      </c>
      <c r="B113" s="119" t="s">
        <v>295</v>
      </c>
      <c r="C113" s="120" t="s">
        <v>296</v>
      </c>
      <c r="D113" s="101"/>
      <c r="E113" s="102">
        <v>2.183766678</v>
      </c>
      <c r="F113" s="102">
        <v>2.683715367</v>
      </c>
      <c r="G113" s="102" t="s">
        <v>241</v>
      </c>
      <c r="H113" s="102">
        <v>13.228809524000001</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54594166.960000001</v>
      </c>
      <c r="AL113" s="105" t="s">
        <v>396</v>
      </c>
    </row>
    <row r="114" spans="1:38" s="6" customFormat="1" ht="24.75" customHeight="1" thickBot="1" x14ac:dyDescent="0.3">
      <c r="A114" s="99" t="s">
        <v>292</v>
      </c>
      <c r="B114" s="119" t="s">
        <v>297</v>
      </c>
      <c r="C114" s="120" t="s">
        <v>298</v>
      </c>
      <c r="D114" s="101"/>
      <c r="E114" s="102">
        <v>7.9064178400000004E-2</v>
      </c>
      <c r="F114" s="102" t="s">
        <v>241</v>
      </c>
      <c r="G114" s="102" t="s">
        <v>241</v>
      </c>
      <c r="H114" s="102">
        <v>0.3120211</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1976604.46</v>
      </c>
      <c r="AL114" s="105" t="s">
        <v>396</v>
      </c>
    </row>
    <row r="115" spans="1:38" s="6" customFormat="1" ht="24.75" customHeight="1" thickBot="1" x14ac:dyDescent="0.3">
      <c r="A115" s="99" t="s">
        <v>292</v>
      </c>
      <c r="B115" s="119" t="s">
        <v>299</v>
      </c>
      <c r="C115" s="120" t="s">
        <v>300</v>
      </c>
      <c r="D115" s="101"/>
      <c r="E115" s="102">
        <v>3.0301387999999999E-2</v>
      </c>
      <c r="F115" s="102" t="s">
        <v>241</v>
      </c>
      <c r="G115" s="102" t="s">
        <v>241</v>
      </c>
      <c r="H115" s="102">
        <v>7.3589100000000005E-2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757534.7</v>
      </c>
      <c r="AL115" s="105" t="s">
        <v>396</v>
      </c>
    </row>
    <row r="116" spans="1:38" s="6" customFormat="1" ht="24.75" customHeight="1" thickBot="1" x14ac:dyDescent="0.3">
      <c r="A116" s="99" t="s">
        <v>292</v>
      </c>
      <c r="B116" s="99" t="s">
        <v>301</v>
      </c>
      <c r="C116" s="109" t="s">
        <v>302</v>
      </c>
      <c r="D116" s="101"/>
      <c r="E116" s="102">
        <v>0.93553277800000001</v>
      </c>
      <c r="F116" s="102">
        <v>8.8479705000000006E-2</v>
      </c>
      <c r="G116" s="102" t="s">
        <v>241</v>
      </c>
      <c r="H116" s="102">
        <v>1.7767772449999999</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23388319.460000001</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4.0986191999999998E-2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2244985.6060000001</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2.0605554000000002E-2</v>
      </c>
      <c r="J119" s="102">
        <v>0.53574440400000001</v>
      </c>
      <c r="K119" s="102">
        <v>0.53574440400000001</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3434.259</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0.70204276799999998</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8163.2879999999996</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8.5709960500000001E-2</v>
      </c>
      <c r="F123" s="102">
        <v>1.86326001E-2</v>
      </c>
      <c r="G123" s="102">
        <v>1.86326001E-2</v>
      </c>
      <c r="H123" s="102">
        <v>8.9436480499999998E-2</v>
      </c>
      <c r="I123" s="102">
        <v>0.20123208109999999</v>
      </c>
      <c r="J123" s="102">
        <v>0.21241164109999999</v>
      </c>
      <c r="K123" s="102">
        <v>0.21613816120000001</v>
      </c>
      <c r="L123" s="102">
        <v>2.6562634700000001E-2</v>
      </c>
      <c r="M123" s="102">
        <v>2.4855888532999999</v>
      </c>
      <c r="N123" s="102">
        <v>4.0991719999999999E-3</v>
      </c>
      <c r="O123" s="102">
        <v>3.2793376200000002E-2</v>
      </c>
      <c r="P123" s="102">
        <v>5.2171279999999997E-3</v>
      </c>
      <c r="Q123" s="102">
        <v>2.384973E-4</v>
      </c>
      <c r="R123" s="102">
        <v>2.9812160000000001E-3</v>
      </c>
      <c r="S123" s="102">
        <v>2.7203596000000001E-3</v>
      </c>
      <c r="T123" s="102" t="s">
        <v>452</v>
      </c>
      <c r="U123" s="102" t="s">
        <v>452</v>
      </c>
      <c r="V123" s="102" t="s">
        <v>452</v>
      </c>
      <c r="W123" s="102">
        <v>1.86326001E-2</v>
      </c>
      <c r="X123" s="102">
        <v>1.4632553499999999E-2</v>
      </c>
      <c r="Y123" s="102">
        <v>4.0871726300000001E-2</v>
      </c>
      <c r="Z123" s="102">
        <v>1.74423496E-2</v>
      </c>
      <c r="AA123" s="102">
        <v>1.25143995E-2</v>
      </c>
      <c r="AB123" s="102">
        <v>8.54610289E-2</v>
      </c>
      <c r="AC123" s="102" t="s">
        <v>241</v>
      </c>
      <c r="AD123" s="102">
        <v>1.00616E-4</v>
      </c>
      <c r="AE123" s="103"/>
      <c r="AF123" s="104" t="s">
        <v>241</v>
      </c>
      <c r="AG123" s="104" t="s">
        <v>241</v>
      </c>
      <c r="AH123" s="104" t="s">
        <v>241</v>
      </c>
      <c r="AI123" s="104" t="s">
        <v>241</v>
      </c>
      <c r="AJ123" s="104" t="s">
        <v>241</v>
      </c>
      <c r="AK123" s="104">
        <v>37265.200199999999</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0.42065999999999998</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779</v>
      </c>
      <c r="AL124" s="105" t="s">
        <v>400</v>
      </c>
    </row>
    <row r="125" spans="1:38" s="6" customFormat="1" ht="24.75" customHeight="1" thickBot="1" x14ac:dyDescent="0.3">
      <c r="A125" s="99" t="s">
        <v>320</v>
      </c>
      <c r="B125" s="99" t="s">
        <v>321</v>
      </c>
      <c r="C125" s="100" t="s">
        <v>322</v>
      </c>
      <c r="D125" s="101"/>
      <c r="E125" s="102" t="s">
        <v>241</v>
      </c>
      <c r="F125" s="102">
        <v>0.65013522869999996</v>
      </c>
      <c r="G125" s="102" t="s">
        <v>241</v>
      </c>
      <c r="H125" s="102" t="s">
        <v>452</v>
      </c>
      <c r="I125" s="102">
        <v>8.4611999999999996E-5</v>
      </c>
      <c r="J125" s="102">
        <v>5.6151599999999997E-4</v>
      </c>
      <c r="K125" s="102">
        <v>1.187132E-3</v>
      </c>
      <c r="L125" s="102">
        <v>4.2305999999999998E-5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4.6550498699999998E-2</v>
      </c>
      <c r="I126" s="102" t="s">
        <v>452</v>
      </c>
      <c r="J126" s="102" t="s">
        <v>452</v>
      </c>
      <c r="K126" s="102" t="s">
        <v>452</v>
      </c>
      <c r="L126" s="102" t="s">
        <v>452</v>
      </c>
      <c r="M126" s="102">
        <v>7.1968754999999999E-3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2.1972026999999999E-3</v>
      </c>
      <c r="F128" s="102" t="s">
        <v>452</v>
      </c>
      <c r="G128" s="102">
        <v>4.4857650000000002E-4</v>
      </c>
      <c r="H128" s="102" t="s">
        <v>452</v>
      </c>
      <c r="I128" s="102">
        <v>9.4165920000000003E-4</v>
      </c>
      <c r="J128" s="102">
        <v>9.4165920000000003E-4</v>
      </c>
      <c r="K128" s="102">
        <v>9.4165920000000003E-4</v>
      </c>
      <c r="L128" s="102">
        <v>6.5684299999999997E-5</v>
      </c>
      <c r="M128" s="102">
        <v>1.2624241999999999E-3</v>
      </c>
      <c r="N128" s="102">
        <v>0.01</v>
      </c>
      <c r="O128" s="102">
        <v>1E-4</v>
      </c>
      <c r="P128" s="102">
        <v>3.3999999999999998E-3</v>
      </c>
      <c r="Q128" s="102">
        <v>1.3248353E-3</v>
      </c>
      <c r="R128" s="102">
        <v>1.0137247699999999E-2</v>
      </c>
      <c r="S128" s="102">
        <v>1.01045697E-2</v>
      </c>
      <c r="T128" s="102" t="s">
        <v>452</v>
      </c>
      <c r="U128" s="102" t="s">
        <v>452</v>
      </c>
      <c r="V128" s="102" t="s">
        <v>452</v>
      </c>
      <c r="W128" s="102">
        <v>2.0999999999999999E-3</v>
      </c>
      <c r="X128" s="102" t="s">
        <v>452</v>
      </c>
      <c r="Y128" s="102" t="s">
        <v>452</v>
      </c>
      <c r="Z128" s="102" t="s">
        <v>452</v>
      </c>
      <c r="AA128" s="102" t="s">
        <v>452</v>
      </c>
      <c r="AB128" s="102" t="s">
        <v>452</v>
      </c>
      <c r="AC128" s="102">
        <v>6.6867199999999996E-5</v>
      </c>
      <c r="AD128" s="102">
        <v>4.7391999999999998E-8</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453</v>
      </c>
      <c r="G131" s="102" t="s">
        <v>453</v>
      </c>
      <c r="H131" s="102" t="s">
        <v>452</v>
      </c>
      <c r="I131" s="102" t="s">
        <v>453</v>
      </c>
      <c r="J131" s="102" t="s">
        <v>453</v>
      </c>
      <c r="K131" s="102" t="s">
        <v>453</v>
      </c>
      <c r="L131" s="102" t="s">
        <v>453</v>
      </c>
      <c r="M131" s="102" t="s">
        <v>453</v>
      </c>
      <c r="N131" s="102" t="s">
        <v>453</v>
      </c>
      <c r="O131" s="102" t="s">
        <v>453</v>
      </c>
      <c r="P131" s="102" t="s">
        <v>453</v>
      </c>
      <c r="Q131" s="102" t="s">
        <v>453</v>
      </c>
      <c r="R131" s="102" t="s">
        <v>453</v>
      </c>
      <c r="S131" s="102" t="s">
        <v>453</v>
      </c>
      <c r="T131" s="102" t="s">
        <v>452</v>
      </c>
      <c r="U131" s="102" t="s">
        <v>452</v>
      </c>
      <c r="V131" s="102" t="s">
        <v>452</v>
      </c>
      <c r="W131" s="102" t="s">
        <v>453</v>
      </c>
      <c r="X131" s="102" t="s">
        <v>453</v>
      </c>
      <c r="Y131" s="102" t="s">
        <v>453</v>
      </c>
      <c r="Z131" s="102" t="s">
        <v>452</v>
      </c>
      <c r="AA131" s="102" t="s">
        <v>452</v>
      </c>
      <c r="AB131" s="102" t="s">
        <v>452</v>
      </c>
      <c r="AC131" s="102" t="s">
        <v>453</v>
      </c>
      <c r="AD131" s="102" t="s">
        <v>453</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1.2750375E-2</v>
      </c>
      <c r="F133" s="102">
        <v>2.00915E-4</v>
      </c>
      <c r="G133" s="102">
        <v>1.7464150000000001E-3</v>
      </c>
      <c r="H133" s="102" t="s">
        <v>241</v>
      </c>
      <c r="I133" s="102">
        <v>4.35618E-5</v>
      </c>
      <c r="J133" s="102">
        <v>4.8761100000000003E-5</v>
      </c>
      <c r="K133" s="102">
        <v>5.4185199999999997E-5</v>
      </c>
      <c r="L133" s="102">
        <v>2.17809E-5</v>
      </c>
      <c r="M133" s="102">
        <v>2.1637000000000002E-3</v>
      </c>
      <c r="N133" s="102">
        <v>4.2198599999999999E-5</v>
      </c>
      <c r="O133" s="102">
        <v>7.0682515000000004E-6</v>
      </c>
      <c r="P133" s="102">
        <v>8.6539189999999995E-4</v>
      </c>
      <c r="Q133" s="102">
        <v>1.9125100000000001E-5</v>
      </c>
      <c r="R133" s="102">
        <v>1.9054799999999999E-5</v>
      </c>
      <c r="S133" s="102">
        <v>1.74669E-5</v>
      </c>
      <c r="T133" s="102" t="s">
        <v>452</v>
      </c>
      <c r="U133" s="102" t="s">
        <v>452</v>
      </c>
      <c r="V133" s="102" t="s">
        <v>452</v>
      </c>
      <c r="W133" s="102">
        <v>4.1728499999999999E-4</v>
      </c>
      <c r="X133" s="102">
        <v>2.0400600000000001E-7</v>
      </c>
      <c r="Y133" s="102">
        <v>1.1143055E-7</v>
      </c>
      <c r="Z133" s="102">
        <v>9.9530200000000003E-8</v>
      </c>
      <c r="AA133" s="102">
        <v>1.0803045E-7</v>
      </c>
      <c r="AB133" s="102">
        <v>5.2299720000000002E-7</v>
      </c>
      <c r="AC133" s="102">
        <v>2.3425233000000001E-3</v>
      </c>
      <c r="AD133" s="102">
        <v>6.3913290000000003E-3</v>
      </c>
      <c r="AE133" s="103"/>
      <c r="AF133" s="104" t="s">
        <v>241</v>
      </c>
      <c r="AG133" s="104" t="s">
        <v>241</v>
      </c>
      <c r="AH133" s="104" t="s">
        <v>241</v>
      </c>
      <c r="AI133" s="104" t="s">
        <v>241</v>
      </c>
      <c r="AJ133" s="104" t="s">
        <v>241</v>
      </c>
      <c r="AK133" s="104">
        <v>15455</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4.6697941000000001E-3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8.9328999999999998E-5</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3.8813070000000001E-4</v>
      </c>
      <c r="F139" s="102">
        <v>1.6495552999999999E-3</v>
      </c>
      <c r="G139" s="102">
        <v>9.7032659999999997E-4</v>
      </c>
      <c r="H139" s="102">
        <v>0.22721918099999999</v>
      </c>
      <c r="I139" s="102">
        <v>0.20665815400000001</v>
      </c>
      <c r="J139" s="102">
        <v>0.207588154</v>
      </c>
      <c r="K139" s="102">
        <v>0.207588154</v>
      </c>
      <c r="L139" s="102">
        <v>1.46864495E-2</v>
      </c>
      <c r="M139" s="102">
        <v>1.2226115500000001E-2</v>
      </c>
      <c r="N139" s="102">
        <v>0.1721750387</v>
      </c>
      <c r="O139" s="102">
        <v>1.7128537000000001E-3</v>
      </c>
      <c r="P139" s="102">
        <v>2.4348553999999998E-3</v>
      </c>
      <c r="Q139" s="102">
        <v>8.2731360000000004E-3</v>
      </c>
      <c r="R139" s="102">
        <v>4.8499214000000002E-3</v>
      </c>
      <c r="S139" s="102">
        <v>1.7108181199999999E-2</v>
      </c>
      <c r="T139" s="102" t="s">
        <v>452</v>
      </c>
      <c r="U139" s="102" t="s">
        <v>452</v>
      </c>
      <c r="V139" s="102" t="s">
        <v>452</v>
      </c>
      <c r="W139" s="102">
        <v>2.1840106932999999</v>
      </c>
      <c r="X139" s="102">
        <v>2.5999060099999999E-2</v>
      </c>
      <c r="Y139" s="102">
        <v>3.9742255099999999E-2</v>
      </c>
      <c r="Z139" s="102">
        <v>1.6080255099999999E-2</v>
      </c>
      <c r="AA139" s="102">
        <v>2.95241223E-2</v>
      </c>
      <c r="AB139" s="102">
        <v>0.1113456926</v>
      </c>
      <c r="AC139" s="102" t="s">
        <v>452</v>
      </c>
      <c r="AD139" s="102">
        <v>1.0666656000000001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193.29372204470008</v>
      </c>
      <c r="F141" s="70">
        <f t="shared" ref="F141:AD141" si="0">SUM(F14:F140)</f>
        <v>137.97367044520007</v>
      </c>
      <c r="G141" s="70">
        <f t="shared" si="0"/>
        <v>16.636300002099997</v>
      </c>
      <c r="H141" s="70">
        <f t="shared" si="0"/>
        <v>32.134963799400005</v>
      </c>
      <c r="I141" s="70">
        <f t="shared" si="0"/>
        <v>34.042969841300007</v>
      </c>
      <c r="J141" s="70">
        <f t="shared" si="0"/>
        <v>53.606309792599994</v>
      </c>
      <c r="K141" s="70">
        <f t="shared" si="0"/>
        <v>100.13380298640003</v>
      </c>
      <c r="L141" s="70">
        <f t="shared" si="0"/>
        <v>4.4221461364000003</v>
      </c>
      <c r="M141" s="70">
        <f t="shared" si="0"/>
        <v>444.539830698</v>
      </c>
      <c r="N141" s="70">
        <f t="shared" si="0"/>
        <v>5.5705758805000016</v>
      </c>
      <c r="O141" s="70">
        <f t="shared" si="0"/>
        <v>0.77319417985149985</v>
      </c>
      <c r="P141" s="70">
        <f t="shared" si="0"/>
        <v>0.29284186439999998</v>
      </c>
      <c r="Q141" s="70">
        <f t="shared" si="0"/>
        <v>1.1068076950999999</v>
      </c>
      <c r="R141" s="70">
        <f>SUM(R14:R140)</f>
        <v>3.6402274787</v>
      </c>
      <c r="S141" s="70">
        <f t="shared" si="0"/>
        <v>28.892133863500007</v>
      </c>
      <c r="T141" s="70">
        <f t="shared" si="0"/>
        <v>0</v>
      </c>
      <c r="U141" s="70">
        <f t="shared" si="0"/>
        <v>0</v>
      </c>
      <c r="V141" s="70">
        <f t="shared" si="0"/>
        <v>0</v>
      </c>
      <c r="W141" s="70">
        <f t="shared" si="0"/>
        <v>22.824751994899998</v>
      </c>
      <c r="X141" s="70">
        <f t="shared" si="0"/>
        <v>1.3926514677827104</v>
      </c>
      <c r="Y141" s="70">
        <f t="shared" si="0"/>
        <v>2.9767645165314893</v>
      </c>
      <c r="Z141" s="70">
        <f t="shared" si="0"/>
        <v>1.3029123885434202</v>
      </c>
      <c r="AA141" s="70">
        <f t="shared" si="0"/>
        <v>0.98933517088756007</v>
      </c>
      <c r="AB141" s="70">
        <f t="shared" si="0"/>
        <v>6.6616635438726988</v>
      </c>
      <c r="AC141" s="70">
        <f t="shared" si="0"/>
        <v>1.2052325704999998</v>
      </c>
      <c r="AD141" s="70">
        <f t="shared" si="0"/>
        <v>25.561408578580902</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193.29372204470008</v>
      </c>
      <c r="F152" s="67">
        <f t="shared" ref="F152:AD152" si="1">SUM(F$141, F$151, IF(AND(ISNUMBER(SEARCH($B$4,"AT|BE|CH|GB|IE|LT|LU|NL")),SUM(F$143:F$149)&gt;0),SUM(F$143:F$149)-SUM(F$27:F$33),0))</f>
        <v>137.97367044520007</v>
      </c>
      <c r="G152" s="67">
        <f t="shared" si="1"/>
        <v>16.636300002099997</v>
      </c>
      <c r="H152" s="67">
        <f t="shared" si="1"/>
        <v>32.134963799400005</v>
      </c>
      <c r="I152" s="67">
        <f t="shared" si="1"/>
        <v>34.042969841300007</v>
      </c>
      <c r="J152" s="67">
        <f t="shared" si="1"/>
        <v>53.606309792599994</v>
      </c>
      <c r="K152" s="67">
        <f t="shared" si="1"/>
        <v>100.13380298640003</v>
      </c>
      <c r="L152" s="67">
        <f t="shared" si="1"/>
        <v>4.4221461364000003</v>
      </c>
      <c r="M152" s="67">
        <f t="shared" si="1"/>
        <v>444.539830698</v>
      </c>
      <c r="N152" s="67">
        <f t="shared" si="1"/>
        <v>5.5705758805000016</v>
      </c>
      <c r="O152" s="67">
        <f t="shared" si="1"/>
        <v>0.77319417985149985</v>
      </c>
      <c r="P152" s="67">
        <f t="shared" si="1"/>
        <v>0.29284186439999998</v>
      </c>
      <c r="Q152" s="67">
        <f t="shared" si="1"/>
        <v>1.1068076950999999</v>
      </c>
      <c r="R152" s="67">
        <f t="shared" si="1"/>
        <v>3.6402274787</v>
      </c>
      <c r="S152" s="67">
        <f t="shared" si="1"/>
        <v>28.892133863500007</v>
      </c>
      <c r="T152" s="67">
        <f t="shared" si="1"/>
        <v>0</v>
      </c>
      <c r="U152" s="67">
        <f t="shared" si="1"/>
        <v>0</v>
      </c>
      <c r="V152" s="67">
        <f t="shared" si="1"/>
        <v>0</v>
      </c>
      <c r="W152" s="67">
        <f t="shared" si="1"/>
        <v>22.824751994899998</v>
      </c>
      <c r="X152" s="67">
        <f t="shared" si="1"/>
        <v>1.3926514677827104</v>
      </c>
      <c r="Y152" s="67">
        <f t="shared" si="1"/>
        <v>2.9767645165314893</v>
      </c>
      <c r="Z152" s="67">
        <f t="shared" si="1"/>
        <v>1.3029123885434202</v>
      </c>
      <c r="AA152" s="67">
        <f t="shared" si="1"/>
        <v>0.98933517088756007</v>
      </c>
      <c r="AB152" s="67">
        <f t="shared" si="1"/>
        <v>6.6616635438726988</v>
      </c>
      <c r="AC152" s="67">
        <f t="shared" si="1"/>
        <v>1.2052325704999998</v>
      </c>
      <c r="AD152" s="67">
        <f t="shared" si="1"/>
        <v>25.561408578580902</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193.29372204470008</v>
      </c>
      <c r="F154" s="67">
        <f>SUM(F$141, F$153, -1 * IF(OR($B$6=2005,$B$6&gt;=2020),SUM(F$99:F$122),0), IF(AND(ISNUMBER(SEARCH($B$4,"AT|BE|CH|GB|IE|LT|LU|NL")),SUM(F$143:F$149)&gt;0),SUM(F$143:F$149)-SUM(F$27:F$33),0))</f>
        <v>137.97367044520007</v>
      </c>
      <c r="G154" s="67">
        <f>SUM(G$141, G$153, IF(AND(ISNUMBER(SEARCH($B$4,"AT|BE|CH|GB|IE|LT|LU|NL")),SUM(G$143:G$149)&gt;0),SUM(G$143:G$149)-SUM(G$27:G$33),0))</f>
        <v>16.636300002099997</v>
      </c>
      <c r="H154" s="67">
        <f>SUM(H$141, H$153, IF(AND(ISNUMBER(SEARCH($B$4,"AT|BE|CH|GB|IE|LT|LU|NL")),SUM(H$143:H$149)&gt;0),SUM(H$143:H$149)-SUM(H$27:H$33),0))</f>
        <v>32.134963799400005</v>
      </c>
      <c r="I154" s="67">
        <f t="shared" ref="I154:AD154" si="2">SUM(I$141, I$153, IF(AND(ISNUMBER(SEARCH($B$4,"AT|BE|CH|GB|IE|LT|LU|NL")),SUM(I$143:I$149)&gt;0),SUM(I$143:I$149)-SUM(I$27:I$33),0))</f>
        <v>34.042969841300007</v>
      </c>
      <c r="J154" s="67">
        <f t="shared" si="2"/>
        <v>53.606309792599994</v>
      </c>
      <c r="K154" s="67">
        <f t="shared" si="2"/>
        <v>100.13380298640003</v>
      </c>
      <c r="L154" s="67">
        <f t="shared" si="2"/>
        <v>4.4221461364000003</v>
      </c>
      <c r="M154" s="67">
        <f t="shared" si="2"/>
        <v>444.539830698</v>
      </c>
      <c r="N154" s="67">
        <f t="shared" si="2"/>
        <v>5.5705758805000016</v>
      </c>
      <c r="O154" s="67">
        <f t="shared" si="2"/>
        <v>0.77319417985149985</v>
      </c>
      <c r="P154" s="67">
        <f t="shared" si="2"/>
        <v>0.29284186439999998</v>
      </c>
      <c r="Q154" s="67">
        <f t="shared" si="2"/>
        <v>1.1068076950999999</v>
      </c>
      <c r="R154" s="67">
        <f t="shared" si="2"/>
        <v>3.6402274787</v>
      </c>
      <c r="S154" s="67">
        <f t="shared" si="2"/>
        <v>28.892133863500007</v>
      </c>
      <c r="T154" s="67">
        <f t="shared" si="2"/>
        <v>0</v>
      </c>
      <c r="U154" s="67">
        <f t="shared" si="2"/>
        <v>0</v>
      </c>
      <c r="V154" s="67">
        <f t="shared" si="2"/>
        <v>0</v>
      </c>
      <c r="W154" s="67">
        <f t="shared" si="2"/>
        <v>22.824751994899998</v>
      </c>
      <c r="X154" s="67">
        <f t="shared" si="2"/>
        <v>1.3926514677827104</v>
      </c>
      <c r="Y154" s="67">
        <f t="shared" si="2"/>
        <v>2.9767645165314893</v>
      </c>
      <c r="Z154" s="67">
        <f t="shared" si="2"/>
        <v>1.3029123885434202</v>
      </c>
      <c r="AA154" s="67">
        <f t="shared" si="2"/>
        <v>0.98933517088756007</v>
      </c>
      <c r="AB154" s="67">
        <f t="shared" si="2"/>
        <v>6.6616635438726988</v>
      </c>
      <c r="AC154" s="67">
        <f t="shared" si="2"/>
        <v>1.2052325704999998</v>
      </c>
      <c r="AD154" s="67">
        <f t="shared" si="2"/>
        <v>25.561408578580902</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6.130064043</v>
      </c>
      <c r="F157" s="130">
        <v>0.14502258870000001</v>
      </c>
      <c r="G157" s="130">
        <v>0.1218282188</v>
      </c>
      <c r="H157" s="130" t="s">
        <v>452</v>
      </c>
      <c r="I157" s="130">
        <v>6.2774532899999999E-2</v>
      </c>
      <c r="J157" s="130">
        <v>6.2774532899999999E-2</v>
      </c>
      <c r="K157" s="130">
        <v>6.2774532899999999E-2</v>
      </c>
      <c r="L157" s="130">
        <v>3.0123447599999999E-2</v>
      </c>
      <c r="M157" s="130">
        <v>1.4017633328000001</v>
      </c>
      <c r="N157" s="130">
        <v>3.3506829000000002E-2</v>
      </c>
      <c r="O157" s="130">
        <v>4.1437929999999998E-3</v>
      </c>
      <c r="P157" s="130">
        <v>1.2431179000000001E-2</v>
      </c>
      <c r="Q157" s="130">
        <v>2.07189648E-2</v>
      </c>
      <c r="R157" s="130">
        <v>2.07189648E-2</v>
      </c>
      <c r="S157" s="130">
        <v>2.07299552E-2</v>
      </c>
      <c r="T157" s="130" t="s">
        <v>452</v>
      </c>
      <c r="U157" s="130" t="s">
        <v>452</v>
      </c>
      <c r="V157" s="130" t="s">
        <v>452</v>
      </c>
      <c r="W157" s="130">
        <v>2.4875679800000002E-2</v>
      </c>
      <c r="X157" s="130">
        <v>2.0738025999999998E-3</v>
      </c>
      <c r="Y157" s="130">
        <v>3.8019715000000001E-3</v>
      </c>
      <c r="Z157" s="130">
        <v>1.2915788000000001E-3</v>
      </c>
      <c r="AA157" s="130">
        <v>4.4568565000000001E-3</v>
      </c>
      <c r="AB157" s="130">
        <v>1.16242094E-2</v>
      </c>
      <c r="AC157" s="130" t="s">
        <v>452</v>
      </c>
      <c r="AD157" s="130" t="s">
        <v>452</v>
      </c>
      <c r="AE157" s="51"/>
      <c r="AF157" s="130">
        <v>17859.752943</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3.7074990724000001</v>
      </c>
      <c r="F158" s="130">
        <v>1.2404885027000001</v>
      </c>
      <c r="G158" s="130">
        <v>7.9914576799999998E-2</v>
      </c>
      <c r="H158" s="130" t="s">
        <v>452</v>
      </c>
      <c r="I158" s="130">
        <v>3.5655806599999999E-2</v>
      </c>
      <c r="J158" s="130">
        <v>3.5655806599999999E-2</v>
      </c>
      <c r="K158" s="130">
        <v>3.5655806599999999E-2</v>
      </c>
      <c r="L158" s="130">
        <v>1.70341694E-2</v>
      </c>
      <c r="M158" s="130">
        <v>2.3764339647999999</v>
      </c>
      <c r="N158" s="130">
        <v>0.82002310460000005</v>
      </c>
      <c r="O158" s="130">
        <v>2.7139082999999998E-3</v>
      </c>
      <c r="P158" s="130">
        <v>8.1061568999999997E-3</v>
      </c>
      <c r="Q158" s="130">
        <v>1.3569541399999999E-2</v>
      </c>
      <c r="R158" s="130">
        <v>1.3569541399999999E-2</v>
      </c>
      <c r="S158" s="130">
        <v>1.55257785E-2</v>
      </c>
      <c r="T158" s="130" t="s">
        <v>452</v>
      </c>
      <c r="U158" s="130" t="s">
        <v>452</v>
      </c>
      <c r="V158" s="130" t="s">
        <v>452</v>
      </c>
      <c r="W158" s="130">
        <v>1.8583510300000002E-2</v>
      </c>
      <c r="X158" s="130">
        <v>1.3582024999999999E-3</v>
      </c>
      <c r="Y158" s="130">
        <v>2.490038E-3</v>
      </c>
      <c r="Z158" s="130">
        <v>8.4589810000000002E-4</v>
      </c>
      <c r="AA158" s="130">
        <v>2.9189440000000001E-3</v>
      </c>
      <c r="AB158" s="130">
        <v>7.6130826000000004E-3</v>
      </c>
      <c r="AC158" s="130" t="s">
        <v>452</v>
      </c>
      <c r="AD158" s="130" t="s">
        <v>452</v>
      </c>
      <c r="AE158" s="51"/>
      <c r="AF158" s="130">
        <v>11697.893162</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24.370736124</v>
      </c>
      <c r="F159" s="130">
        <v>1.2103065672</v>
      </c>
      <c r="G159" s="130">
        <v>4.0695217857000001</v>
      </c>
      <c r="H159" s="130" t="s">
        <v>452</v>
      </c>
      <c r="I159" s="130">
        <v>1.5118128391000001</v>
      </c>
      <c r="J159" s="130">
        <v>1.5913819359000001</v>
      </c>
      <c r="K159" s="130">
        <v>1.5913819359000001</v>
      </c>
      <c r="L159" s="130">
        <v>0.64040027789999998</v>
      </c>
      <c r="M159" s="130">
        <v>1.4624537687000001</v>
      </c>
      <c r="N159" s="130">
        <v>0.2353607546</v>
      </c>
      <c r="O159" s="130">
        <v>2.35360755E-2</v>
      </c>
      <c r="P159" s="130">
        <v>5.6036605900000001E-2</v>
      </c>
      <c r="Q159" s="130">
        <v>0.132063924</v>
      </c>
      <c r="R159" s="130">
        <v>0.289349578</v>
      </c>
      <c r="S159" s="130">
        <v>0.12384475440000001</v>
      </c>
      <c r="T159" s="130" t="s">
        <v>452</v>
      </c>
      <c r="U159" s="130" t="s">
        <v>452</v>
      </c>
      <c r="V159" s="130" t="s">
        <v>452</v>
      </c>
      <c r="W159" s="130">
        <v>2.0171776119999998</v>
      </c>
      <c r="X159" s="130">
        <v>2.5008267000000001E-3</v>
      </c>
      <c r="Y159" s="130">
        <v>9.8285894000000006E-3</v>
      </c>
      <c r="Z159" s="130">
        <v>4.5751645999999998E-3</v>
      </c>
      <c r="AA159" s="130">
        <v>1.6682062300000002E-2</v>
      </c>
      <c r="AB159" s="130">
        <v>3.3586642999999999E-2</v>
      </c>
      <c r="AC159" s="130">
        <v>5.2933072800000001E-2</v>
      </c>
      <c r="AD159" s="130">
        <v>0.2313383</v>
      </c>
      <c r="AE159" s="51"/>
      <c r="AF159" s="130">
        <v>21221.390673999998</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31745"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31746"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523BF6-68A6-4D0A-A911-944375F6B87F}">
  <sheetPr codeName="Tabelle26"/>
  <dimension ref="A1:BO193"/>
  <sheetViews>
    <sheetView topLeftCell="U110"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2013</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2013</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2.0205925336999999</v>
      </c>
      <c r="F14" s="102">
        <v>1.5991554670000001</v>
      </c>
      <c r="G14" s="102">
        <v>1.8532272444</v>
      </c>
      <c r="H14" s="102" t="s">
        <v>452</v>
      </c>
      <c r="I14" s="102">
        <v>0.83148113560000003</v>
      </c>
      <c r="J14" s="102">
        <v>0.9263812642</v>
      </c>
      <c r="K14" s="102">
        <v>1.0522836779</v>
      </c>
      <c r="L14" s="102">
        <v>8.7074825999999994E-2</v>
      </c>
      <c r="M14" s="102">
        <v>6.9507498314999996</v>
      </c>
      <c r="N14" s="102">
        <v>5.2402710999999998E-2</v>
      </c>
      <c r="O14" s="102">
        <v>3.8517531799999997E-2</v>
      </c>
      <c r="P14" s="102">
        <v>1.85571808E-2</v>
      </c>
      <c r="Q14" s="102">
        <v>7.2193369899999998E-2</v>
      </c>
      <c r="R14" s="102">
        <v>0.10017724059999999</v>
      </c>
      <c r="S14" s="102">
        <v>0.18598037810000001</v>
      </c>
      <c r="T14" s="102" t="s">
        <v>452</v>
      </c>
      <c r="U14" s="102" t="s">
        <v>452</v>
      </c>
      <c r="V14" s="102" t="s">
        <v>452</v>
      </c>
      <c r="W14" s="102">
        <v>0.73462450459999995</v>
      </c>
      <c r="X14" s="102">
        <v>3.9336340000000001E-4</v>
      </c>
      <c r="Y14" s="102">
        <v>3.6247560999999998E-3</v>
      </c>
      <c r="Z14" s="102">
        <v>3.3534232E-3</v>
      </c>
      <c r="AA14" s="102">
        <v>6.217775E-3</v>
      </c>
      <c r="AB14" s="102">
        <v>1.3589317700000001E-2</v>
      </c>
      <c r="AC14" s="102">
        <v>9.9142139200000007E-2</v>
      </c>
      <c r="AD14" s="102">
        <v>1.8705436999999998E-2</v>
      </c>
      <c r="AE14" s="103"/>
      <c r="AF14" s="104">
        <v>4521.0793384999997</v>
      </c>
      <c r="AG14" s="104">
        <v>1271.7629975</v>
      </c>
      <c r="AH14" s="104">
        <v>8260.4123015999994</v>
      </c>
      <c r="AI14" s="104">
        <v>6896.7326562999997</v>
      </c>
      <c r="AJ14" s="104">
        <v>17752.121615</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0.61579238540000003</v>
      </c>
      <c r="F15" s="102">
        <v>5.6435599699999998E-2</v>
      </c>
      <c r="G15" s="102">
        <v>0.38754077460000003</v>
      </c>
      <c r="H15" s="102" t="s">
        <v>452</v>
      </c>
      <c r="I15" s="102">
        <v>8.2060081699999995E-2</v>
      </c>
      <c r="J15" s="102">
        <v>8.2060087300000001E-2</v>
      </c>
      <c r="K15" s="102">
        <v>8.2060094700000002E-2</v>
      </c>
      <c r="L15" s="102">
        <v>5.5410338999999998E-3</v>
      </c>
      <c r="M15" s="102">
        <v>6.6000000000000005E-5</v>
      </c>
      <c r="N15" s="102">
        <v>3.3000000000000002E-6</v>
      </c>
      <c r="O15" s="102">
        <v>3.3000000000000002E-7</v>
      </c>
      <c r="P15" s="102">
        <v>1.6500000000000001E-6</v>
      </c>
      <c r="Q15" s="102">
        <v>2.5934590000000002E-3</v>
      </c>
      <c r="R15" s="102">
        <v>1.4324475E-2</v>
      </c>
      <c r="S15" s="102">
        <v>1.091453E-2</v>
      </c>
      <c r="T15" s="102" t="s">
        <v>452</v>
      </c>
      <c r="U15" s="102" t="s">
        <v>452</v>
      </c>
      <c r="V15" s="102" t="s">
        <v>452</v>
      </c>
      <c r="W15" s="102">
        <v>1.24362E-3</v>
      </c>
      <c r="X15" s="102">
        <v>2.0654099999999999E-5</v>
      </c>
      <c r="Y15" s="102">
        <v>5.84605E-5</v>
      </c>
      <c r="Z15" s="102">
        <v>3.1282599999999998E-5</v>
      </c>
      <c r="AA15" s="102">
        <v>3.0981500000000001E-5</v>
      </c>
      <c r="AB15" s="102">
        <v>1.413788E-4</v>
      </c>
      <c r="AC15" s="102" t="s">
        <v>241</v>
      </c>
      <c r="AD15" s="102">
        <v>1.3227389999999999E-7</v>
      </c>
      <c r="AE15" s="103"/>
      <c r="AF15" s="104">
        <v>18092.533555000002</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46.730954455000003</v>
      </c>
      <c r="F16" s="102">
        <v>2.2876258273999999</v>
      </c>
      <c r="G16" s="102">
        <v>0.64521431910000004</v>
      </c>
      <c r="H16" s="102" t="s">
        <v>452</v>
      </c>
      <c r="I16" s="102">
        <v>1.0754075649999999</v>
      </c>
      <c r="J16" s="102">
        <v>1.1126060952000001</v>
      </c>
      <c r="K16" s="102">
        <v>1.1247038374</v>
      </c>
      <c r="L16" s="102">
        <v>0.25401989889999999</v>
      </c>
      <c r="M16" s="102">
        <v>9.8138448466000003</v>
      </c>
      <c r="N16" s="102">
        <v>4.52134784E-2</v>
      </c>
      <c r="O16" s="102">
        <v>1.1901362E-2</v>
      </c>
      <c r="P16" s="102">
        <v>2.61943317E-2</v>
      </c>
      <c r="Q16" s="102">
        <v>3.8800172399999999E-2</v>
      </c>
      <c r="R16" s="102">
        <v>0.11023444910000001</v>
      </c>
      <c r="S16" s="102">
        <v>0.1018154401</v>
      </c>
      <c r="T16" s="102" t="s">
        <v>452</v>
      </c>
      <c r="U16" s="102" t="s">
        <v>452</v>
      </c>
      <c r="V16" s="102" t="s">
        <v>452</v>
      </c>
      <c r="W16" s="102">
        <v>1.9627495784</v>
      </c>
      <c r="X16" s="102">
        <v>8.7300599999999996E-5</v>
      </c>
      <c r="Y16" s="102">
        <v>2.152802E-4</v>
      </c>
      <c r="Z16" s="102">
        <v>2.153287E-4</v>
      </c>
      <c r="AA16" s="102">
        <v>2.6089400000000001E-4</v>
      </c>
      <c r="AB16" s="102">
        <v>7.7880359999999999E-4</v>
      </c>
      <c r="AC16" s="102">
        <v>2.0487716600000001E-2</v>
      </c>
      <c r="AD16" s="102">
        <v>9.1082241899999999E-2</v>
      </c>
      <c r="AE16" s="103"/>
      <c r="AF16" s="104">
        <v>19029.898498999999</v>
      </c>
      <c r="AG16" s="104" t="s">
        <v>54</v>
      </c>
      <c r="AH16" s="104">
        <v>181843.73668999999</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0.59212334789999999</v>
      </c>
      <c r="F17" s="102">
        <v>1.5125758499999999E-2</v>
      </c>
      <c r="G17" s="102">
        <v>1.0069738E-2</v>
      </c>
      <c r="H17" s="102" t="s">
        <v>452</v>
      </c>
      <c r="I17" s="102">
        <v>4.2002293900000001E-2</v>
      </c>
      <c r="J17" s="102">
        <v>4.7796329899999997E-2</v>
      </c>
      <c r="K17" s="102">
        <v>5.6535713899999999E-2</v>
      </c>
      <c r="L17" s="102">
        <v>4.4453547999999997E-3</v>
      </c>
      <c r="M17" s="102">
        <v>0.28394949380000001</v>
      </c>
      <c r="N17" s="102">
        <v>2.8689125400000001E-2</v>
      </c>
      <c r="O17" s="102">
        <v>1.2526925999999999E-3</v>
      </c>
      <c r="P17" s="102">
        <v>5.8930150000000004E-4</v>
      </c>
      <c r="Q17" s="102">
        <v>3.9514919000000004E-3</v>
      </c>
      <c r="R17" s="102">
        <v>6.7997049899999995E-2</v>
      </c>
      <c r="S17" s="102">
        <v>5.5068229699999999E-2</v>
      </c>
      <c r="T17" s="102" t="s">
        <v>452</v>
      </c>
      <c r="U17" s="102" t="s">
        <v>452</v>
      </c>
      <c r="V17" s="102" t="s">
        <v>452</v>
      </c>
      <c r="W17" s="102">
        <v>8.5792560000000004E-3</v>
      </c>
      <c r="X17" s="102">
        <v>1.5759220000000001E-4</v>
      </c>
      <c r="Y17" s="102">
        <v>1.2378406E-3</v>
      </c>
      <c r="Z17" s="102">
        <v>1.4192170000000001E-4</v>
      </c>
      <c r="AA17" s="102">
        <v>1.2554950000000001E-4</v>
      </c>
      <c r="AB17" s="102">
        <v>1.662904E-3</v>
      </c>
      <c r="AC17" s="102">
        <v>6.4063369999999996E-4</v>
      </c>
      <c r="AD17" s="102">
        <v>1.5592287E-6</v>
      </c>
      <c r="AE17" s="103"/>
      <c r="AF17" s="104">
        <v>200.64109999999999</v>
      </c>
      <c r="AG17" s="104">
        <v>1803.8030000000001</v>
      </c>
      <c r="AH17" s="104">
        <v>46.122366145000001</v>
      </c>
      <c r="AI17" s="104" t="s">
        <v>54</v>
      </c>
      <c r="AJ17" s="104">
        <v>72.828000000000003</v>
      </c>
      <c r="AK17" s="104" t="s">
        <v>241</v>
      </c>
      <c r="AL17" s="105" t="s">
        <v>50</v>
      </c>
    </row>
    <row r="18" spans="1:39" s="6" customFormat="1" ht="24.75" customHeight="1" thickBot="1" x14ac:dyDescent="0.3">
      <c r="A18" s="99" t="s">
        <v>55</v>
      </c>
      <c r="B18" s="99" t="s">
        <v>62</v>
      </c>
      <c r="C18" s="100" t="s">
        <v>63</v>
      </c>
      <c r="D18" s="101"/>
      <c r="E18" s="102">
        <v>0.4042498934</v>
      </c>
      <c r="F18" s="102">
        <v>5.1427807999999998E-3</v>
      </c>
      <c r="G18" s="102">
        <v>2.7343836000000002E-3</v>
      </c>
      <c r="H18" s="102">
        <v>7.4188800000000006E-8</v>
      </c>
      <c r="I18" s="102">
        <v>5.7207296000000001E-3</v>
      </c>
      <c r="J18" s="102">
        <v>5.7846086000000003E-3</v>
      </c>
      <c r="K18" s="102">
        <v>5.8706052000000002E-3</v>
      </c>
      <c r="L18" s="102">
        <v>4.1166599999999999E-4</v>
      </c>
      <c r="M18" s="102">
        <v>4.2852000000000003E-3</v>
      </c>
      <c r="N18" s="102">
        <v>6.6166699999999998E-5</v>
      </c>
      <c r="O18" s="102">
        <v>6.1790200000000003E-5</v>
      </c>
      <c r="P18" s="102">
        <v>6.1668399999999994E-5</v>
      </c>
      <c r="Q18" s="102">
        <v>2.0229269999999999E-4</v>
      </c>
      <c r="R18" s="102">
        <v>9.7417860000000001E-4</v>
      </c>
      <c r="S18" s="102">
        <v>7.5345559999999998E-4</v>
      </c>
      <c r="T18" s="102" t="s">
        <v>452</v>
      </c>
      <c r="U18" s="102" t="s">
        <v>452</v>
      </c>
      <c r="V18" s="102" t="s">
        <v>452</v>
      </c>
      <c r="W18" s="102">
        <v>2.5153900000000002E-3</v>
      </c>
      <c r="X18" s="102">
        <v>6.7769485999999998E-7</v>
      </c>
      <c r="Y18" s="102">
        <v>1.0175837E-6</v>
      </c>
      <c r="Z18" s="102">
        <v>1.0273465E-6</v>
      </c>
      <c r="AA18" s="102">
        <v>1.0296607E-6</v>
      </c>
      <c r="AB18" s="102">
        <v>3.7522857999999998E-6</v>
      </c>
      <c r="AC18" s="102">
        <v>3.0912E-7</v>
      </c>
      <c r="AD18" s="102">
        <v>9.6958039999999997E-4</v>
      </c>
      <c r="AE18" s="103"/>
      <c r="AF18" s="104">
        <v>885.0992</v>
      </c>
      <c r="AG18" s="104" t="s">
        <v>54</v>
      </c>
      <c r="AH18" s="104">
        <v>2500.1758451999999</v>
      </c>
      <c r="AI18" s="104">
        <v>6.4961052800000002E-2</v>
      </c>
      <c r="AJ18" s="104" t="s">
        <v>54</v>
      </c>
      <c r="AK18" s="104" t="s">
        <v>241</v>
      </c>
      <c r="AL18" s="105" t="s">
        <v>50</v>
      </c>
    </row>
    <row r="19" spans="1:39" s="6" customFormat="1" ht="24.75" customHeight="1" thickBot="1" x14ac:dyDescent="0.3">
      <c r="A19" s="99" t="s">
        <v>55</v>
      </c>
      <c r="B19" s="99" t="s">
        <v>64</v>
      </c>
      <c r="C19" s="100" t="s">
        <v>65</v>
      </c>
      <c r="D19" s="101"/>
      <c r="E19" s="102">
        <v>0.8880711027</v>
      </c>
      <c r="F19" s="102">
        <v>0.14607723619999999</v>
      </c>
      <c r="G19" s="102">
        <v>0.24256929299999999</v>
      </c>
      <c r="H19" s="102">
        <v>1.6071149000000001E-3</v>
      </c>
      <c r="I19" s="102">
        <v>0.29807808879999997</v>
      </c>
      <c r="J19" s="102">
        <v>0.31714047919999999</v>
      </c>
      <c r="K19" s="102">
        <v>0.36147218530000003</v>
      </c>
      <c r="L19" s="102">
        <v>4.6502965299999997E-2</v>
      </c>
      <c r="M19" s="102">
        <v>1.3276212788999999</v>
      </c>
      <c r="N19" s="102">
        <v>0.25097388799999998</v>
      </c>
      <c r="O19" s="102">
        <v>2.1202103199999999E-2</v>
      </c>
      <c r="P19" s="102">
        <v>5.8229099000000001E-3</v>
      </c>
      <c r="Q19" s="102">
        <v>3.7079538799999999E-2</v>
      </c>
      <c r="R19" s="102">
        <v>0.56254546149999995</v>
      </c>
      <c r="S19" s="102">
        <v>0.47606682989999999</v>
      </c>
      <c r="T19" s="102" t="s">
        <v>452</v>
      </c>
      <c r="U19" s="102" t="s">
        <v>452</v>
      </c>
      <c r="V19" s="102" t="s">
        <v>452</v>
      </c>
      <c r="W19" s="102">
        <v>0.18331379689999999</v>
      </c>
      <c r="X19" s="102">
        <v>1.4429689999999999E-3</v>
      </c>
      <c r="Y19" s="102">
        <v>1.1409798800000001E-2</v>
      </c>
      <c r="Z19" s="102">
        <v>2.0428600000000001E-3</v>
      </c>
      <c r="AA19" s="102">
        <v>1.1702634000000001E-3</v>
      </c>
      <c r="AB19" s="102">
        <v>1.60658911E-2</v>
      </c>
      <c r="AC19" s="102">
        <v>1.1584585499999999E-2</v>
      </c>
      <c r="AD19" s="102">
        <v>2.4630483999999999E-3</v>
      </c>
      <c r="AE19" s="103"/>
      <c r="AF19" s="104">
        <v>14940.0676</v>
      </c>
      <c r="AG19" s="104">
        <v>749.86</v>
      </c>
      <c r="AH19" s="104">
        <v>5404.0138763000004</v>
      </c>
      <c r="AI19" s="104">
        <v>1588.3996063</v>
      </c>
      <c r="AJ19" s="104">
        <v>850.33915512999999</v>
      </c>
      <c r="AK19" s="104" t="s">
        <v>241</v>
      </c>
      <c r="AL19" s="105" t="s">
        <v>50</v>
      </c>
    </row>
    <row r="20" spans="1:39" s="6" customFormat="1" ht="24.75" customHeight="1" thickBot="1" x14ac:dyDescent="0.3">
      <c r="A20" s="99" t="s">
        <v>55</v>
      </c>
      <c r="B20" s="99" t="s">
        <v>66</v>
      </c>
      <c r="C20" s="100" t="s">
        <v>67</v>
      </c>
      <c r="D20" s="101"/>
      <c r="E20" s="102">
        <v>0.79729488130000004</v>
      </c>
      <c r="F20" s="102">
        <v>0.2296436805</v>
      </c>
      <c r="G20" s="102">
        <v>0.2099380971</v>
      </c>
      <c r="H20" s="102">
        <v>3.6693855E-3</v>
      </c>
      <c r="I20" s="102">
        <v>5.5898309299999997E-2</v>
      </c>
      <c r="J20" s="102">
        <v>6.0094365300000001E-2</v>
      </c>
      <c r="K20" s="102">
        <v>6.4852426399999996E-2</v>
      </c>
      <c r="L20" s="102">
        <v>1.2902610700000001E-2</v>
      </c>
      <c r="M20" s="102">
        <v>2.5133477043000001</v>
      </c>
      <c r="N20" s="102">
        <v>0.2432645175</v>
      </c>
      <c r="O20" s="102">
        <v>6.2081063300000003E-2</v>
      </c>
      <c r="P20" s="102">
        <v>1.3711566E-2</v>
      </c>
      <c r="Q20" s="102">
        <v>0.1056908981</v>
      </c>
      <c r="R20" s="102">
        <v>0.53187406510000002</v>
      </c>
      <c r="S20" s="102">
        <v>0.54295811329999999</v>
      </c>
      <c r="T20" s="102" t="s">
        <v>452</v>
      </c>
      <c r="U20" s="102" t="s">
        <v>452</v>
      </c>
      <c r="V20" s="102" t="s">
        <v>452</v>
      </c>
      <c r="W20" s="102">
        <v>0.69713109880000002</v>
      </c>
      <c r="X20" s="102">
        <v>1.1490949999999999E-3</v>
      </c>
      <c r="Y20" s="102">
        <v>1.3262005300000001E-2</v>
      </c>
      <c r="Z20" s="102">
        <v>5.7656037E-3</v>
      </c>
      <c r="AA20" s="102">
        <v>9.7505390000000001E-4</v>
      </c>
      <c r="AB20" s="102">
        <v>2.1151757899999998E-2</v>
      </c>
      <c r="AC20" s="102">
        <v>7.8582617000000007E-3</v>
      </c>
      <c r="AD20" s="102">
        <v>1.80189041E-2</v>
      </c>
      <c r="AE20" s="103"/>
      <c r="AF20" s="104">
        <v>804.67089999999996</v>
      </c>
      <c r="AG20" s="104" t="s">
        <v>54</v>
      </c>
      <c r="AH20" s="104">
        <v>456.11501901999998</v>
      </c>
      <c r="AI20" s="104">
        <v>7487.1161676000002</v>
      </c>
      <c r="AJ20" s="104">
        <v>546.42600000000004</v>
      </c>
      <c r="AK20" s="104" t="s">
        <v>241</v>
      </c>
      <c r="AL20" s="105" t="s">
        <v>50</v>
      </c>
    </row>
    <row r="21" spans="1:39" s="6" customFormat="1" ht="24.75" customHeight="1" thickBot="1" x14ac:dyDescent="0.3">
      <c r="A21" s="99" t="s">
        <v>55</v>
      </c>
      <c r="B21" s="99" t="s">
        <v>68</v>
      </c>
      <c r="C21" s="100" t="s">
        <v>69</v>
      </c>
      <c r="D21" s="101"/>
      <c r="E21" s="102">
        <v>0.31841168949999998</v>
      </c>
      <c r="F21" s="102">
        <v>3.7648760400000002E-2</v>
      </c>
      <c r="G21" s="102">
        <v>5.6566095599999998E-2</v>
      </c>
      <c r="H21" s="102">
        <v>2.8681380000000002E-4</v>
      </c>
      <c r="I21" s="102">
        <v>5.0346009999999997E-2</v>
      </c>
      <c r="J21" s="102">
        <v>5.5097875300000002E-2</v>
      </c>
      <c r="K21" s="102">
        <v>6.2276235899999997E-2</v>
      </c>
      <c r="L21" s="102">
        <v>7.1648399999999996E-3</v>
      </c>
      <c r="M21" s="102">
        <v>0.28492455830000002</v>
      </c>
      <c r="N21" s="102">
        <v>4.3874218999999997E-3</v>
      </c>
      <c r="O21" s="102">
        <v>1.8814420999999999E-3</v>
      </c>
      <c r="P21" s="102">
        <v>1.9840507E-3</v>
      </c>
      <c r="Q21" s="102">
        <v>4.3611305000000001E-3</v>
      </c>
      <c r="R21" s="102">
        <v>5.4902003000000003E-3</v>
      </c>
      <c r="S21" s="102">
        <v>8.2795544999999995E-3</v>
      </c>
      <c r="T21" s="102" t="s">
        <v>452</v>
      </c>
      <c r="U21" s="102" t="s">
        <v>452</v>
      </c>
      <c r="V21" s="102" t="s">
        <v>452</v>
      </c>
      <c r="W21" s="102">
        <v>2.2061457199999999E-2</v>
      </c>
      <c r="X21" s="102">
        <v>3.6419094E-6</v>
      </c>
      <c r="Y21" s="102">
        <v>1.146315E-4</v>
      </c>
      <c r="Z21" s="102">
        <v>1.110846E-4</v>
      </c>
      <c r="AA21" s="102">
        <v>8.3380583000000006E-6</v>
      </c>
      <c r="AB21" s="102">
        <v>2.376961E-4</v>
      </c>
      <c r="AC21" s="102">
        <v>1.1966379000000001E-3</v>
      </c>
      <c r="AD21" s="102">
        <v>1.0702329E-3</v>
      </c>
      <c r="AE21" s="103"/>
      <c r="AF21" s="104">
        <v>2600.7723000000001</v>
      </c>
      <c r="AG21" s="104" t="s">
        <v>54</v>
      </c>
      <c r="AH21" s="104">
        <v>2021.0605952999999</v>
      </c>
      <c r="AI21" s="104">
        <v>470.65076757000003</v>
      </c>
      <c r="AJ21" s="104">
        <v>0.252</v>
      </c>
      <c r="AK21" s="104" t="s">
        <v>241</v>
      </c>
      <c r="AL21" s="105" t="s">
        <v>50</v>
      </c>
    </row>
    <row r="22" spans="1:39" s="6" customFormat="1" ht="24.75" customHeight="1" thickBot="1" x14ac:dyDescent="0.3">
      <c r="A22" s="99" t="s">
        <v>55</v>
      </c>
      <c r="B22" s="106" t="s">
        <v>70</v>
      </c>
      <c r="C22" s="100" t="s">
        <v>71</v>
      </c>
      <c r="D22" s="101"/>
      <c r="E22" s="102">
        <v>1.4602137631000001</v>
      </c>
      <c r="F22" s="102">
        <v>0.12983626810000001</v>
      </c>
      <c r="G22" s="102">
        <v>0.24570572830000001</v>
      </c>
      <c r="H22" s="102">
        <v>6.6202049999999999E-4</v>
      </c>
      <c r="I22" s="102">
        <v>3.4297470099999998E-2</v>
      </c>
      <c r="J22" s="102">
        <v>5.2808062099999997E-2</v>
      </c>
      <c r="K22" s="102">
        <v>8.2926382800000004E-2</v>
      </c>
      <c r="L22" s="102">
        <v>1.7953343699999999E-2</v>
      </c>
      <c r="M22" s="102">
        <v>1.1135231967000001</v>
      </c>
      <c r="N22" s="102">
        <v>0.23484897399999999</v>
      </c>
      <c r="O22" s="102">
        <v>1.02770473E-2</v>
      </c>
      <c r="P22" s="102">
        <v>1.0187753500000001E-2</v>
      </c>
      <c r="Q22" s="102">
        <v>2.7084936800000001E-2</v>
      </c>
      <c r="R22" s="102">
        <v>0.51842280890000003</v>
      </c>
      <c r="S22" s="102">
        <v>0.47826953900000002</v>
      </c>
      <c r="T22" s="102" t="s">
        <v>452</v>
      </c>
      <c r="U22" s="102" t="s">
        <v>452</v>
      </c>
      <c r="V22" s="102" t="s">
        <v>452</v>
      </c>
      <c r="W22" s="102">
        <v>0.1373114453</v>
      </c>
      <c r="X22" s="102">
        <v>5.2741054000000004E-3</v>
      </c>
      <c r="Y22" s="102">
        <v>3.8466636999999998E-2</v>
      </c>
      <c r="Z22" s="102">
        <v>4.9456676999999998E-3</v>
      </c>
      <c r="AA22" s="102">
        <v>4.1914433999999997E-3</v>
      </c>
      <c r="AB22" s="102">
        <v>5.2877853599999997E-2</v>
      </c>
      <c r="AC22" s="102">
        <v>9.9698636999999996E-3</v>
      </c>
      <c r="AD22" s="102">
        <v>0.15976531520000001</v>
      </c>
      <c r="AE22" s="103"/>
      <c r="AF22" s="104">
        <v>2519.8498</v>
      </c>
      <c r="AG22" s="104">
        <v>3415.8042</v>
      </c>
      <c r="AH22" s="104">
        <v>940.24960936000002</v>
      </c>
      <c r="AI22" s="104">
        <v>723.86621592999995</v>
      </c>
      <c r="AJ22" s="104">
        <v>2901.7745451999999</v>
      </c>
      <c r="AK22" s="104" t="s">
        <v>241</v>
      </c>
      <c r="AL22" s="105" t="s">
        <v>50</v>
      </c>
    </row>
    <row r="23" spans="1:39" s="6" customFormat="1" ht="24.75" customHeight="1" thickBot="1" x14ac:dyDescent="0.3">
      <c r="A23" s="99" t="s">
        <v>72</v>
      </c>
      <c r="B23" s="106" t="s">
        <v>73</v>
      </c>
      <c r="C23" s="100" t="s">
        <v>74</v>
      </c>
      <c r="D23" s="107"/>
      <c r="E23" s="102">
        <v>5.8780372700000001</v>
      </c>
      <c r="F23" s="102">
        <v>0.45512597430000001</v>
      </c>
      <c r="G23" s="102">
        <v>5.6931337999999998E-3</v>
      </c>
      <c r="H23" s="102">
        <v>3.2282968000000001E-3</v>
      </c>
      <c r="I23" s="102">
        <v>0.11200726430000001</v>
      </c>
      <c r="J23" s="102">
        <v>0.1179023832</v>
      </c>
      <c r="K23" s="102">
        <v>0.1179023832</v>
      </c>
      <c r="L23" s="102">
        <v>4.5922978199999999E-2</v>
      </c>
      <c r="M23" s="102">
        <v>2.4708837287000001</v>
      </c>
      <c r="N23" s="102">
        <v>4.0665241800000002E-2</v>
      </c>
      <c r="O23" s="102">
        <v>4.0665242000000002E-3</v>
      </c>
      <c r="P23" s="102">
        <v>9.3530060000000001E-4</v>
      </c>
      <c r="Q23" s="102">
        <v>2.0332620900000001E-2</v>
      </c>
      <c r="R23" s="102">
        <v>2.0332620900000001E-2</v>
      </c>
      <c r="S23" s="102">
        <v>0.69130910999999995</v>
      </c>
      <c r="T23" s="102" t="s">
        <v>452</v>
      </c>
      <c r="U23" s="102" t="s">
        <v>452</v>
      </c>
      <c r="V23" s="102" t="s">
        <v>452</v>
      </c>
      <c r="W23" s="102">
        <v>4.0665241800000002E-2</v>
      </c>
      <c r="X23" s="102">
        <v>1.21995725E-2</v>
      </c>
      <c r="Y23" s="102">
        <v>2.0332620900000001E-2</v>
      </c>
      <c r="Z23" s="102" t="s">
        <v>452</v>
      </c>
      <c r="AA23" s="102" t="s">
        <v>452</v>
      </c>
      <c r="AB23" s="102">
        <v>3.2532193399999999E-2</v>
      </c>
      <c r="AC23" s="102" t="s">
        <v>241</v>
      </c>
      <c r="AD23" s="102" t="s">
        <v>452</v>
      </c>
      <c r="AE23" s="103"/>
      <c r="AF23" s="104">
        <v>17526.719201</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0.36816735750000001</v>
      </c>
      <c r="F24" s="102">
        <v>0.25964662620000001</v>
      </c>
      <c r="G24" s="102">
        <v>8.81221118E-2</v>
      </c>
      <c r="H24" s="102">
        <v>3.8041272000000001E-3</v>
      </c>
      <c r="I24" s="102">
        <v>0.4297553643</v>
      </c>
      <c r="J24" s="102">
        <v>0.43264814309999999</v>
      </c>
      <c r="K24" s="102">
        <v>0.46522005179999998</v>
      </c>
      <c r="L24" s="102">
        <v>5.1275266700000002E-2</v>
      </c>
      <c r="M24" s="102">
        <v>2.8892358973999999</v>
      </c>
      <c r="N24" s="102">
        <v>1.26390497E-2</v>
      </c>
      <c r="O24" s="102">
        <v>1.91886088E-2</v>
      </c>
      <c r="P24" s="102">
        <v>3.4376242999999999E-3</v>
      </c>
      <c r="Q24" s="102">
        <v>3.15912213E-2</v>
      </c>
      <c r="R24" s="102">
        <v>3.1601668899999998E-2</v>
      </c>
      <c r="S24" s="102">
        <v>6.9556809100000005E-2</v>
      </c>
      <c r="T24" s="102" t="s">
        <v>452</v>
      </c>
      <c r="U24" s="102" t="s">
        <v>452</v>
      </c>
      <c r="V24" s="102" t="s">
        <v>452</v>
      </c>
      <c r="W24" s="102">
        <v>0.1939553587</v>
      </c>
      <c r="X24" s="102">
        <v>2.1523999999999999E-5</v>
      </c>
      <c r="Y24" s="102">
        <v>1.4314479000000001E-3</v>
      </c>
      <c r="Z24" s="102">
        <v>1.4170526E-3</v>
      </c>
      <c r="AA24" s="102">
        <v>3.6257600000000003E-5</v>
      </c>
      <c r="AB24" s="102">
        <v>2.9062821000000001E-3</v>
      </c>
      <c r="AC24" s="102">
        <v>1.5836744699999999E-2</v>
      </c>
      <c r="AD24" s="102">
        <v>8.9411982000000001E-3</v>
      </c>
      <c r="AE24" s="103"/>
      <c r="AF24" s="104">
        <v>2215.2217986999999</v>
      </c>
      <c r="AG24" s="104" t="s">
        <v>54</v>
      </c>
      <c r="AH24" s="104">
        <v>896.71700174</v>
      </c>
      <c r="AI24" s="104">
        <v>3327.0210124999999</v>
      </c>
      <c r="AJ24" s="104">
        <v>1.2312000000000001</v>
      </c>
      <c r="AK24" s="104" t="s">
        <v>241</v>
      </c>
      <c r="AL24" s="105" t="s">
        <v>50</v>
      </c>
    </row>
    <row r="25" spans="1:39" s="6" customFormat="1" ht="24.75" customHeight="1" thickBot="1" x14ac:dyDescent="0.3">
      <c r="A25" s="99" t="s">
        <v>77</v>
      </c>
      <c r="B25" s="106" t="s">
        <v>78</v>
      </c>
      <c r="C25" s="109" t="s">
        <v>79</v>
      </c>
      <c r="D25" s="101"/>
      <c r="E25" s="102">
        <v>0.76447157750000005</v>
      </c>
      <c r="F25" s="102">
        <v>0.1085973211</v>
      </c>
      <c r="G25" s="102">
        <v>1.6110016899999999E-2</v>
      </c>
      <c r="H25" s="102" t="s">
        <v>241</v>
      </c>
      <c r="I25" s="102">
        <v>7.8047867999999996E-3</v>
      </c>
      <c r="J25" s="102">
        <v>7.8047867999999996E-3</v>
      </c>
      <c r="K25" s="102">
        <v>7.8047867999999996E-3</v>
      </c>
      <c r="L25" s="102">
        <v>3.7457519000000002E-3</v>
      </c>
      <c r="M25" s="102">
        <v>0.98025230939999997</v>
      </c>
      <c r="N25" s="102">
        <v>5.9827856000000002E-3</v>
      </c>
      <c r="O25" s="102">
        <v>6.3927329999999998E-4</v>
      </c>
      <c r="P25" s="102">
        <v>1.9177529000000001E-3</v>
      </c>
      <c r="Q25" s="102">
        <v>3.1963664000000001E-3</v>
      </c>
      <c r="R25" s="102">
        <v>3.1963664000000001E-3</v>
      </c>
      <c r="S25" s="102">
        <v>3.2000488999999999E-3</v>
      </c>
      <c r="T25" s="102" t="s">
        <v>452</v>
      </c>
      <c r="U25" s="102" t="s">
        <v>452</v>
      </c>
      <c r="V25" s="102" t="s">
        <v>452</v>
      </c>
      <c r="W25" s="102">
        <v>3.8399694000000001E-3</v>
      </c>
      <c r="X25" s="102">
        <v>3.1993069999999998E-4</v>
      </c>
      <c r="Y25" s="102">
        <v>5.8653959999999995E-4</v>
      </c>
      <c r="Z25" s="102">
        <v>1.992551E-4</v>
      </c>
      <c r="AA25" s="102">
        <v>6.8757040000000001E-4</v>
      </c>
      <c r="AB25" s="102">
        <v>1.7932957999999999E-3</v>
      </c>
      <c r="AC25" s="102" t="s">
        <v>241</v>
      </c>
      <c r="AD25" s="102" t="s">
        <v>452</v>
      </c>
      <c r="AE25" s="103"/>
      <c r="AF25" s="104">
        <v>2755.2696139</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1.0239396897999999</v>
      </c>
      <c r="F26" s="102">
        <v>0.31914046239999999</v>
      </c>
      <c r="G26" s="102">
        <v>2.2415696999999998E-2</v>
      </c>
      <c r="H26" s="102" t="s">
        <v>452</v>
      </c>
      <c r="I26" s="102">
        <v>1.01618182E-2</v>
      </c>
      <c r="J26" s="102">
        <v>1.01618182E-2</v>
      </c>
      <c r="K26" s="102">
        <v>1.01618182E-2</v>
      </c>
      <c r="L26" s="102">
        <v>4.8337804999999999E-3</v>
      </c>
      <c r="M26" s="102">
        <v>1.5154891343000001</v>
      </c>
      <c r="N26" s="102">
        <v>0.30323733339999998</v>
      </c>
      <c r="O26" s="102">
        <v>8.8692980000000001E-4</v>
      </c>
      <c r="P26" s="102">
        <v>2.6476005000000001E-3</v>
      </c>
      <c r="Q26" s="102">
        <v>4.4346491000000002E-3</v>
      </c>
      <c r="R26" s="102">
        <v>4.4346491000000002E-3</v>
      </c>
      <c r="S26" s="102">
        <v>5.1600424999999998E-3</v>
      </c>
      <c r="T26" s="102" t="s">
        <v>452</v>
      </c>
      <c r="U26" s="102" t="s">
        <v>452</v>
      </c>
      <c r="V26" s="102" t="s">
        <v>452</v>
      </c>
      <c r="W26" s="102">
        <v>6.1744657000000003E-3</v>
      </c>
      <c r="X26" s="102">
        <v>4.4387289999999998E-4</v>
      </c>
      <c r="Y26" s="102">
        <v>8.1376699999999996E-4</v>
      </c>
      <c r="Z26" s="102">
        <v>2.7644719999999999E-4</v>
      </c>
      <c r="AA26" s="102">
        <v>9.539374E-4</v>
      </c>
      <c r="AB26" s="102">
        <v>2.4880243999999998E-3</v>
      </c>
      <c r="AC26" s="102" t="s">
        <v>241</v>
      </c>
      <c r="AD26" s="102" t="s">
        <v>452</v>
      </c>
      <c r="AE26" s="103"/>
      <c r="AF26" s="104">
        <v>3823.0192172000002</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20.636808906999999</v>
      </c>
      <c r="F27" s="102">
        <v>5.1003718615000002</v>
      </c>
      <c r="G27" s="102">
        <v>2.0300003600000002E-2</v>
      </c>
      <c r="H27" s="102">
        <v>0.95998959939999995</v>
      </c>
      <c r="I27" s="102">
        <v>0.38186079090000002</v>
      </c>
      <c r="J27" s="102">
        <v>0.38186079090000002</v>
      </c>
      <c r="K27" s="102">
        <v>0.38186079090000002</v>
      </c>
      <c r="L27" s="102">
        <v>0.26557699270000001</v>
      </c>
      <c r="M27" s="102">
        <v>36.598681755000001</v>
      </c>
      <c r="N27" s="102">
        <v>0.1196587636</v>
      </c>
      <c r="O27" s="102">
        <v>1.7646967900000001E-2</v>
      </c>
      <c r="P27" s="102">
        <v>8.9089903000000008E-3</v>
      </c>
      <c r="Q27" s="102">
        <v>8.8259108500000003E-2</v>
      </c>
      <c r="R27" s="102">
        <v>8.8368956499999998E-2</v>
      </c>
      <c r="S27" s="102">
        <v>3.0000867351</v>
      </c>
      <c r="T27" s="102" t="s">
        <v>452</v>
      </c>
      <c r="U27" s="102" t="s">
        <v>452</v>
      </c>
      <c r="V27" s="102" t="s">
        <v>452</v>
      </c>
      <c r="W27" s="102">
        <v>0.17685287020000001</v>
      </c>
      <c r="X27" s="102">
        <v>0.1326659929</v>
      </c>
      <c r="Y27" s="102">
        <v>0.14944958159999999</v>
      </c>
      <c r="Z27" s="102">
        <v>0.1148279239</v>
      </c>
      <c r="AA27" s="102">
        <v>0.1316632187</v>
      </c>
      <c r="AB27" s="102">
        <v>0.52860671699999995</v>
      </c>
      <c r="AC27" s="102">
        <v>0.43497804429999998</v>
      </c>
      <c r="AD27" s="102">
        <v>0.95632350070000005</v>
      </c>
      <c r="AE27" s="103"/>
      <c r="AF27" s="104">
        <v>74059.228778999997</v>
      </c>
      <c r="AG27" s="104" t="s">
        <v>241</v>
      </c>
      <c r="AH27" s="104" t="s">
        <v>54</v>
      </c>
      <c r="AI27" s="104">
        <v>2359.4471405999998</v>
      </c>
      <c r="AJ27" s="104" t="s">
        <v>241</v>
      </c>
      <c r="AK27" s="104" t="s">
        <v>241</v>
      </c>
      <c r="AL27" s="105" t="s">
        <v>50</v>
      </c>
    </row>
    <row r="28" spans="1:39" s="6" customFormat="1" ht="24.75" customHeight="1" thickBot="1" x14ac:dyDescent="0.3">
      <c r="A28" s="99" t="s">
        <v>82</v>
      </c>
      <c r="B28" s="99" t="s">
        <v>85</v>
      </c>
      <c r="C28" s="100" t="s">
        <v>86</v>
      </c>
      <c r="D28" s="101"/>
      <c r="E28" s="102">
        <v>9.3487309878999998</v>
      </c>
      <c r="F28" s="102">
        <v>0.3961010875</v>
      </c>
      <c r="G28" s="102">
        <v>6.7148807000000001E-3</v>
      </c>
      <c r="H28" s="102">
        <v>2.7448712900000002E-2</v>
      </c>
      <c r="I28" s="102">
        <v>0.42643726269999999</v>
      </c>
      <c r="J28" s="102">
        <v>0.42643726269999999</v>
      </c>
      <c r="K28" s="102">
        <v>0.42643726269999999</v>
      </c>
      <c r="L28" s="102">
        <v>0.33632559899999998</v>
      </c>
      <c r="M28" s="102">
        <v>4.8136861913000004</v>
      </c>
      <c r="N28" s="102">
        <v>4.8450865500000002E-2</v>
      </c>
      <c r="O28" s="102">
        <v>5.0095512999999998E-3</v>
      </c>
      <c r="P28" s="102">
        <v>1.2343466999999999E-3</v>
      </c>
      <c r="Q28" s="102">
        <v>2.5047756500000001E-2</v>
      </c>
      <c r="R28" s="102">
        <v>2.5047756500000001E-2</v>
      </c>
      <c r="S28" s="102">
        <v>0.85162371969999995</v>
      </c>
      <c r="T28" s="102" t="s">
        <v>452</v>
      </c>
      <c r="U28" s="102" t="s">
        <v>452</v>
      </c>
      <c r="V28" s="102" t="s">
        <v>452</v>
      </c>
      <c r="W28" s="102">
        <v>5.00955129E-2</v>
      </c>
      <c r="X28" s="102">
        <v>5.4866296199999998E-2</v>
      </c>
      <c r="Y28" s="102">
        <v>6.17334415E-2</v>
      </c>
      <c r="Z28" s="102">
        <v>4.8251708900000002E-2</v>
      </c>
      <c r="AA28" s="102">
        <v>5.1517035699999998E-2</v>
      </c>
      <c r="AB28" s="102">
        <v>0.21636848240000001</v>
      </c>
      <c r="AC28" s="102">
        <v>0.15961644680000001</v>
      </c>
      <c r="AD28" s="102">
        <v>0.47140747910000003</v>
      </c>
      <c r="AE28" s="103"/>
      <c r="AF28" s="104">
        <v>20433.014472999999</v>
      </c>
      <c r="AG28" s="104" t="s">
        <v>241</v>
      </c>
      <c r="AH28" s="104" t="s">
        <v>54</v>
      </c>
      <c r="AI28" s="104">
        <v>1000.4735883</v>
      </c>
      <c r="AJ28" s="104" t="s">
        <v>241</v>
      </c>
      <c r="AK28" s="104" t="s">
        <v>241</v>
      </c>
      <c r="AL28" s="105" t="s">
        <v>50</v>
      </c>
    </row>
    <row r="29" spans="1:39" s="6" customFormat="1" ht="24.75" customHeight="1" thickBot="1" x14ac:dyDescent="0.3">
      <c r="A29" s="99" t="s">
        <v>82</v>
      </c>
      <c r="B29" s="99" t="s">
        <v>87</v>
      </c>
      <c r="C29" s="100" t="s">
        <v>88</v>
      </c>
      <c r="D29" s="101"/>
      <c r="E29" s="102">
        <v>18.186234361</v>
      </c>
      <c r="F29" s="102">
        <v>0.79687311599999999</v>
      </c>
      <c r="G29" s="102">
        <v>1.2922354299999999E-2</v>
      </c>
      <c r="H29" s="102">
        <v>1.74993713E-2</v>
      </c>
      <c r="I29" s="102">
        <v>0.32905633779999999</v>
      </c>
      <c r="J29" s="102">
        <v>0.32905633779999999</v>
      </c>
      <c r="K29" s="102">
        <v>0.32905633779999999</v>
      </c>
      <c r="L29" s="102">
        <v>0.22739389069999999</v>
      </c>
      <c r="M29" s="102">
        <v>7.3234368656999997</v>
      </c>
      <c r="N29" s="102">
        <v>9.4428235999999999E-2</v>
      </c>
      <c r="O29" s="102">
        <v>9.5595877000000003E-3</v>
      </c>
      <c r="P29" s="102">
        <v>2.1642720000000001E-3</v>
      </c>
      <c r="Q29" s="102">
        <v>4.7716487100000003E-2</v>
      </c>
      <c r="R29" s="102">
        <v>4.8014564699999998E-2</v>
      </c>
      <c r="S29" s="102">
        <v>1.6203987950000001</v>
      </c>
      <c r="T29" s="102" t="s">
        <v>452</v>
      </c>
      <c r="U29" s="102" t="s">
        <v>452</v>
      </c>
      <c r="V29" s="102" t="s">
        <v>452</v>
      </c>
      <c r="W29" s="102">
        <v>9.6167770200000002E-2</v>
      </c>
      <c r="X29" s="102">
        <v>2.6338068400000001E-2</v>
      </c>
      <c r="Y29" s="102">
        <v>0.1597519067</v>
      </c>
      <c r="Z29" s="102">
        <v>0.17852857759999999</v>
      </c>
      <c r="AA29" s="102">
        <v>4.0930658000000002E-2</v>
      </c>
      <c r="AB29" s="102">
        <v>0.4055492107</v>
      </c>
      <c r="AC29" s="102">
        <v>6.7849541400000005E-2</v>
      </c>
      <c r="AD29" s="102">
        <v>19.822499033</v>
      </c>
      <c r="AE29" s="103"/>
      <c r="AF29" s="104">
        <v>38792.764666000003</v>
      </c>
      <c r="AG29" s="104" t="s">
        <v>241</v>
      </c>
      <c r="AH29" s="104">
        <v>587.56407013</v>
      </c>
      <c r="AI29" s="104">
        <v>1992.4842335999999</v>
      </c>
      <c r="AJ29" s="104" t="s">
        <v>241</v>
      </c>
      <c r="AK29" s="104" t="s">
        <v>241</v>
      </c>
      <c r="AL29" s="105" t="s">
        <v>50</v>
      </c>
    </row>
    <row r="30" spans="1:39" s="6" customFormat="1" ht="24.75" customHeight="1" thickBot="1" x14ac:dyDescent="0.3">
      <c r="A30" s="99" t="s">
        <v>82</v>
      </c>
      <c r="B30" s="99" t="s">
        <v>89</v>
      </c>
      <c r="C30" s="100" t="s">
        <v>90</v>
      </c>
      <c r="D30" s="101"/>
      <c r="E30" s="102">
        <v>0.18985192710000001</v>
      </c>
      <c r="F30" s="102">
        <v>1.9157268701000001</v>
      </c>
      <c r="G30" s="102">
        <v>3.8322360000000001E-4</v>
      </c>
      <c r="H30" s="102">
        <v>2.0560998999999999E-3</v>
      </c>
      <c r="I30" s="102">
        <v>0.12713271800000001</v>
      </c>
      <c r="J30" s="102">
        <v>0.12713271800000001</v>
      </c>
      <c r="K30" s="102">
        <v>0.12713271800000001</v>
      </c>
      <c r="L30" s="102">
        <v>2.31863346E-2</v>
      </c>
      <c r="M30" s="102">
        <v>7.3221064503999997</v>
      </c>
      <c r="N30" s="102">
        <v>1.2749077000000001E-3</v>
      </c>
      <c r="O30" s="102">
        <v>4.2496919999999999E-4</v>
      </c>
      <c r="P30" s="102">
        <v>3.5817619999999999E-4</v>
      </c>
      <c r="Q30" s="102">
        <v>2.1248461000000001E-3</v>
      </c>
      <c r="R30" s="102">
        <v>2.1248461000000001E-3</v>
      </c>
      <c r="S30" s="102">
        <v>7.2244767500000001E-2</v>
      </c>
      <c r="T30" s="102" t="s">
        <v>452</v>
      </c>
      <c r="U30" s="102" t="s">
        <v>452</v>
      </c>
      <c r="V30" s="102" t="s">
        <v>452</v>
      </c>
      <c r="W30" s="102">
        <v>4.2496922000000003E-3</v>
      </c>
      <c r="X30" s="102">
        <v>1.6998769E-3</v>
      </c>
      <c r="Y30" s="102">
        <v>1.6998769E-3</v>
      </c>
      <c r="Z30" s="102" t="s">
        <v>452</v>
      </c>
      <c r="AA30" s="102" t="s">
        <v>452</v>
      </c>
      <c r="AB30" s="102">
        <v>3.3997538E-3</v>
      </c>
      <c r="AC30" s="102">
        <v>3.8396299999999997E-5</v>
      </c>
      <c r="AD30" s="102">
        <v>8.4993839999999998E-4</v>
      </c>
      <c r="AE30" s="103"/>
      <c r="AF30" s="104">
        <v>1832.6341424</v>
      </c>
      <c r="AG30" s="104" t="s">
        <v>241</v>
      </c>
      <c r="AH30" s="104" t="s">
        <v>54</v>
      </c>
      <c r="AI30" s="104">
        <v>20.134013232000001</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1.1449774042</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38385.044301000002</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0.39480264120000003</v>
      </c>
      <c r="J32" s="102">
        <v>0.55871269820000002</v>
      </c>
      <c r="K32" s="102">
        <v>4.4514057553999997</v>
      </c>
      <c r="L32" s="102">
        <v>1.5828898599999999E-2</v>
      </c>
      <c r="M32" s="102" t="s">
        <v>241</v>
      </c>
      <c r="N32" s="102">
        <v>1.6206058263000001</v>
      </c>
      <c r="O32" s="102">
        <v>4.1218050000000001E-4</v>
      </c>
      <c r="P32" s="102">
        <v>3.5506931999999998E-3</v>
      </c>
      <c r="Q32" s="102">
        <v>1.949756E-4</v>
      </c>
      <c r="R32" s="102">
        <v>2.3695493299999999E-2</v>
      </c>
      <c r="S32" s="102">
        <v>14.582470379</v>
      </c>
      <c r="T32" s="102" t="s">
        <v>452</v>
      </c>
      <c r="U32" s="102" t="s">
        <v>452</v>
      </c>
      <c r="V32" s="102" t="s">
        <v>452</v>
      </c>
      <c r="W32" s="102" t="s">
        <v>241</v>
      </c>
      <c r="X32" s="102" t="s">
        <v>452</v>
      </c>
      <c r="Y32" s="102">
        <v>0.25413354760000001</v>
      </c>
      <c r="Z32" s="102" t="s">
        <v>452</v>
      </c>
      <c r="AA32" s="102" t="s">
        <v>452</v>
      </c>
      <c r="AB32" s="102">
        <v>0.25413354760000001</v>
      </c>
      <c r="AC32" s="102" t="s">
        <v>452</v>
      </c>
      <c r="AD32" s="102" t="s">
        <v>452</v>
      </c>
      <c r="AE32" s="103"/>
      <c r="AF32" s="104" t="s">
        <v>241</v>
      </c>
      <c r="AG32" s="104" t="s">
        <v>241</v>
      </c>
      <c r="AH32" s="104" t="s">
        <v>241</v>
      </c>
      <c r="AI32" s="104" t="s">
        <v>241</v>
      </c>
      <c r="AJ32" s="104" t="s">
        <v>241</v>
      </c>
      <c r="AK32" s="104">
        <v>45215.402627000003</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0.80691962809999995</v>
      </c>
      <c r="J33" s="102">
        <v>10.271000000000001</v>
      </c>
      <c r="K33" s="102">
        <v>36.682147915999998</v>
      </c>
      <c r="L33" s="102">
        <v>0.2853055578</v>
      </c>
      <c r="M33" s="102" t="s">
        <v>241</v>
      </c>
      <c r="N33" s="102" t="s">
        <v>452</v>
      </c>
      <c r="O33" s="102">
        <v>0.23109750000000001</v>
      </c>
      <c r="P33" s="102" t="s">
        <v>452</v>
      </c>
      <c r="Q33" s="102" t="s">
        <v>452</v>
      </c>
      <c r="R33" s="102" t="s">
        <v>452</v>
      </c>
      <c r="S33" s="102" t="s">
        <v>452</v>
      </c>
      <c r="T33" s="102" t="s">
        <v>452</v>
      </c>
      <c r="U33" s="102" t="s">
        <v>452</v>
      </c>
      <c r="V33" s="102" t="s">
        <v>452</v>
      </c>
      <c r="W33" s="102" t="s">
        <v>241</v>
      </c>
      <c r="X33" s="102" t="s">
        <v>452</v>
      </c>
      <c r="Y33" s="102">
        <v>5.6490499999999999E-2</v>
      </c>
      <c r="Z33" s="102" t="s">
        <v>452</v>
      </c>
      <c r="AA33" s="102" t="s">
        <v>452</v>
      </c>
      <c r="AB33" s="102">
        <v>5.6490499999999999E-2</v>
      </c>
      <c r="AC33" s="102" t="s">
        <v>452</v>
      </c>
      <c r="AD33" s="102" t="s">
        <v>452</v>
      </c>
      <c r="AE33" s="103"/>
      <c r="AF33" s="104" t="s">
        <v>241</v>
      </c>
      <c r="AG33" s="104" t="s">
        <v>241</v>
      </c>
      <c r="AH33" s="104" t="s">
        <v>241</v>
      </c>
      <c r="AI33" s="104" t="s">
        <v>241</v>
      </c>
      <c r="AJ33" s="104" t="s">
        <v>241</v>
      </c>
      <c r="AK33" s="104">
        <v>43905.716633999997</v>
      </c>
      <c r="AL33" s="105" t="s">
        <v>95</v>
      </c>
    </row>
    <row r="34" spans="1:38" s="6" customFormat="1" ht="24.75" customHeight="1" thickBot="1" x14ac:dyDescent="0.3">
      <c r="A34" s="99" t="s">
        <v>72</v>
      </c>
      <c r="B34" s="99" t="s">
        <v>98</v>
      </c>
      <c r="C34" s="100" t="s">
        <v>99</v>
      </c>
      <c r="D34" s="101"/>
      <c r="E34" s="102">
        <v>0.59487362509999997</v>
      </c>
      <c r="F34" s="102">
        <v>5.0627542599999999E-2</v>
      </c>
      <c r="G34" s="102">
        <v>1.7719639999999999E-4</v>
      </c>
      <c r="H34" s="102">
        <v>8.8598199999999995E-5</v>
      </c>
      <c r="I34" s="102">
        <v>1.7339933299999999E-2</v>
      </c>
      <c r="J34" s="102">
        <v>1.8225915299999999E-2</v>
      </c>
      <c r="K34" s="102">
        <v>1.9238466199999998E-2</v>
      </c>
      <c r="L34" s="102">
        <v>1.1270956699999999E-2</v>
      </c>
      <c r="M34" s="102">
        <v>0.13922574200000001</v>
      </c>
      <c r="N34" s="102">
        <v>1.2656886E-3</v>
      </c>
      <c r="O34" s="102">
        <v>1.2656890000000001E-4</v>
      </c>
      <c r="P34" s="102">
        <v>2.9110799999999999E-5</v>
      </c>
      <c r="Q34" s="102">
        <v>6.3284430000000002E-4</v>
      </c>
      <c r="R34" s="102">
        <v>6.3284430000000002E-4</v>
      </c>
      <c r="S34" s="102">
        <v>1.0113667056</v>
      </c>
      <c r="T34" s="102" t="s">
        <v>452</v>
      </c>
      <c r="U34" s="102" t="s">
        <v>452</v>
      </c>
      <c r="V34" s="102" t="s">
        <v>452</v>
      </c>
      <c r="W34" s="102">
        <v>1.2656886E-3</v>
      </c>
      <c r="X34" s="102">
        <v>3.7970659999999999E-4</v>
      </c>
      <c r="Y34" s="102">
        <v>6.3284430000000002E-4</v>
      </c>
      <c r="Z34" s="102" t="s">
        <v>452</v>
      </c>
      <c r="AA34" s="102" t="s">
        <v>452</v>
      </c>
      <c r="AB34" s="102">
        <v>1.0125509E-3</v>
      </c>
      <c r="AC34" s="102" t="s">
        <v>452</v>
      </c>
      <c r="AD34" s="102">
        <v>1.2483979100000001E-2</v>
      </c>
      <c r="AE34" s="103"/>
      <c r="AF34" s="104">
        <v>545.51177108000002</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40.588601650999998</v>
      </c>
      <c r="F36" s="102">
        <v>3.2811488340000001</v>
      </c>
      <c r="G36" s="102">
        <v>1.6733490246</v>
      </c>
      <c r="H36" s="102" t="s">
        <v>241</v>
      </c>
      <c r="I36" s="102">
        <v>1.6737604371000001</v>
      </c>
      <c r="J36" s="102">
        <v>1.7616718197000001</v>
      </c>
      <c r="K36" s="102">
        <v>1.7616718197000001</v>
      </c>
      <c r="L36" s="102">
        <v>0.68842077530000001</v>
      </c>
      <c r="M36" s="102">
        <v>4.4817964083000001</v>
      </c>
      <c r="N36" s="102">
        <v>0.1202195026</v>
      </c>
      <c r="O36" s="102">
        <v>1.22014294E-2</v>
      </c>
      <c r="P36" s="102">
        <v>4.8523293699999998E-2</v>
      </c>
      <c r="Q36" s="102">
        <v>6.3228917499999995E-2</v>
      </c>
      <c r="R36" s="102">
        <v>8.7314620800000006E-2</v>
      </c>
      <c r="S36" s="102">
        <v>6.2978806400000004E-2</v>
      </c>
      <c r="T36" s="102" t="s">
        <v>452</v>
      </c>
      <c r="U36" s="102" t="s">
        <v>452</v>
      </c>
      <c r="V36" s="102" t="s">
        <v>452</v>
      </c>
      <c r="W36" s="102">
        <v>3.4114403258000001</v>
      </c>
      <c r="X36" s="102">
        <v>5.1245529999999996E-3</v>
      </c>
      <c r="Y36" s="102">
        <v>2.1409435599999999E-2</v>
      </c>
      <c r="Z36" s="102">
        <v>1.0017410399999999E-2</v>
      </c>
      <c r="AA36" s="102">
        <v>3.8679865299999998E-2</v>
      </c>
      <c r="AB36" s="102">
        <v>7.5231264399999997E-2</v>
      </c>
      <c r="AC36" s="102">
        <v>7.4672242200000002E-2</v>
      </c>
      <c r="AD36" s="102">
        <v>0.32989625299999997</v>
      </c>
      <c r="AE36" s="103"/>
      <c r="AF36" s="104">
        <v>36603.206391</v>
      </c>
      <c r="AG36" s="104" t="s">
        <v>54</v>
      </c>
      <c r="AH36" s="104">
        <v>3797.1687145000001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0.45062669309999998</v>
      </c>
      <c r="F39" s="102">
        <v>0.1036532807</v>
      </c>
      <c r="G39" s="102">
        <v>0.25977876950000001</v>
      </c>
      <c r="H39" s="102">
        <v>9.3217970000000002E-4</v>
      </c>
      <c r="I39" s="102">
        <v>0.18571309059999999</v>
      </c>
      <c r="J39" s="102">
        <v>0.20558999610000001</v>
      </c>
      <c r="K39" s="102">
        <v>0.22943968340000001</v>
      </c>
      <c r="L39" s="102">
        <v>4.8746083199999998E-2</v>
      </c>
      <c r="M39" s="102">
        <v>0.95648697439999997</v>
      </c>
      <c r="N39" s="102">
        <v>0.13118685220000001</v>
      </c>
      <c r="O39" s="102">
        <v>1.16374462E-2</v>
      </c>
      <c r="P39" s="102">
        <v>1.03692834E-2</v>
      </c>
      <c r="Q39" s="102">
        <v>2.3478083600000001E-2</v>
      </c>
      <c r="R39" s="102">
        <v>0.27907458330000001</v>
      </c>
      <c r="S39" s="102">
        <v>0.2350033205</v>
      </c>
      <c r="T39" s="102" t="s">
        <v>452</v>
      </c>
      <c r="U39" s="102" t="s">
        <v>452</v>
      </c>
      <c r="V39" s="102" t="s">
        <v>452</v>
      </c>
      <c r="W39" s="102">
        <v>9.7264425299999999E-2</v>
      </c>
      <c r="X39" s="102">
        <v>6.5193300000000005E-4</v>
      </c>
      <c r="Y39" s="102">
        <v>5.4978151999999997E-3</v>
      </c>
      <c r="Z39" s="102">
        <v>9.8898679999999991E-4</v>
      </c>
      <c r="AA39" s="102">
        <v>5.2701180000000003E-4</v>
      </c>
      <c r="AB39" s="102">
        <v>7.6657467999999996E-3</v>
      </c>
      <c r="AC39" s="102">
        <v>6.8430512999999998E-3</v>
      </c>
      <c r="AD39" s="102">
        <v>1.4677263E-3</v>
      </c>
      <c r="AE39" s="103"/>
      <c r="AF39" s="104">
        <v>4282.9265297000002</v>
      </c>
      <c r="AG39" s="104">
        <v>3.9340000000000002</v>
      </c>
      <c r="AH39" s="104">
        <v>810.3317108</v>
      </c>
      <c r="AI39" s="104">
        <v>1430.9015397999999</v>
      </c>
      <c r="AJ39" s="104">
        <v>338.92880000000002</v>
      </c>
      <c r="AK39" s="104" t="s">
        <v>241</v>
      </c>
      <c r="AL39" s="105" t="s">
        <v>50</v>
      </c>
    </row>
    <row r="40" spans="1:38" s="6" customFormat="1" ht="24.75" customHeight="1" thickBot="1" x14ac:dyDescent="0.3">
      <c r="A40" s="99" t="s">
        <v>72</v>
      </c>
      <c r="B40" s="99" t="s">
        <v>112</v>
      </c>
      <c r="C40" s="100" t="s">
        <v>113</v>
      </c>
      <c r="D40" s="101"/>
      <c r="E40" s="102">
        <v>2.724194083</v>
      </c>
      <c r="F40" s="102">
        <v>0.21105098420000001</v>
      </c>
      <c r="G40" s="102">
        <v>4.8780932000000001E-3</v>
      </c>
      <c r="H40" s="102">
        <v>1.4959331999999999E-3</v>
      </c>
      <c r="I40" s="102">
        <v>5.1902100899999998E-2</v>
      </c>
      <c r="J40" s="102">
        <v>5.4633790299999999E-2</v>
      </c>
      <c r="K40" s="102">
        <v>5.4633790299999999E-2</v>
      </c>
      <c r="L40" s="102">
        <v>2.1279861300000001E-2</v>
      </c>
      <c r="M40" s="102">
        <v>1.1453819581</v>
      </c>
      <c r="N40" s="102">
        <v>1.88715232E-2</v>
      </c>
      <c r="O40" s="102">
        <v>1.8847722999999999E-3</v>
      </c>
      <c r="P40" s="102">
        <v>4.4040099999999999E-4</v>
      </c>
      <c r="Q40" s="102">
        <v>9.4342216000000007E-3</v>
      </c>
      <c r="R40" s="102">
        <v>9.4308615999999998E-3</v>
      </c>
      <c r="S40" s="102">
        <v>0.3203520742</v>
      </c>
      <c r="T40" s="102" t="s">
        <v>452</v>
      </c>
      <c r="U40" s="102" t="s">
        <v>452</v>
      </c>
      <c r="V40" s="102" t="s">
        <v>452</v>
      </c>
      <c r="W40" s="102">
        <v>1.9067523199999999E-2</v>
      </c>
      <c r="X40" s="102">
        <v>5.6540981999999998E-3</v>
      </c>
      <c r="Y40" s="102">
        <v>9.4231125000000006E-3</v>
      </c>
      <c r="Z40" s="102">
        <v>5.4356315999999995E-7</v>
      </c>
      <c r="AA40" s="102">
        <v>4.2430038000000001E-7</v>
      </c>
      <c r="AB40" s="102">
        <v>1.50781786E-2</v>
      </c>
      <c r="AC40" s="102" t="s">
        <v>452</v>
      </c>
      <c r="AD40" s="102">
        <v>2.91234E-5</v>
      </c>
      <c r="AE40" s="103"/>
      <c r="AF40" s="104">
        <v>8121.5584941999996</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1.3910427764</v>
      </c>
      <c r="F41" s="102">
        <v>20.161900047</v>
      </c>
      <c r="G41" s="102">
        <v>0.5682565691</v>
      </c>
      <c r="H41" s="102">
        <v>7.0647268400000005E-2</v>
      </c>
      <c r="I41" s="102">
        <v>15.467194784</v>
      </c>
      <c r="J41" s="102">
        <v>16.873401361999999</v>
      </c>
      <c r="K41" s="102">
        <v>17.462846251999999</v>
      </c>
      <c r="L41" s="102">
        <v>0.89042429089999997</v>
      </c>
      <c r="M41" s="102">
        <v>104.72926581999999</v>
      </c>
      <c r="N41" s="102">
        <v>0.54590630250000005</v>
      </c>
      <c r="O41" s="102">
        <v>0.1730254145</v>
      </c>
      <c r="P41" s="102">
        <v>1.07943381E-2</v>
      </c>
      <c r="Q41" s="102">
        <v>1.5783502500000001E-2</v>
      </c>
      <c r="R41" s="102">
        <v>0.173782087</v>
      </c>
      <c r="S41" s="102">
        <v>0.39320846949999999</v>
      </c>
      <c r="T41" s="102" t="s">
        <v>452</v>
      </c>
      <c r="U41" s="102" t="s">
        <v>452</v>
      </c>
      <c r="V41" s="102" t="s">
        <v>452</v>
      </c>
      <c r="W41" s="102">
        <v>6.9916207502000001</v>
      </c>
      <c r="X41" s="102">
        <v>0.4180639343</v>
      </c>
      <c r="Y41" s="102">
        <v>0.63136748779999996</v>
      </c>
      <c r="Z41" s="102">
        <v>0.15338627739999999</v>
      </c>
      <c r="AA41" s="102">
        <v>0.29635000210000001</v>
      </c>
      <c r="AB41" s="102">
        <v>1.4991677016</v>
      </c>
      <c r="AC41" s="102">
        <v>9.0037602899999999E-2</v>
      </c>
      <c r="AD41" s="102">
        <v>7.0032724700000007E-2</v>
      </c>
      <c r="AE41" s="103"/>
      <c r="AF41" s="104">
        <v>5306.0142377000002</v>
      </c>
      <c r="AG41" s="104" t="s">
        <v>54</v>
      </c>
      <c r="AH41" s="104">
        <v>155.46915217</v>
      </c>
      <c r="AI41" s="104">
        <v>16786.438418000002</v>
      </c>
      <c r="AJ41" s="104" t="s">
        <v>54</v>
      </c>
      <c r="AK41" s="104" t="s">
        <v>241</v>
      </c>
      <c r="AL41" s="105" t="s">
        <v>50</v>
      </c>
    </row>
    <row r="42" spans="1:38" s="6" customFormat="1" ht="24.75" customHeight="1" thickBot="1" x14ac:dyDescent="0.3">
      <c r="A42" s="99" t="s">
        <v>72</v>
      </c>
      <c r="B42" s="99" t="s">
        <v>116</v>
      </c>
      <c r="C42" s="100" t="s">
        <v>117</v>
      </c>
      <c r="D42" s="101"/>
      <c r="E42" s="102">
        <v>2.8914229966999998</v>
      </c>
      <c r="F42" s="102">
        <v>6.4458539706</v>
      </c>
      <c r="G42" s="102">
        <v>1.1812011E-3</v>
      </c>
      <c r="H42" s="102">
        <v>5.3988110000000001E-4</v>
      </c>
      <c r="I42" s="102">
        <v>0.44372671860000001</v>
      </c>
      <c r="J42" s="102">
        <v>0.44372671860000001</v>
      </c>
      <c r="K42" s="102">
        <v>0.44372671860000001</v>
      </c>
      <c r="L42" s="102">
        <v>9.3710865500000004E-2</v>
      </c>
      <c r="M42" s="102">
        <v>63.309076900999997</v>
      </c>
      <c r="N42" s="102">
        <v>5.7479387999999996E-3</v>
      </c>
      <c r="O42" s="102">
        <v>1.1218266E-3</v>
      </c>
      <c r="P42" s="102">
        <v>7.3693040000000003E-4</v>
      </c>
      <c r="Q42" s="102">
        <v>5.6091329000000001E-3</v>
      </c>
      <c r="R42" s="102">
        <v>5.6091329000000001E-3</v>
      </c>
      <c r="S42" s="102">
        <v>0.19071051689999999</v>
      </c>
      <c r="T42" s="102" t="s">
        <v>452</v>
      </c>
      <c r="U42" s="102" t="s">
        <v>452</v>
      </c>
      <c r="V42" s="102" t="s">
        <v>452</v>
      </c>
      <c r="W42" s="102">
        <v>1.1218265700000001E-2</v>
      </c>
      <c r="X42" s="102">
        <v>4.1469549999999999E-3</v>
      </c>
      <c r="Y42" s="102">
        <v>4.8276576000000002E-3</v>
      </c>
      <c r="Z42" s="102" t="s">
        <v>452</v>
      </c>
      <c r="AA42" s="102" t="s">
        <v>452</v>
      </c>
      <c r="AB42" s="102">
        <v>8.9746125999999992E-3</v>
      </c>
      <c r="AC42" s="102" t="s">
        <v>452</v>
      </c>
      <c r="AD42" s="102">
        <v>1.5629505E-3</v>
      </c>
      <c r="AE42" s="103"/>
      <c r="AF42" s="104">
        <v>4836.9423137000003</v>
      </c>
      <c r="AG42" s="104" t="s">
        <v>54</v>
      </c>
      <c r="AH42" s="104" t="s">
        <v>54</v>
      </c>
      <c r="AI42" s="104">
        <v>37.024410142999997</v>
      </c>
      <c r="AJ42" s="104" t="s">
        <v>54</v>
      </c>
      <c r="AK42" s="104" t="s">
        <v>241</v>
      </c>
      <c r="AL42" s="105" t="s">
        <v>50</v>
      </c>
    </row>
    <row r="43" spans="1:38" s="6" customFormat="1" ht="24.75" customHeight="1" thickBot="1" x14ac:dyDescent="0.3">
      <c r="A43" s="99" t="s">
        <v>109</v>
      </c>
      <c r="B43" s="99" t="s">
        <v>118</v>
      </c>
      <c r="C43" s="100" t="s">
        <v>119</v>
      </c>
      <c r="D43" s="101"/>
      <c r="E43" s="102">
        <v>0.1000910091</v>
      </c>
      <c r="F43" s="102">
        <v>4.815059E-3</v>
      </c>
      <c r="G43" s="102">
        <v>2.0342923000000001E-3</v>
      </c>
      <c r="H43" s="102" t="s">
        <v>452</v>
      </c>
      <c r="I43" s="102">
        <v>5.3039372E-3</v>
      </c>
      <c r="J43" s="102">
        <v>5.4157646000000002E-3</v>
      </c>
      <c r="K43" s="102">
        <v>5.8380439000000001E-3</v>
      </c>
      <c r="L43" s="102">
        <v>6.4240269999999995E-4</v>
      </c>
      <c r="M43" s="102">
        <v>1.6416777300000001E-2</v>
      </c>
      <c r="N43" s="102">
        <v>3.2233940000000002E-4</v>
      </c>
      <c r="O43" s="102">
        <v>6.2540500000000002E-5</v>
      </c>
      <c r="P43" s="102">
        <v>1.767323E-4</v>
      </c>
      <c r="Q43" s="102">
        <v>3.0427790000000002E-4</v>
      </c>
      <c r="R43" s="102">
        <v>9.2753750000000004E-4</v>
      </c>
      <c r="S43" s="102">
        <v>7.6898859999999995E-4</v>
      </c>
      <c r="T43" s="102" t="s">
        <v>452</v>
      </c>
      <c r="U43" s="102" t="s">
        <v>452</v>
      </c>
      <c r="V43" s="102" t="s">
        <v>452</v>
      </c>
      <c r="W43" s="102">
        <v>2.4300032000000001E-3</v>
      </c>
      <c r="X43" s="102">
        <v>1.4404276E-6</v>
      </c>
      <c r="Y43" s="102">
        <v>2.8554531000000001E-6</v>
      </c>
      <c r="Z43" s="102">
        <v>1.8834444999999999E-6</v>
      </c>
      <c r="AA43" s="102">
        <v>2.3925856E-6</v>
      </c>
      <c r="AB43" s="102">
        <v>8.5719108000000003E-6</v>
      </c>
      <c r="AC43" s="102" t="s">
        <v>452</v>
      </c>
      <c r="AD43" s="102">
        <v>1.2789000000000001E-5</v>
      </c>
      <c r="AE43" s="103"/>
      <c r="AF43" s="104">
        <v>1062.7897355</v>
      </c>
      <c r="AG43" s="104" t="s">
        <v>54</v>
      </c>
      <c r="AH43" s="104">
        <v>638.58179571999995</v>
      </c>
      <c r="AI43" s="104" t="s">
        <v>54</v>
      </c>
      <c r="AJ43" s="104" t="s">
        <v>54</v>
      </c>
      <c r="AK43" s="104" t="s">
        <v>241</v>
      </c>
      <c r="AL43" s="105" t="s">
        <v>50</v>
      </c>
    </row>
    <row r="44" spans="1:38" s="6" customFormat="1" ht="24.75" customHeight="1" thickBot="1" x14ac:dyDescent="0.3">
      <c r="A44" s="99" t="s">
        <v>72</v>
      </c>
      <c r="B44" s="99" t="s">
        <v>120</v>
      </c>
      <c r="C44" s="100" t="s">
        <v>121</v>
      </c>
      <c r="D44" s="101"/>
      <c r="E44" s="102">
        <v>2.0114960082</v>
      </c>
      <c r="F44" s="102">
        <v>0.24270516210000001</v>
      </c>
      <c r="G44" s="102">
        <v>1.6807065999999999E-3</v>
      </c>
      <c r="H44" s="102">
        <v>9.0413639999999997E-4</v>
      </c>
      <c r="I44" s="102">
        <v>0.20483232779999999</v>
      </c>
      <c r="J44" s="102">
        <v>0.21561139679999999</v>
      </c>
      <c r="K44" s="102">
        <v>0.21561139679999999</v>
      </c>
      <c r="L44" s="102">
        <v>8.3974384599999993E-2</v>
      </c>
      <c r="M44" s="102">
        <v>1.3078347237000001</v>
      </c>
      <c r="N44" s="102">
        <v>1.20040141E-2</v>
      </c>
      <c r="O44" s="102">
        <v>1.2006115E-3</v>
      </c>
      <c r="P44" s="102">
        <v>2.7632459999999998E-4</v>
      </c>
      <c r="Q44" s="102">
        <v>6.0030576999999998E-3</v>
      </c>
      <c r="R44" s="102">
        <v>6.0030576999999998E-3</v>
      </c>
      <c r="S44" s="102">
        <v>0.2041039607</v>
      </c>
      <c r="T44" s="102" t="s">
        <v>452</v>
      </c>
      <c r="U44" s="102" t="s">
        <v>452</v>
      </c>
      <c r="V44" s="102" t="s">
        <v>452</v>
      </c>
      <c r="W44" s="102">
        <v>1.20061153E-2</v>
      </c>
      <c r="X44" s="102">
        <v>3.6021348000000002E-3</v>
      </c>
      <c r="Y44" s="102">
        <v>6.0027574999999998E-3</v>
      </c>
      <c r="Z44" s="102" t="s">
        <v>452</v>
      </c>
      <c r="AA44" s="102" t="s">
        <v>452</v>
      </c>
      <c r="AB44" s="102">
        <v>9.6048923000000008E-3</v>
      </c>
      <c r="AC44" s="102" t="s">
        <v>452</v>
      </c>
      <c r="AD44" s="102">
        <v>0.11839198319999999</v>
      </c>
      <c r="AE44" s="103"/>
      <c r="AF44" s="104">
        <v>5174.6364271000002</v>
      </c>
      <c r="AG44" s="104" t="s">
        <v>241</v>
      </c>
      <c r="AH44" s="104" t="s">
        <v>241</v>
      </c>
      <c r="AI44" s="104">
        <v>1.42214514E-2</v>
      </c>
      <c r="AJ44" s="104" t="s">
        <v>241</v>
      </c>
      <c r="AK44" s="104" t="s">
        <v>241</v>
      </c>
      <c r="AL44" s="105" t="s">
        <v>50</v>
      </c>
    </row>
    <row r="45" spans="1:38" s="6" customFormat="1" ht="24.75" customHeight="1" thickBot="1" x14ac:dyDescent="0.3">
      <c r="A45" s="99" t="s">
        <v>72</v>
      </c>
      <c r="B45" s="99" t="s">
        <v>122</v>
      </c>
      <c r="C45" s="100" t="s">
        <v>123</v>
      </c>
      <c r="D45" s="101"/>
      <c r="E45" s="102">
        <v>6.9925144296999999</v>
      </c>
      <c r="F45" s="102">
        <v>0.2408471858</v>
      </c>
      <c r="G45" s="102">
        <v>0.244271876</v>
      </c>
      <c r="H45" s="102" t="s">
        <v>241</v>
      </c>
      <c r="I45" s="102">
        <v>0.33470971579999997</v>
      </c>
      <c r="J45" s="102">
        <v>0.35232601650000001</v>
      </c>
      <c r="K45" s="102">
        <v>0.35232601650000001</v>
      </c>
      <c r="L45" s="102">
        <v>0.13761569630000001</v>
      </c>
      <c r="M45" s="102">
        <v>1.3360630167000001</v>
      </c>
      <c r="N45" s="102">
        <v>1.7256135400000001E-2</v>
      </c>
      <c r="O45" s="102">
        <v>1.7256134999999999E-3</v>
      </c>
      <c r="P45" s="102">
        <v>8.5590179999999998E-3</v>
      </c>
      <c r="Q45" s="102">
        <v>8.6441793000000006E-3</v>
      </c>
      <c r="R45" s="102">
        <v>7.1211117000000001E-3</v>
      </c>
      <c r="S45" s="102">
        <v>8.6349727000000001E-3</v>
      </c>
      <c r="T45" s="102" t="s">
        <v>452</v>
      </c>
      <c r="U45" s="102" t="s">
        <v>452</v>
      </c>
      <c r="V45" s="102" t="s">
        <v>452</v>
      </c>
      <c r="W45" s="102">
        <v>0.68195944850000001</v>
      </c>
      <c r="X45" s="102">
        <v>1.0265363000000001E-3</v>
      </c>
      <c r="Y45" s="102">
        <v>4.2866548999999999E-3</v>
      </c>
      <c r="Z45" s="102">
        <v>2.005826E-3</v>
      </c>
      <c r="AA45" s="102">
        <v>7.7440631000000003E-3</v>
      </c>
      <c r="AB45" s="102">
        <v>1.50630803E-2</v>
      </c>
      <c r="AC45" s="102">
        <v>1.4955437699999999E-2</v>
      </c>
      <c r="AD45" s="102">
        <v>6.6070621100000004E-2</v>
      </c>
      <c r="AE45" s="103"/>
      <c r="AF45" s="104">
        <v>7294.2417704999998</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2.0059367500000001E-2</v>
      </c>
      <c r="F46" s="102">
        <v>2.5101512E-3</v>
      </c>
      <c r="G46" s="102">
        <v>3.7291481999999999E-3</v>
      </c>
      <c r="H46" s="102" t="s">
        <v>452</v>
      </c>
      <c r="I46" s="102">
        <v>9.5471260000000002E-4</v>
      </c>
      <c r="J46" s="102">
        <v>1.1593169E-3</v>
      </c>
      <c r="K46" s="102">
        <v>1.9272492000000001E-3</v>
      </c>
      <c r="L46" s="102">
        <v>5.7711990000000005E-4</v>
      </c>
      <c r="M46" s="102">
        <v>1.16320079E-2</v>
      </c>
      <c r="N46" s="102">
        <v>5.8172870000000002E-4</v>
      </c>
      <c r="O46" s="102">
        <v>6.1834999999999993E-5</v>
      </c>
      <c r="P46" s="102">
        <v>2.9268719999999999E-4</v>
      </c>
      <c r="Q46" s="102">
        <v>2.9901489999999999E-4</v>
      </c>
      <c r="R46" s="102">
        <v>2.780371E-4</v>
      </c>
      <c r="S46" s="102">
        <v>3.253884E-4</v>
      </c>
      <c r="T46" s="102" t="s">
        <v>452</v>
      </c>
      <c r="U46" s="102" t="s">
        <v>452</v>
      </c>
      <c r="V46" s="102" t="s">
        <v>452</v>
      </c>
      <c r="W46" s="102">
        <v>6.8968839999999996E-4</v>
      </c>
      <c r="X46" s="102">
        <v>1.8792697000000001E-7</v>
      </c>
      <c r="Y46" s="102">
        <v>2.8795622999999998E-7</v>
      </c>
      <c r="Z46" s="102">
        <v>2.0033255999999999E-7</v>
      </c>
      <c r="AA46" s="102">
        <v>3.4835953000000002E-7</v>
      </c>
      <c r="AB46" s="102">
        <v>1.0245753000000001E-6</v>
      </c>
      <c r="AC46" s="102">
        <v>5.5017099999999999E-5</v>
      </c>
      <c r="AD46" s="102">
        <v>2.33123E-5</v>
      </c>
      <c r="AE46" s="103"/>
      <c r="AF46" s="104">
        <v>250.66976980999999</v>
      </c>
      <c r="AG46" s="104" t="s">
        <v>54</v>
      </c>
      <c r="AH46" s="104">
        <v>76.606956664999998</v>
      </c>
      <c r="AI46" s="104" t="s">
        <v>54</v>
      </c>
      <c r="AJ46" s="104" t="s">
        <v>54</v>
      </c>
      <c r="AK46" s="104" t="s">
        <v>241</v>
      </c>
      <c r="AL46" s="105" t="s">
        <v>50</v>
      </c>
    </row>
    <row r="47" spans="1:38" s="6" customFormat="1" ht="24.75" customHeight="1" thickBot="1" x14ac:dyDescent="0.3">
      <c r="A47" s="99" t="s">
        <v>72</v>
      </c>
      <c r="B47" s="99" t="s">
        <v>126</v>
      </c>
      <c r="C47" s="100" t="s">
        <v>127</v>
      </c>
      <c r="D47" s="101"/>
      <c r="E47" s="102">
        <v>1.7798681475</v>
      </c>
      <c r="F47" s="102">
        <v>8.4746982299999996E-2</v>
      </c>
      <c r="G47" s="102">
        <v>3.5820879899999998E-2</v>
      </c>
      <c r="H47" s="102">
        <v>2.3082570000000001E-4</v>
      </c>
      <c r="I47" s="102">
        <v>4.5321823300000001E-2</v>
      </c>
      <c r="J47" s="102">
        <v>4.7426567599999997E-2</v>
      </c>
      <c r="K47" s="102">
        <v>4.7426567599999997E-2</v>
      </c>
      <c r="L47" s="102">
        <v>1.8576639400000001E-2</v>
      </c>
      <c r="M47" s="102">
        <v>0.26879479769999998</v>
      </c>
      <c r="N47" s="102">
        <v>4.7303647999999997E-2</v>
      </c>
      <c r="O47" s="102">
        <v>6.406726E-4</v>
      </c>
      <c r="P47" s="102">
        <v>2.3722832999999999E-3</v>
      </c>
      <c r="Q47" s="102">
        <v>3.2033358000000001E-3</v>
      </c>
      <c r="R47" s="102">
        <v>2.9411687999999999E-3</v>
      </c>
      <c r="S47" s="102">
        <v>7.6842174999999999E-3</v>
      </c>
      <c r="T47" s="102" t="s">
        <v>452</v>
      </c>
      <c r="U47" s="102" t="s">
        <v>452</v>
      </c>
      <c r="V47" s="102" t="s">
        <v>452</v>
      </c>
      <c r="W47" s="102">
        <v>0.1074042295</v>
      </c>
      <c r="X47" s="102">
        <v>4.2852E-4</v>
      </c>
      <c r="Y47" s="102">
        <v>1.1873172000000001E-3</v>
      </c>
      <c r="Z47" s="102">
        <v>4.701676E-4</v>
      </c>
      <c r="AA47" s="102">
        <v>1.7264316E-3</v>
      </c>
      <c r="AB47" s="102">
        <v>3.8124363999999999E-3</v>
      </c>
      <c r="AC47" s="102">
        <v>2.1178952999999999E-3</v>
      </c>
      <c r="AD47" s="102">
        <v>1.3111430300000001E-2</v>
      </c>
      <c r="AE47" s="103"/>
      <c r="AF47" s="104">
        <v>2761.0476696000001</v>
      </c>
      <c r="AG47" s="104" t="s">
        <v>241</v>
      </c>
      <c r="AH47" s="104">
        <v>0.2065673686</v>
      </c>
      <c r="AI47" s="104">
        <v>0.31216493470000001</v>
      </c>
      <c r="AJ47" s="104" t="s">
        <v>241</v>
      </c>
      <c r="AK47" s="104" t="s">
        <v>241</v>
      </c>
      <c r="AL47" s="105" t="s">
        <v>50</v>
      </c>
    </row>
    <row r="48" spans="1:38" s="6" customFormat="1" ht="24.75" customHeight="1" thickBot="1" x14ac:dyDescent="0.3">
      <c r="A48" s="99" t="s">
        <v>128</v>
      </c>
      <c r="B48" s="99" t="s">
        <v>129</v>
      </c>
      <c r="C48" s="100" t="s">
        <v>130</v>
      </c>
      <c r="D48" s="101"/>
      <c r="E48" s="102" t="s">
        <v>241</v>
      </c>
      <c r="F48" s="102">
        <v>0.86795480000000003</v>
      </c>
      <c r="G48" s="102" t="s">
        <v>241</v>
      </c>
      <c r="H48" s="102" t="s">
        <v>241</v>
      </c>
      <c r="I48" s="102">
        <v>1.1430360000000001E-2</v>
      </c>
      <c r="J48" s="102">
        <v>9.6015024000000004E-2</v>
      </c>
      <c r="K48" s="102">
        <v>0.20346040800000001</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2.2860719999999999</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23.772154208</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82.737072519999998</v>
      </c>
      <c r="AL51" s="105" t="s">
        <v>389</v>
      </c>
    </row>
    <row r="52" spans="1:38" s="6" customFormat="1" ht="24.75" customHeight="1" thickBot="1" x14ac:dyDescent="0.3">
      <c r="A52" s="99" t="s">
        <v>128</v>
      </c>
      <c r="B52" s="106" t="s">
        <v>140</v>
      </c>
      <c r="C52" s="109" t="s">
        <v>141</v>
      </c>
      <c r="D52" s="111"/>
      <c r="E52" s="102">
        <v>1.0068779999999999</v>
      </c>
      <c r="F52" s="102">
        <v>1.1235999135000001</v>
      </c>
      <c r="G52" s="102">
        <v>0.70862700000000001</v>
      </c>
      <c r="H52" s="102" t="s">
        <v>241</v>
      </c>
      <c r="I52" s="102">
        <v>8.1913E-2</v>
      </c>
      <c r="J52" s="102">
        <v>8.1913E-2</v>
      </c>
      <c r="K52" s="102">
        <v>8.1913E-2</v>
      </c>
      <c r="L52" s="102">
        <v>1.3106080000000001E-4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13.378806000000001</v>
      </c>
      <c r="AL52" s="105" t="s">
        <v>142</v>
      </c>
    </row>
    <row r="53" spans="1:38" s="6" customFormat="1" ht="24.75" customHeight="1" thickBot="1" x14ac:dyDescent="0.3">
      <c r="A53" s="99" t="s">
        <v>128</v>
      </c>
      <c r="B53" s="106" t="s">
        <v>143</v>
      </c>
      <c r="C53" s="109" t="s">
        <v>144</v>
      </c>
      <c r="D53" s="111"/>
      <c r="E53" s="102" t="s">
        <v>241</v>
      </c>
      <c r="F53" s="102">
        <v>2.0044267654999999</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0.96736863110000004</v>
      </c>
      <c r="AL53" s="105" t="s">
        <v>145</v>
      </c>
    </row>
    <row r="54" spans="1:38" s="6" customFormat="1" ht="23.5" thickBot="1" x14ac:dyDescent="0.3">
      <c r="A54" s="99" t="s">
        <v>128</v>
      </c>
      <c r="B54" s="106" t="s">
        <v>146</v>
      </c>
      <c r="C54" s="109" t="s">
        <v>147</v>
      </c>
      <c r="D54" s="111"/>
      <c r="E54" s="102" t="s">
        <v>241</v>
      </c>
      <c r="F54" s="102">
        <v>0.85478401140000004</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0.79793904049999997</v>
      </c>
      <c r="F55" s="102">
        <v>8.1965164942000008</v>
      </c>
      <c r="G55" s="102">
        <v>0.2145748364</v>
      </c>
      <c r="H55" s="102" t="s">
        <v>452</v>
      </c>
      <c r="I55" s="102">
        <v>0.51406984099999997</v>
      </c>
      <c r="J55" s="102">
        <v>0.55047674420000003</v>
      </c>
      <c r="K55" s="102">
        <v>0.56746662749999999</v>
      </c>
      <c r="L55" s="102">
        <v>0.38875548240000002</v>
      </c>
      <c r="M55" s="102">
        <v>0.8650413267</v>
      </c>
      <c r="N55" s="102">
        <v>1.293174E-4</v>
      </c>
      <c r="O55" s="102">
        <v>8.7935840000000003E-4</v>
      </c>
      <c r="P55" s="102">
        <v>5.1726959999999998E-4</v>
      </c>
      <c r="Q55" s="102">
        <v>2.0312771999999998E-3</v>
      </c>
      <c r="R55" s="102">
        <v>1.12254794E-2</v>
      </c>
      <c r="S55" s="102">
        <v>8.5527461999999992E-3</v>
      </c>
      <c r="T55" s="102" t="s">
        <v>452</v>
      </c>
      <c r="U55" s="102" t="s">
        <v>452</v>
      </c>
      <c r="V55" s="102" t="s">
        <v>452</v>
      </c>
      <c r="W55" s="102">
        <v>7.4406026900000005E-2</v>
      </c>
      <c r="X55" s="102">
        <v>1.2806899999999999E-5</v>
      </c>
      <c r="Y55" s="102">
        <v>1.186812E-3</v>
      </c>
      <c r="Z55" s="102">
        <v>1.20423E-5</v>
      </c>
      <c r="AA55" s="102">
        <v>1.20423E-5</v>
      </c>
      <c r="AB55" s="102">
        <v>1.2237035E-3</v>
      </c>
      <c r="AC55" s="102" t="s">
        <v>241</v>
      </c>
      <c r="AD55" s="102">
        <v>1.0679359900000001</v>
      </c>
      <c r="AE55" s="103"/>
      <c r="AF55" s="104">
        <v>823.853745</v>
      </c>
      <c r="AG55" s="104" t="s">
        <v>241</v>
      </c>
      <c r="AH55" s="104">
        <v>21268.690865</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0.47602549999999999</v>
      </c>
      <c r="H57" s="102" t="s">
        <v>241</v>
      </c>
      <c r="I57" s="102">
        <v>1.6705500000000002E-2</v>
      </c>
      <c r="J57" s="102">
        <v>3.00699E-2</v>
      </c>
      <c r="K57" s="102">
        <v>3.3411000000000003E-2</v>
      </c>
      <c r="L57" s="102">
        <v>5.0116500000000003E-4</v>
      </c>
      <c r="M57" s="102" t="s">
        <v>241</v>
      </c>
      <c r="N57" s="102">
        <v>5.8789999999999997E-3</v>
      </c>
      <c r="O57" s="102">
        <v>8.09E-3</v>
      </c>
      <c r="P57" s="102">
        <v>2.7087E-2</v>
      </c>
      <c r="Q57" s="102">
        <v>6.1200000000000002E-4</v>
      </c>
      <c r="R57" s="102">
        <v>3.9496999999999997E-2</v>
      </c>
      <c r="S57" s="102">
        <v>1.8148999999999998E-2</v>
      </c>
      <c r="T57" s="102" t="s">
        <v>452</v>
      </c>
      <c r="U57" s="102" t="s">
        <v>452</v>
      </c>
      <c r="V57" s="102" t="s">
        <v>452</v>
      </c>
      <c r="W57" s="102">
        <v>0.39900000000000002</v>
      </c>
      <c r="X57" s="102" t="s">
        <v>241</v>
      </c>
      <c r="Y57" s="102" t="s">
        <v>241</v>
      </c>
      <c r="Z57" s="102" t="s">
        <v>241</v>
      </c>
      <c r="AA57" s="102" t="s">
        <v>241</v>
      </c>
      <c r="AB57" s="102" t="s">
        <v>241</v>
      </c>
      <c r="AC57" s="102">
        <v>6.4391075999999997E-3</v>
      </c>
      <c r="AD57" s="102" t="s">
        <v>241</v>
      </c>
      <c r="AE57" s="103"/>
      <c r="AF57" s="104" t="s">
        <v>241</v>
      </c>
      <c r="AG57" s="104" t="s">
        <v>241</v>
      </c>
      <c r="AH57" s="104" t="s">
        <v>241</v>
      </c>
      <c r="AI57" s="104" t="s">
        <v>241</v>
      </c>
      <c r="AJ57" s="104" t="s">
        <v>241</v>
      </c>
      <c r="AK57" s="104">
        <v>1399.806</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2.5518399999999999E-4</v>
      </c>
      <c r="J58" s="102">
        <v>1.27592E-3</v>
      </c>
      <c r="K58" s="102">
        <v>3.2799999999999999E-3</v>
      </c>
      <c r="L58" s="102">
        <v>1.1808E-6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4.1449468000000003E-3</v>
      </c>
      <c r="AD58" s="102" t="s">
        <v>241</v>
      </c>
      <c r="AE58" s="103"/>
      <c r="AF58" s="104" t="s">
        <v>241</v>
      </c>
      <c r="AG58" s="104" t="s">
        <v>241</v>
      </c>
      <c r="AH58" s="104" t="s">
        <v>241</v>
      </c>
      <c r="AI58" s="104" t="s">
        <v>241</v>
      </c>
      <c r="AJ58" s="104" t="s">
        <v>241</v>
      </c>
      <c r="AK58" s="104">
        <v>293.51231630000001</v>
      </c>
      <c r="AL58" s="105" t="s">
        <v>160</v>
      </c>
    </row>
    <row r="59" spans="1:38" s="6" customFormat="1" ht="24.75" customHeight="1" thickBot="1" x14ac:dyDescent="0.3">
      <c r="A59" s="99" t="s">
        <v>55</v>
      </c>
      <c r="B59" s="112" t="s">
        <v>161</v>
      </c>
      <c r="C59" s="100" t="s">
        <v>162</v>
      </c>
      <c r="D59" s="101"/>
      <c r="E59" s="102">
        <v>7.1159E-2</v>
      </c>
      <c r="F59" s="102" t="s">
        <v>452</v>
      </c>
      <c r="G59" s="102" t="s">
        <v>452</v>
      </c>
      <c r="H59" s="102">
        <v>7.0745000000000002E-2</v>
      </c>
      <c r="I59" s="102">
        <v>3.7767200000000001E-2</v>
      </c>
      <c r="J59" s="102">
        <v>4.2488100000000001E-2</v>
      </c>
      <c r="K59" s="102">
        <v>4.7209000000000001E-2</v>
      </c>
      <c r="L59" s="102">
        <v>2.2660300000000001E-5</v>
      </c>
      <c r="M59" s="102" t="s">
        <v>452</v>
      </c>
      <c r="N59" s="102">
        <v>2.5000000000000001E-4</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1.91445E-3</v>
      </c>
      <c r="J60" s="102">
        <v>1.8761610000000001E-2</v>
      </c>
      <c r="K60" s="102">
        <v>3.8288999999999997E-2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0.230200406</v>
      </c>
      <c r="J61" s="102">
        <v>2.3020040609999999</v>
      </c>
      <c r="K61" s="102">
        <v>7.6390336589999999</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805.31719999999996</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0.1160816216</v>
      </c>
      <c r="H63" s="102">
        <v>6.1109999999999998E-2</v>
      </c>
      <c r="I63" s="102">
        <v>0.42807000000000001</v>
      </c>
      <c r="J63" s="102">
        <v>4.0837700000000003</v>
      </c>
      <c r="K63" s="102">
        <v>8.3015399999999993</v>
      </c>
      <c r="L63" s="102">
        <v>4.2483089999999996E-3</v>
      </c>
      <c r="M63" s="102" t="s">
        <v>452</v>
      </c>
      <c r="N63" s="102">
        <v>1.268E-3</v>
      </c>
      <c r="O63" s="102">
        <v>7.0500000000000006E-5</v>
      </c>
      <c r="P63" s="102">
        <v>4.9839999999999997E-3</v>
      </c>
      <c r="Q63" s="102">
        <v>1.3190000000000001E-3</v>
      </c>
      <c r="R63" s="102">
        <v>2.2155000000000001E-2</v>
      </c>
      <c r="S63" s="102" t="s">
        <v>452</v>
      </c>
      <c r="T63" s="102" t="s">
        <v>452</v>
      </c>
      <c r="U63" s="102" t="s">
        <v>452</v>
      </c>
      <c r="V63" s="102" t="s">
        <v>452</v>
      </c>
      <c r="W63" s="102">
        <v>6.3E-3</v>
      </c>
      <c r="X63" s="102" t="s">
        <v>452</v>
      </c>
      <c r="Y63" s="102" t="s">
        <v>452</v>
      </c>
      <c r="Z63" s="102" t="s">
        <v>452</v>
      </c>
      <c r="AA63" s="102" t="s">
        <v>452</v>
      </c>
      <c r="AB63" s="102" t="s">
        <v>452</v>
      </c>
      <c r="AC63" s="102" t="s">
        <v>452</v>
      </c>
      <c r="AD63" s="102">
        <v>1.9300632599999999E-2</v>
      </c>
      <c r="AE63" s="103"/>
      <c r="AF63" s="104" t="s">
        <v>241</v>
      </c>
      <c r="AG63" s="104" t="s">
        <v>241</v>
      </c>
      <c r="AH63" s="104" t="s">
        <v>241</v>
      </c>
      <c r="AI63" s="104" t="s">
        <v>241</v>
      </c>
      <c r="AJ63" s="104" t="s">
        <v>241</v>
      </c>
      <c r="AK63" s="104">
        <v>80920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2.1037745999999999E-3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350.62909999999999</v>
      </c>
      <c r="AL64" s="105" t="s">
        <v>177</v>
      </c>
    </row>
    <row r="65" spans="1:38" s="6" customFormat="1" ht="24.75" customHeight="1" thickBot="1" x14ac:dyDescent="0.3">
      <c r="A65" s="99" t="s">
        <v>55</v>
      </c>
      <c r="B65" s="106" t="s">
        <v>178</v>
      </c>
      <c r="C65" s="100" t="s">
        <v>179</v>
      </c>
      <c r="D65" s="101"/>
      <c r="E65" s="102">
        <v>1.1472610000000001</v>
      </c>
      <c r="F65" s="102" t="s">
        <v>241</v>
      </c>
      <c r="G65" s="102" t="s">
        <v>241</v>
      </c>
      <c r="H65" s="102">
        <v>0.49994899999999998</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1638.9511</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0.18275759999999999</v>
      </c>
      <c r="G67" s="102">
        <v>0.66325599999999996</v>
      </c>
      <c r="H67" s="102" t="s">
        <v>241</v>
      </c>
      <c r="I67" s="102">
        <v>4.4040000000000003E-2</v>
      </c>
      <c r="J67" s="102">
        <v>4.4040000000000003E-2</v>
      </c>
      <c r="K67" s="102">
        <v>4.4040000000000003E-2</v>
      </c>
      <c r="L67" s="102">
        <v>7.9272000000000001E-4</v>
      </c>
      <c r="M67" s="102">
        <v>8.1096000000000004</v>
      </c>
      <c r="N67" s="102">
        <v>5.7019E-2</v>
      </c>
      <c r="O67" s="102">
        <v>1E-3</v>
      </c>
      <c r="P67" s="102">
        <v>6.4029999999999998E-3</v>
      </c>
      <c r="Q67" s="102">
        <v>7.3699999999999998E-3</v>
      </c>
      <c r="R67" s="102">
        <v>1.336E-2</v>
      </c>
      <c r="S67" s="102">
        <v>3.3189999999999997E-2</v>
      </c>
      <c r="T67" s="102" t="s">
        <v>452</v>
      </c>
      <c r="U67" s="102" t="s">
        <v>452</v>
      </c>
      <c r="V67" s="102" t="s">
        <v>452</v>
      </c>
      <c r="W67" s="102" t="s">
        <v>452</v>
      </c>
      <c r="X67" s="102">
        <v>8.9820000000000004E-3</v>
      </c>
      <c r="Y67" s="102">
        <v>2.0209499999999998E-2</v>
      </c>
      <c r="Z67" s="102">
        <v>1.12275E-2</v>
      </c>
      <c r="AA67" s="102">
        <v>4.4910000000000002E-3</v>
      </c>
      <c r="AB67" s="102">
        <v>4.4909999999999999E-2</v>
      </c>
      <c r="AC67" s="102" t="s">
        <v>452</v>
      </c>
      <c r="AD67" s="102" t="s">
        <v>452</v>
      </c>
      <c r="AE67" s="103"/>
      <c r="AF67" s="104" t="s">
        <v>241</v>
      </c>
      <c r="AG67" s="104" t="s">
        <v>241</v>
      </c>
      <c r="AH67" s="104" t="s">
        <v>241</v>
      </c>
      <c r="AI67" s="104" t="s">
        <v>241</v>
      </c>
      <c r="AJ67" s="104" t="s">
        <v>241</v>
      </c>
      <c r="AK67" s="104">
        <v>16.922000000000001</v>
      </c>
      <c r="AL67" s="105" t="s">
        <v>186</v>
      </c>
    </row>
    <row r="68" spans="1:38" s="6" customFormat="1" ht="24.75" customHeight="1" thickBot="1" x14ac:dyDescent="0.3">
      <c r="A68" s="99" t="s">
        <v>55</v>
      </c>
      <c r="B68" s="106" t="s">
        <v>187</v>
      </c>
      <c r="C68" s="100" t="s">
        <v>188</v>
      </c>
      <c r="D68" s="101"/>
      <c r="E68" s="102">
        <v>0.152284</v>
      </c>
      <c r="F68" s="102" t="s">
        <v>452</v>
      </c>
      <c r="G68" s="102">
        <v>1.2465E-2</v>
      </c>
      <c r="H68" s="102" t="s">
        <v>452</v>
      </c>
      <c r="I68" s="102">
        <v>5.2255999999999997E-2</v>
      </c>
      <c r="J68" s="102">
        <v>5.2255999999999997E-2</v>
      </c>
      <c r="K68" s="102">
        <v>5.2255999999999997E-2</v>
      </c>
      <c r="L68" s="102">
        <v>9.40608E-4</v>
      </c>
      <c r="M68" s="102" t="s">
        <v>452</v>
      </c>
      <c r="N68" s="102">
        <v>9.2899999999999996E-2</v>
      </c>
      <c r="O68" s="102">
        <v>2.0999999999999999E-3</v>
      </c>
      <c r="P68" s="102">
        <v>1.9E-3</v>
      </c>
      <c r="Q68" s="102">
        <v>4.8999999999999998E-5</v>
      </c>
      <c r="R68" s="102">
        <v>2.2800000000000001E-2</v>
      </c>
      <c r="S68" s="102">
        <v>6.4999999999999997E-3</v>
      </c>
      <c r="T68" s="102" t="s">
        <v>452</v>
      </c>
      <c r="U68" s="102" t="s">
        <v>452</v>
      </c>
      <c r="V68" s="102" t="s">
        <v>452</v>
      </c>
      <c r="W68" s="102" t="s">
        <v>452</v>
      </c>
      <c r="X68" s="102">
        <v>1.0304490000000001E-4</v>
      </c>
      <c r="Y68" s="102">
        <v>2.3185090000000001E-4</v>
      </c>
      <c r="Z68" s="102">
        <v>1.2880610000000001E-4</v>
      </c>
      <c r="AA68" s="102">
        <v>5.15224E-5</v>
      </c>
      <c r="AB68" s="102">
        <v>5.1522429999999999E-4</v>
      </c>
      <c r="AC68" s="102" t="s">
        <v>241</v>
      </c>
      <c r="AD68" s="102" t="s">
        <v>452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0.1194078147</v>
      </c>
      <c r="F70" s="102">
        <v>0.50978597449999996</v>
      </c>
      <c r="G70" s="102" t="s">
        <v>452</v>
      </c>
      <c r="H70" s="102">
        <v>3.3999999999999998E-3</v>
      </c>
      <c r="I70" s="102">
        <v>0.2120331671</v>
      </c>
      <c r="J70" s="102">
        <v>0.28269012449999997</v>
      </c>
      <c r="K70" s="102">
        <v>0.35624653849999999</v>
      </c>
      <c r="L70" s="102">
        <v>1.02277485E-2</v>
      </c>
      <c r="M70" s="102">
        <v>1.41735E-2</v>
      </c>
      <c r="N70" s="102">
        <v>7.2362300000000003E-5</v>
      </c>
      <c r="O70" s="102">
        <v>3.8063299999999999E-5</v>
      </c>
      <c r="P70" s="102">
        <v>9.4490000000000005E-6</v>
      </c>
      <c r="Q70" s="102">
        <v>9.05848E-5</v>
      </c>
      <c r="R70" s="102">
        <v>4.6191599999999999E-4</v>
      </c>
      <c r="S70" s="102">
        <v>0.14435193599999999</v>
      </c>
      <c r="T70" s="102" t="s">
        <v>452</v>
      </c>
      <c r="U70" s="102" t="s">
        <v>452</v>
      </c>
      <c r="V70" s="102" t="s">
        <v>452</v>
      </c>
      <c r="W70" s="102">
        <v>2.267245E-2</v>
      </c>
      <c r="X70" s="102">
        <v>6.4399271999999995E-7</v>
      </c>
      <c r="Y70" s="102">
        <v>1.0957487999999999E-6</v>
      </c>
      <c r="Z70" s="102">
        <v>6.0554540000000001E-7</v>
      </c>
      <c r="AA70" s="102">
        <v>6.0554540000000001E-7</v>
      </c>
      <c r="AB70" s="102">
        <v>2.9508323E-6</v>
      </c>
      <c r="AC70" s="102">
        <v>2.6873159600000002E-2</v>
      </c>
      <c r="AD70" s="102">
        <v>1.8213814999999999E-3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2.6927066E-2</v>
      </c>
      <c r="G72" s="102" t="s">
        <v>452</v>
      </c>
      <c r="H72" s="102" t="s">
        <v>452</v>
      </c>
      <c r="I72" s="102">
        <v>4.0902189999999998E-2</v>
      </c>
      <c r="J72" s="102">
        <v>4.9414600000000003E-2</v>
      </c>
      <c r="K72" s="102">
        <v>7.2781999999999999E-2</v>
      </c>
      <c r="L72" s="102">
        <v>3.6390999999999998E-5</v>
      </c>
      <c r="M72" s="102">
        <v>0.99513070000000003</v>
      </c>
      <c r="N72" s="102">
        <v>0.74317999999999995</v>
      </c>
      <c r="O72" s="102">
        <v>7.7099999999999998E-3</v>
      </c>
      <c r="P72" s="102">
        <v>1.5299999999999999E-2</v>
      </c>
      <c r="Q72" s="102">
        <v>1.39E-3</v>
      </c>
      <c r="R72" s="102">
        <v>0.12570000000000001</v>
      </c>
      <c r="S72" s="102">
        <v>6.8099999999999994E-2</v>
      </c>
      <c r="T72" s="102" t="s">
        <v>452</v>
      </c>
      <c r="U72" s="102" t="s">
        <v>452</v>
      </c>
      <c r="V72" s="102" t="s">
        <v>452</v>
      </c>
      <c r="W72" s="102">
        <v>2.5499999999999998</v>
      </c>
      <c r="X72" s="102">
        <v>7.7399999999999995E-4</v>
      </c>
      <c r="Y72" s="102">
        <v>1.7415E-3</v>
      </c>
      <c r="Z72" s="102">
        <v>9.6750000000000004E-4</v>
      </c>
      <c r="AA72" s="102">
        <v>3.8699999999999997E-4</v>
      </c>
      <c r="AB72" s="102">
        <v>3.8700000000000002E-3</v>
      </c>
      <c r="AC72" s="102">
        <v>1.7561130000000001E-2</v>
      </c>
      <c r="AD72" s="102">
        <v>3.1252734099999999E-2</v>
      </c>
      <c r="AE72" s="103"/>
      <c r="AF72" s="104" t="s">
        <v>241</v>
      </c>
      <c r="AG72" s="104" t="s">
        <v>241</v>
      </c>
      <c r="AH72" s="104" t="s">
        <v>241</v>
      </c>
      <c r="AI72" s="104" t="s">
        <v>241</v>
      </c>
      <c r="AJ72" s="104" t="s">
        <v>241</v>
      </c>
      <c r="AK72" s="104">
        <v>585.37099999999998</v>
      </c>
      <c r="AL72" s="105" t="s">
        <v>199</v>
      </c>
    </row>
    <row r="73" spans="1:38" s="6" customFormat="1" ht="24.75" customHeight="1" thickBot="1" x14ac:dyDescent="0.3">
      <c r="A73" s="99" t="s">
        <v>55</v>
      </c>
      <c r="B73" s="99" t="s">
        <v>200</v>
      </c>
      <c r="C73" s="100" t="s">
        <v>201</v>
      </c>
      <c r="D73" s="101"/>
      <c r="E73" s="102">
        <v>7.7145299999999999</v>
      </c>
      <c r="F73" s="102">
        <v>1.3870775762000001</v>
      </c>
      <c r="G73" s="102">
        <v>5.8606199999999999</v>
      </c>
      <c r="H73" s="102" t="s">
        <v>452</v>
      </c>
      <c r="I73" s="102">
        <v>2.4922499999999999</v>
      </c>
      <c r="J73" s="102">
        <v>2.4922499999999999</v>
      </c>
      <c r="K73" s="102">
        <v>2.4922499999999999</v>
      </c>
      <c r="L73" s="102">
        <v>7.7052674999999998E-3</v>
      </c>
      <c r="M73" s="102" t="s">
        <v>452</v>
      </c>
      <c r="N73" s="102">
        <v>0.23935000000000001</v>
      </c>
      <c r="O73" s="102">
        <v>1.5910000000000001E-2</v>
      </c>
      <c r="P73" s="102">
        <v>2.6436999999999999E-2</v>
      </c>
      <c r="Q73" s="102">
        <v>0.20752999999999999</v>
      </c>
      <c r="R73" s="102">
        <v>0.1535</v>
      </c>
      <c r="S73" s="102">
        <v>0.54018999999999995</v>
      </c>
      <c r="T73" s="102" t="s">
        <v>452</v>
      </c>
      <c r="U73" s="102" t="s">
        <v>452</v>
      </c>
      <c r="V73" s="102" t="s">
        <v>452</v>
      </c>
      <c r="W73" s="102">
        <v>0.50562351999999999</v>
      </c>
      <c r="X73" s="102">
        <v>1.6639379999999999E-2</v>
      </c>
      <c r="Y73" s="102">
        <v>3.7438605E-2</v>
      </c>
      <c r="Z73" s="102">
        <v>2.0799225000000001E-2</v>
      </c>
      <c r="AA73" s="102">
        <v>8.3196899999999994E-3</v>
      </c>
      <c r="AB73" s="102">
        <v>8.3196900000000004E-2</v>
      </c>
      <c r="AC73" s="102" t="s">
        <v>241</v>
      </c>
      <c r="AD73" s="102">
        <v>6.3408639999999999E-4</v>
      </c>
      <c r="AE73" s="103"/>
      <c r="AF73" s="104" t="s">
        <v>241</v>
      </c>
      <c r="AG73" s="104" t="s">
        <v>241</v>
      </c>
      <c r="AH73" s="104" t="s">
        <v>241</v>
      </c>
      <c r="AI73" s="104" t="s">
        <v>241</v>
      </c>
      <c r="AJ73" s="104" t="s">
        <v>241</v>
      </c>
      <c r="AK73" s="104">
        <v>1001.224195</v>
      </c>
      <c r="AL73" s="105" t="s">
        <v>392</v>
      </c>
    </row>
    <row r="74" spans="1:38" s="6" customFormat="1" ht="24.75" customHeight="1" thickBot="1" x14ac:dyDescent="0.3">
      <c r="A74" s="99" t="s">
        <v>55</v>
      </c>
      <c r="B74" s="99" t="s">
        <v>202</v>
      </c>
      <c r="C74" s="100" t="s">
        <v>203</v>
      </c>
      <c r="D74" s="101"/>
      <c r="E74" s="102">
        <v>0.82722206499999995</v>
      </c>
      <c r="F74" s="102" t="s">
        <v>452</v>
      </c>
      <c r="G74" s="102">
        <v>1.2407570000000001</v>
      </c>
      <c r="H74" s="102" t="s">
        <v>452</v>
      </c>
      <c r="I74" s="102">
        <v>0.76226165999999995</v>
      </c>
      <c r="J74" s="102">
        <v>0.949839934</v>
      </c>
      <c r="K74" s="102">
        <v>1.140698</v>
      </c>
      <c r="L74" s="102">
        <v>1.7509934000000001E-2</v>
      </c>
      <c r="M74" s="102">
        <v>139.81218000000001</v>
      </c>
      <c r="N74" s="102">
        <v>0.19198699999999999</v>
      </c>
      <c r="O74" s="102">
        <v>1.7922E-2</v>
      </c>
      <c r="P74" s="102">
        <v>1.4770000000000001E-4</v>
      </c>
      <c r="Q74" s="102">
        <v>0.154969</v>
      </c>
      <c r="R74" s="102">
        <v>3.1042E-2</v>
      </c>
      <c r="S74" s="102">
        <v>0.78395000000000004</v>
      </c>
      <c r="T74" s="102" t="s">
        <v>452</v>
      </c>
      <c r="U74" s="102" t="s">
        <v>452</v>
      </c>
      <c r="V74" s="102" t="s">
        <v>452</v>
      </c>
      <c r="W74" s="102">
        <v>0.89211644800000001</v>
      </c>
      <c r="X74" s="102">
        <v>0.679365</v>
      </c>
      <c r="Y74" s="102">
        <v>1.5088837500000001</v>
      </c>
      <c r="Z74" s="102">
        <v>0.84526875000000001</v>
      </c>
      <c r="AA74" s="102">
        <v>0.34755750000000002</v>
      </c>
      <c r="AB74" s="102">
        <v>3.3810750000000001</v>
      </c>
      <c r="AC74" s="102">
        <v>0.14459308500000001</v>
      </c>
      <c r="AD74" s="102">
        <v>3.8422894399999998E-2</v>
      </c>
      <c r="AE74" s="103"/>
      <c r="AF74" s="104" t="s">
        <v>241</v>
      </c>
      <c r="AG74" s="104" t="s">
        <v>241</v>
      </c>
      <c r="AH74" s="104" t="s">
        <v>241</v>
      </c>
      <c r="AI74" s="104" t="s">
        <v>241</v>
      </c>
      <c r="AJ74" s="104" t="s">
        <v>241</v>
      </c>
      <c r="AK74" s="104">
        <v>1165.1015</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2.1867999999999999E-2</v>
      </c>
      <c r="H77" s="102" t="s">
        <v>452</v>
      </c>
      <c r="I77" s="102">
        <v>1.5200000000000001E-3</v>
      </c>
      <c r="J77" s="102">
        <v>1.7099999999999999E-3</v>
      </c>
      <c r="K77" s="102">
        <v>1.9E-3</v>
      </c>
      <c r="L77" s="102" t="s">
        <v>452</v>
      </c>
      <c r="M77" s="102" t="s">
        <v>452</v>
      </c>
      <c r="N77" s="102">
        <v>2.0199999999999999E-2</v>
      </c>
      <c r="O77" s="102">
        <v>1.17E-2</v>
      </c>
      <c r="P77" s="102">
        <v>1.6000000000000001E-3</v>
      </c>
      <c r="Q77" s="102">
        <v>5.64E-3</v>
      </c>
      <c r="R77" s="102">
        <v>9.8499999999999994E-3</v>
      </c>
      <c r="S77" s="102">
        <v>3.1800000000000002E-2</v>
      </c>
      <c r="T77" s="102" t="s">
        <v>452</v>
      </c>
      <c r="U77" s="102" t="s">
        <v>452</v>
      </c>
      <c r="V77" s="102" t="s">
        <v>452</v>
      </c>
      <c r="W77" s="102">
        <v>0.71721999999999997</v>
      </c>
      <c r="X77" s="102" t="s">
        <v>452</v>
      </c>
      <c r="Y77" s="102" t="s">
        <v>452</v>
      </c>
      <c r="Z77" s="102" t="s">
        <v>452</v>
      </c>
      <c r="AA77" s="102" t="s">
        <v>452</v>
      </c>
      <c r="AB77" s="102" t="s">
        <v>452</v>
      </c>
      <c r="AC77" s="102" t="s">
        <v>452</v>
      </c>
      <c r="AD77" s="102">
        <v>2.8688800000000001E-4</v>
      </c>
      <c r="AE77" s="103"/>
      <c r="AF77" s="104" t="s">
        <v>241</v>
      </c>
      <c r="AG77" s="104" t="s">
        <v>241</v>
      </c>
      <c r="AH77" s="104" t="s">
        <v>241</v>
      </c>
      <c r="AI77" s="104" t="s">
        <v>241</v>
      </c>
      <c r="AJ77" s="104" t="s">
        <v>241</v>
      </c>
      <c r="AK77" s="104">
        <v>143.44399999999999</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1.286E-2</v>
      </c>
      <c r="F79" s="102" t="s">
        <v>452</v>
      </c>
      <c r="G79" s="102">
        <v>5.7725400000000003E-2</v>
      </c>
      <c r="H79" s="102">
        <v>2.8499999999999999E-4</v>
      </c>
      <c r="I79" s="102">
        <v>7.7399999999999995E-4</v>
      </c>
      <c r="J79" s="102">
        <v>7.7399999999999995E-4</v>
      </c>
      <c r="K79" s="102">
        <v>7.7399999999999995E-4</v>
      </c>
      <c r="L79" s="102" t="s">
        <v>452</v>
      </c>
      <c r="M79" s="102" t="s">
        <v>452</v>
      </c>
      <c r="N79" s="102" t="s">
        <v>452</v>
      </c>
      <c r="O79" s="102" t="s">
        <v>452</v>
      </c>
      <c r="P79" s="102" t="s">
        <v>452</v>
      </c>
      <c r="Q79" s="102" t="s">
        <v>452</v>
      </c>
      <c r="R79" s="102" t="s">
        <v>452</v>
      </c>
      <c r="S79" s="102">
        <v>1.6579999999999999</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91.016999999999996</v>
      </c>
      <c r="AL79" s="105" t="s">
        <v>219</v>
      </c>
    </row>
    <row r="80" spans="1:38" s="6" customFormat="1" ht="24.75" customHeight="1" thickBot="1" x14ac:dyDescent="0.3">
      <c r="A80" s="99" t="s">
        <v>55</v>
      </c>
      <c r="B80" s="106" t="s">
        <v>220</v>
      </c>
      <c r="C80" s="109" t="s">
        <v>221</v>
      </c>
      <c r="D80" s="101"/>
      <c r="E80" s="102">
        <v>0.16200000000000001</v>
      </c>
      <c r="F80" s="102" t="s">
        <v>241</v>
      </c>
      <c r="G80" s="102">
        <v>0.69972000000000001</v>
      </c>
      <c r="H80" s="102" t="s">
        <v>452</v>
      </c>
      <c r="I80" s="102">
        <v>4.2312000000000001E-3</v>
      </c>
      <c r="J80" s="102">
        <v>9.5448000000000009E-3</v>
      </c>
      <c r="K80" s="102">
        <v>9.8399999999999998E-3</v>
      </c>
      <c r="L80" s="102">
        <v>3.9360000000000003E-4</v>
      </c>
      <c r="M80" s="102" t="s">
        <v>241</v>
      </c>
      <c r="N80" s="102">
        <v>0.186</v>
      </c>
      <c r="O80" s="102">
        <v>8.9999999999999998E-4</v>
      </c>
      <c r="P80" s="102">
        <v>9.7999999999999997E-3</v>
      </c>
      <c r="Q80" s="102">
        <v>0.16900000000000001</v>
      </c>
      <c r="R80" s="102" t="s">
        <v>452</v>
      </c>
      <c r="S80" s="102" t="s">
        <v>452</v>
      </c>
      <c r="T80" s="102" t="s">
        <v>452</v>
      </c>
      <c r="U80" s="102" t="s">
        <v>452</v>
      </c>
      <c r="V80" s="102" t="s">
        <v>452</v>
      </c>
      <c r="W80" s="102" t="s">
        <v>241</v>
      </c>
      <c r="X80" s="102">
        <v>1.9029999999999998E-2</v>
      </c>
      <c r="Y80" s="102">
        <v>4.2817500000000001E-2</v>
      </c>
      <c r="Z80" s="102">
        <v>2.37875E-2</v>
      </c>
      <c r="AA80" s="102">
        <v>9.5149999999999992E-3</v>
      </c>
      <c r="AB80" s="102">
        <v>9.5149999999999998E-2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9.7851874999999993</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12.64269314</v>
      </c>
      <c r="AL82" s="105" t="s">
        <v>236</v>
      </c>
    </row>
    <row r="83" spans="1:38" s="6" customFormat="1" ht="24.75" customHeight="1" thickBot="1" x14ac:dyDescent="0.3">
      <c r="A83" s="99" t="s">
        <v>225</v>
      </c>
      <c r="B83" s="115" t="s">
        <v>228</v>
      </c>
      <c r="C83" s="116" t="s">
        <v>229</v>
      </c>
      <c r="D83" s="101"/>
      <c r="E83" s="102" t="s">
        <v>241</v>
      </c>
      <c r="F83" s="102">
        <v>5.4472000000000001E-3</v>
      </c>
      <c r="G83" s="102" t="s">
        <v>241</v>
      </c>
      <c r="H83" s="102" t="s">
        <v>241</v>
      </c>
      <c r="I83" s="102">
        <v>3.4044999999999999E-2</v>
      </c>
      <c r="J83" s="102">
        <v>0.68089999999999995</v>
      </c>
      <c r="K83" s="102">
        <v>5.1067499999999999</v>
      </c>
      <c r="L83" s="102">
        <v>1.940565E-3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340.45</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7.5998522360000003</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10.090458870000001</v>
      </c>
      <c r="AL85" s="105" t="s">
        <v>236</v>
      </c>
    </row>
    <row r="86" spans="1:38" s="6" customFormat="1" ht="24.75" customHeight="1" thickBot="1" x14ac:dyDescent="0.3">
      <c r="A86" s="99" t="s">
        <v>225</v>
      </c>
      <c r="B86" s="109" t="s">
        <v>234</v>
      </c>
      <c r="C86" s="114" t="s">
        <v>235</v>
      </c>
      <c r="D86" s="101"/>
      <c r="E86" s="102" t="s">
        <v>241</v>
      </c>
      <c r="F86" s="102">
        <v>0.39175882200000001</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2.0504765360000001</v>
      </c>
      <c r="AL86" s="105" t="s">
        <v>236</v>
      </c>
    </row>
    <row r="87" spans="1:38" s="6" customFormat="1" ht="24.75" customHeight="1" thickBot="1" x14ac:dyDescent="0.3">
      <c r="A87" s="99" t="s">
        <v>225</v>
      </c>
      <c r="B87" s="109" t="s">
        <v>237</v>
      </c>
      <c r="C87" s="114" t="s">
        <v>238</v>
      </c>
      <c r="D87" s="101"/>
      <c r="E87" s="102" t="s">
        <v>241</v>
      </c>
      <c r="F87" s="102">
        <v>0.17941553099999999</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0.60072906999999998</v>
      </c>
      <c r="AL87" s="105" t="s">
        <v>236</v>
      </c>
    </row>
    <row r="88" spans="1:38" s="6" customFormat="1" ht="24.75" customHeight="1" thickBot="1" x14ac:dyDescent="0.3">
      <c r="A88" s="99" t="s">
        <v>225</v>
      </c>
      <c r="B88" s="109" t="s">
        <v>239</v>
      </c>
      <c r="C88" s="114" t="s">
        <v>240</v>
      </c>
      <c r="D88" s="101"/>
      <c r="E88" s="102" t="s">
        <v>452</v>
      </c>
      <c r="F88" s="102">
        <v>0.81938011899999996</v>
      </c>
      <c r="G88" s="102" t="s">
        <v>452</v>
      </c>
      <c r="H88" s="102">
        <v>1E-4</v>
      </c>
      <c r="I88" s="102" t="s">
        <v>452</v>
      </c>
      <c r="J88" s="102">
        <v>8.0000000000000004E-4</v>
      </c>
      <c r="K88" s="102">
        <v>8.0000000000000004E-4</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2.1108966999999999E-2</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7.1272099000000005E-2</v>
      </c>
      <c r="AL89" s="105" t="s">
        <v>236</v>
      </c>
    </row>
    <row r="90" spans="1:38" s="21" customFormat="1" ht="24.75" customHeight="1" thickBot="1" x14ac:dyDescent="0.3">
      <c r="A90" s="99" t="s">
        <v>225</v>
      </c>
      <c r="B90" s="109" t="s">
        <v>244</v>
      </c>
      <c r="C90" s="114" t="s">
        <v>245</v>
      </c>
      <c r="D90" s="101"/>
      <c r="E90" s="102" t="s">
        <v>241</v>
      </c>
      <c r="F90" s="102">
        <v>17.164371937999999</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5.8778910000000005E-4</v>
      </c>
      <c r="Z90" s="102">
        <v>5.8778910000000005E-4</v>
      </c>
      <c r="AA90" s="102" t="s">
        <v>241</v>
      </c>
      <c r="AB90" s="102">
        <v>1.1755782999999999E-3</v>
      </c>
      <c r="AC90" s="102" t="s">
        <v>241</v>
      </c>
      <c r="AD90" s="102" t="s">
        <v>241</v>
      </c>
      <c r="AE90" s="103"/>
      <c r="AF90" s="104" t="s">
        <v>241</v>
      </c>
      <c r="AG90" s="104" t="s">
        <v>241</v>
      </c>
      <c r="AH90" s="104" t="s">
        <v>241</v>
      </c>
      <c r="AI90" s="104" t="s">
        <v>241</v>
      </c>
      <c r="AJ90" s="104" t="s">
        <v>241</v>
      </c>
      <c r="AK90" s="104">
        <v>286.43690609999999</v>
      </c>
      <c r="AL90" s="105" t="s">
        <v>236</v>
      </c>
    </row>
    <row r="91" spans="1:38" s="6" customFormat="1" ht="24.75" customHeight="1" thickBot="1" x14ac:dyDescent="0.3">
      <c r="A91" s="99" t="s">
        <v>225</v>
      </c>
      <c r="B91" s="106" t="s">
        <v>246</v>
      </c>
      <c r="C91" s="109" t="s">
        <v>247</v>
      </c>
      <c r="D91" s="101"/>
      <c r="E91" s="102">
        <v>1.00576895E-2</v>
      </c>
      <c r="F91" s="102">
        <v>1.31228904E-2</v>
      </c>
      <c r="G91" s="102">
        <v>7.5422898999999996E-3</v>
      </c>
      <c r="H91" s="102">
        <v>1.12520652E-2</v>
      </c>
      <c r="I91" s="102">
        <v>0.23817103719999999</v>
      </c>
      <c r="J91" s="102">
        <v>0.35799854419999999</v>
      </c>
      <c r="K91" s="102">
        <v>0.38274824400000002</v>
      </c>
      <c r="L91" s="102">
        <v>4.8804140000000001E-4</v>
      </c>
      <c r="M91" s="102">
        <v>0.34742024459999998</v>
      </c>
      <c r="N91" s="102">
        <v>1.3556709999999999E-4</v>
      </c>
      <c r="O91" s="102">
        <v>3.9673557000000003E-3</v>
      </c>
      <c r="P91" s="102">
        <v>1.9331343500000001E-2</v>
      </c>
      <c r="Q91" s="102">
        <v>3.7554190999999999E-3</v>
      </c>
      <c r="R91" s="102">
        <v>1.1092785918000001</v>
      </c>
      <c r="S91" s="102">
        <v>3.9919987900000002E-2</v>
      </c>
      <c r="T91" s="102" t="s">
        <v>452</v>
      </c>
      <c r="U91" s="102" t="s">
        <v>452</v>
      </c>
      <c r="V91" s="102" t="s">
        <v>452</v>
      </c>
      <c r="W91" s="102">
        <v>3.5247433E-3</v>
      </c>
      <c r="X91" s="102">
        <v>2.9824749999999997E-4</v>
      </c>
      <c r="Y91" s="102">
        <v>1.220103E-4</v>
      </c>
      <c r="Z91" s="102">
        <v>1.220103E-4</v>
      </c>
      <c r="AA91" s="102">
        <v>1.220103E-4</v>
      </c>
      <c r="AB91" s="102">
        <v>6.6427849999999998E-4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0.55060799999999999</v>
      </c>
      <c r="F92" s="102">
        <v>0.48799920000000002</v>
      </c>
      <c r="G92" s="102">
        <v>0.35110000000000002</v>
      </c>
      <c r="H92" s="102" t="s">
        <v>452</v>
      </c>
      <c r="I92" s="102">
        <v>8.3760000000000001E-2</v>
      </c>
      <c r="J92" s="102">
        <v>0.11168</v>
      </c>
      <c r="K92" s="102">
        <v>0.1396</v>
      </c>
      <c r="L92" s="102">
        <v>4.0377599999999996E-3</v>
      </c>
      <c r="M92" s="102">
        <v>1.2482580000000001</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2.5231414232999998</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2.0799999999999999E-4</v>
      </c>
      <c r="J94" s="102">
        <v>2.0384000000000001E-3</v>
      </c>
      <c r="K94" s="102">
        <v>4.1599999999999996E-3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0.21231274</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138.99564000000001</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6.8585369999999996E-3</v>
      </c>
      <c r="F99" s="102">
        <v>3.0341020009999999</v>
      </c>
      <c r="G99" s="102" t="s">
        <v>241</v>
      </c>
      <c r="H99" s="102">
        <v>4.3379088970000002</v>
      </c>
      <c r="I99" s="102">
        <v>9.2316740999999994E-2</v>
      </c>
      <c r="J99" s="102">
        <v>0.14185255329999999</v>
      </c>
      <c r="K99" s="102">
        <v>0.31072464049999998</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225.16278299999999</v>
      </c>
      <c r="AL99" s="105" t="s">
        <v>267</v>
      </c>
    </row>
    <row r="100" spans="1:38" s="6" customFormat="1" ht="24.75" customHeight="1" thickBot="1" x14ac:dyDescent="0.3">
      <c r="A100" s="99" t="s">
        <v>264</v>
      </c>
      <c r="B100" s="99" t="s">
        <v>268</v>
      </c>
      <c r="C100" s="100" t="s">
        <v>269</v>
      </c>
      <c r="D100" s="118"/>
      <c r="E100" s="102">
        <v>3.2417837999999997E-2</v>
      </c>
      <c r="F100" s="102">
        <v>3.3363639250000001</v>
      </c>
      <c r="G100" s="102" t="s">
        <v>241</v>
      </c>
      <c r="H100" s="102">
        <v>3.805823105</v>
      </c>
      <c r="I100" s="102">
        <v>0.103171787</v>
      </c>
      <c r="J100" s="102">
        <v>0.154887687</v>
      </c>
      <c r="K100" s="102">
        <v>0.338333088</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578.95463889999996</v>
      </c>
      <c r="AL100" s="105" t="s">
        <v>267</v>
      </c>
    </row>
    <row r="101" spans="1:38" s="6" customFormat="1" ht="24.75" customHeight="1" thickBot="1" x14ac:dyDescent="0.3">
      <c r="A101" s="99" t="s">
        <v>264</v>
      </c>
      <c r="B101" s="99" t="s">
        <v>270</v>
      </c>
      <c r="C101" s="100" t="s">
        <v>271</v>
      </c>
      <c r="D101" s="118"/>
      <c r="E101" s="102">
        <v>2.0771063999999999E-2</v>
      </c>
      <c r="F101" s="102">
        <v>0.30974557359999999</v>
      </c>
      <c r="G101" s="102" t="s">
        <v>241</v>
      </c>
      <c r="H101" s="102">
        <v>0.95539893799999998</v>
      </c>
      <c r="I101" s="102">
        <v>2.6633669299999999E-2</v>
      </c>
      <c r="J101" s="102">
        <v>7.9901007800000007E-2</v>
      </c>
      <c r="K101" s="102">
        <v>0.1864356848</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1331.6834630000001</v>
      </c>
      <c r="AL101" s="105" t="s">
        <v>267</v>
      </c>
    </row>
    <row r="102" spans="1:38" s="6" customFormat="1" ht="24.75" customHeight="1" thickBot="1" x14ac:dyDescent="0.3">
      <c r="A102" s="99" t="s">
        <v>264</v>
      </c>
      <c r="B102" s="99" t="s">
        <v>272</v>
      </c>
      <c r="C102" s="100" t="s">
        <v>273</v>
      </c>
      <c r="D102" s="118"/>
      <c r="E102" s="102">
        <v>5.4972509999999999E-3</v>
      </c>
      <c r="F102" s="102">
        <v>0.32539695099999999</v>
      </c>
      <c r="G102" s="102" t="s">
        <v>241</v>
      </c>
      <c r="H102" s="102">
        <v>1.4758547360000001</v>
      </c>
      <c r="I102" s="102">
        <v>2.9720530000000001E-3</v>
      </c>
      <c r="J102" s="102">
        <v>6.5124379999999996E-2</v>
      </c>
      <c r="K102" s="102">
        <v>0.44314542600000001</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641.91708570000003</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1.405702E-3</v>
      </c>
      <c r="F104" s="102">
        <v>2.97708E-2</v>
      </c>
      <c r="G104" s="102" t="s">
        <v>241</v>
      </c>
      <c r="H104" s="102">
        <v>8.9303029000000006E-2</v>
      </c>
      <c r="I104" s="102">
        <v>1.04838E-3</v>
      </c>
      <c r="J104" s="102">
        <v>3.1451399999999998E-3</v>
      </c>
      <c r="K104" s="102">
        <v>7.3386600000000003E-3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52.418999999999997</v>
      </c>
      <c r="AL104" s="105" t="s">
        <v>267</v>
      </c>
    </row>
    <row r="105" spans="1:38" s="6" customFormat="1" ht="24.75" customHeight="1" thickBot="1" x14ac:dyDescent="0.3">
      <c r="A105" s="99" t="s">
        <v>264</v>
      </c>
      <c r="B105" s="99" t="s">
        <v>278</v>
      </c>
      <c r="C105" s="100" t="s">
        <v>279</v>
      </c>
      <c r="D105" s="118"/>
      <c r="E105" s="102">
        <v>2.07835309E-2</v>
      </c>
      <c r="F105" s="102">
        <v>0.55978564919999996</v>
      </c>
      <c r="G105" s="102" t="s">
        <v>241</v>
      </c>
      <c r="H105" s="102">
        <v>0.58539866569999999</v>
      </c>
      <c r="I105" s="102">
        <v>1.1195099999999999E-2</v>
      </c>
      <c r="J105" s="102">
        <v>1.7592300000000002E-2</v>
      </c>
      <c r="K105" s="102">
        <v>3.8383199999999999E-2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79.965000000000003</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1.8819688000000001E-2</v>
      </c>
      <c r="F107" s="102">
        <v>0.3284781</v>
      </c>
      <c r="G107" s="102" t="s">
        <v>241</v>
      </c>
      <c r="H107" s="102">
        <v>0.32574460799999999</v>
      </c>
      <c r="I107" s="102">
        <v>1.2650573999999999E-2</v>
      </c>
      <c r="J107" s="102">
        <v>0.16867431999999999</v>
      </c>
      <c r="K107" s="102">
        <v>0.80120301999999999</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4216.8580000000002</v>
      </c>
      <c r="AL107" s="105" t="s">
        <v>267</v>
      </c>
    </row>
    <row r="108" spans="1:38" s="6" customFormat="1" ht="24.75" customHeight="1" thickBot="1" x14ac:dyDescent="0.3">
      <c r="A108" s="99" t="s">
        <v>264</v>
      </c>
      <c r="B108" s="99" t="s">
        <v>284</v>
      </c>
      <c r="C108" s="100" t="s">
        <v>285</v>
      </c>
      <c r="D108" s="118"/>
      <c r="E108" s="102">
        <v>1.3375E-2</v>
      </c>
      <c r="F108" s="102">
        <v>0.58336739999999998</v>
      </c>
      <c r="G108" s="102" t="s">
        <v>241</v>
      </c>
      <c r="H108" s="102">
        <v>0.31721468400000002</v>
      </c>
      <c r="I108" s="102">
        <v>2.45715889E-2</v>
      </c>
      <c r="J108" s="102">
        <v>0.24571588859999999</v>
      </c>
      <c r="K108" s="102">
        <v>0.49143177719999998</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12285.79443</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2.9461219999999998E-3</v>
      </c>
      <c r="F110" s="102">
        <v>7.6640399999999997E-2</v>
      </c>
      <c r="G110" s="102" t="s">
        <v>241</v>
      </c>
      <c r="H110" s="102">
        <v>0.115133764</v>
      </c>
      <c r="I110" s="102">
        <v>1.0599028E-2</v>
      </c>
      <c r="J110" s="102">
        <v>5.8294654000000001E-2</v>
      </c>
      <c r="K110" s="102">
        <v>5.8294654000000001E-2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529.95140000000004</v>
      </c>
      <c r="AL110" s="105" t="s">
        <v>267</v>
      </c>
    </row>
    <row r="111" spans="1:38" s="6" customFormat="1" ht="24.75" customHeight="1" thickBot="1" x14ac:dyDescent="0.3">
      <c r="A111" s="99" t="s">
        <v>264</v>
      </c>
      <c r="B111" s="99" t="s">
        <v>290</v>
      </c>
      <c r="C111" s="100" t="s">
        <v>291</v>
      </c>
      <c r="D111" s="118" t="s">
        <v>395</v>
      </c>
      <c r="E111" s="102">
        <v>7.3705050000000003E-3</v>
      </c>
      <c r="F111" s="102">
        <v>6.8891800000000003E-2</v>
      </c>
      <c r="G111" s="102" t="s">
        <v>241</v>
      </c>
      <c r="H111" s="102">
        <v>0.16900507100000001</v>
      </c>
      <c r="I111" s="102">
        <v>9.369968E-4</v>
      </c>
      <c r="J111" s="102">
        <v>1.8739936E-3</v>
      </c>
      <c r="K111" s="102">
        <v>4.2164856999999997E-3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490.3032053</v>
      </c>
      <c r="AL111" s="105" t="s">
        <v>267</v>
      </c>
    </row>
    <row r="112" spans="1:38" s="6" customFormat="1" ht="24.75" customHeight="1" thickBot="1" x14ac:dyDescent="0.3">
      <c r="A112" s="99" t="s">
        <v>292</v>
      </c>
      <c r="B112" s="99" t="s">
        <v>293</v>
      </c>
      <c r="C112" s="100" t="s">
        <v>294</v>
      </c>
      <c r="D112" s="101"/>
      <c r="E112" s="102">
        <v>3.8803999999999998</v>
      </c>
      <c r="F112" s="102" t="s">
        <v>241</v>
      </c>
      <c r="G112" s="102" t="s">
        <v>241</v>
      </c>
      <c r="H112" s="102">
        <v>2.0948042020000002</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97010000</v>
      </c>
      <c r="AL112" s="105" t="s">
        <v>396</v>
      </c>
    </row>
    <row r="113" spans="1:38" s="6" customFormat="1" ht="24.75" customHeight="1" thickBot="1" x14ac:dyDescent="0.3">
      <c r="A113" s="99" t="s">
        <v>292</v>
      </c>
      <c r="B113" s="119" t="s">
        <v>295</v>
      </c>
      <c r="C113" s="120" t="s">
        <v>296</v>
      </c>
      <c r="D113" s="101"/>
      <c r="E113" s="102">
        <v>2.2353445760000001</v>
      </c>
      <c r="F113" s="102">
        <v>2.716796505</v>
      </c>
      <c r="G113" s="102" t="s">
        <v>241</v>
      </c>
      <c r="H113" s="102">
        <v>13.390356865999999</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55883614.409999996</v>
      </c>
      <c r="AL113" s="105" t="s">
        <v>396</v>
      </c>
    </row>
    <row r="114" spans="1:38" s="6" customFormat="1" ht="24.75" customHeight="1" thickBot="1" x14ac:dyDescent="0.3">
      <c r="A114" s="99" t="s">
        <v>292</v>
      </c>
      <c r="B114" s="119" t="s">
        <v>297</v>
      </c>
      <c r="C114" s="120" t="s">
        <v>298</v>
      </c>
      <c r="D114" s="101"/>
      <c r="E114" s="102">
        <v>9.3209414899999996E-2</v>
      </c>
      <c r="F114" s="102" t="s">
        <v>241</v>
      </c>
      <c r="G114" s="102" t="s">
        <v>241</v>
      </c>
      <c r="H114" s="102">
        <v>0.36784430000000001</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2330235.372</v>
      </c>
      <c r="AL114" s="105" t="s">
        <v>396</v>
      </c>
    </row>
    <row r="115" spans="1:38" s="6" customFormat="1" ht="24.75" customHeight="1" thickBot="1" x14ac:dyDescent="0.3">
      <c r="A115" s="99" t="s">
        <v>292</v>
      </c>
      <c r="B115" s="119" t="s">
        <v>299</v>
      </c>
      <c r="C115" s="120" t="s">
        <v>300</v>
      </c>
      <c r="D115" s="101"/>
      <c r="E115" s="102">
        <v>2.4425216E-2</v>
      </c>
      <c r="F115" s="102" t="s">
        <v>241</v>
      </c>
      <c r="G115" s="102" t="s">
        <v>241</v>
      </c>
      <c r="H115" s="102">
        <v>5.93184E-2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610630.40000000002</v>
      </c>
      <c r="AL115" s="105" t="s">
        <v>396</v>
      </c>
    </row>
    <row r="116" spans="1:38" s="6" customFormat="1" ht="24.75" customHeight="1" thickBot="1" x14ac:dyDescent="0.3">
      <c r="A116" s="99" t="s">
        <v>292</v>
      </c>
      <c r="B116" s="99" t="s">
        <v>301</v>
      </c>
      <c r="C116" s="109" t="s">
        <v>302</v>
      </c>
      <c r="D116" s="101"/>
      <c r="E116" s="102">
        <v>0.93332478500000005</v>
      </c>
      <c r="F116" s="102">
        <v>8.7691674999999997E-2</v>
      </c>
      <c r="G116" s="102" t="s">
        <v>241</v>
      </c>
      <c r="H116" s="102">
        <v>1.77207688</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23333119.620000001</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3.8931500000000001E-2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2170919.5729999999</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2.010294E-2</v>
      </c>
      <c r="J119" s="102">
        <v>0.52267644000000002</v>
      </c>
      <c r="K119" s="102">
        <v>0.52267644000000002</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3350.49</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0.69724629000000005</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8107.5150000000003</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7.5951280800000007E-2</v>
      </c>
      <c r="F123" s="102">
        <v>1.6511148E-2</v>
      </c>
      <c r="G123" s="102">
        <v>1.6511148E-2</v>
      </c>
      <c r="H123" s="102">
        <v>7.9253510400000005E-2</v>
      </c>
      <c r="I123" s="102">
        <v>0.1783203984</v>
      </c>
      <c r="J123" s="102">
        <v>0.1882270872</v>
      </c>
      <c r="K123" s="102">
        <v>0.19152931679999999</v>
      </c>
      <c r="L123" s="102">
        <v>2.35382926E-2</v>
      </c>
      <c r="M123" s="102">
        <v>2.2025871432000002</v>
      </c>
      <c r="N123" s="102">
        <v>3.6324526000000002E-3</v>
      </c>
      <c r="O123" s="102">
        <v>2.9059620500000001E-2</v>
      </c>
      <c r="P123" s="102">
        <v>4.6231214000000001E-3</v>
      </c>
      <c r="Q123" s="102">
        <v>2.1134269999999999E-4</v>
      </c>
      <c r="R123" s="102">
        <v>2.6417836999999998E-3</v>
      </c>
      <c r="S123" s="102">
        <v>2.4106276E-3</v>
      </c>
      <c r="T123" s="102" t="s">
        <v>452</v>
      </c>
      <c r="U123" s="102" t="s">
        <v>452</v>
      </c>
      <c r="V123" s="102" t="s">
        <v>452</v>
      </c>
      <c r="W123" s="102">
        <v>1.6511148E-2</v>
      </c>
      <c r="X123" s="102">
        <v>1.2966534700000001E-2</v>
      </c>
      <c r="Y123" s="102">
        <v>3.6218193799999999E-2</v>
      </c>
      <c r="Z123" s="102">
        <v>1.5456415899999999E-2</v>
      </c>
      <c r="AA123" s="102">
        <v>1.10895474E-2</v>
      </c>
      <c r="AB123" s="102">
        <v>7.5730691899999994E-2</v>
      </c>
      <c r="AC123" s="102" t="s">
        <v>241</v>
      </c>
      <c r="AD123" s="102">
        <v>8.9160199999999994E-5</v>
      </c>
      <c r="AE123" s="103"/>
      <c r="AF123" s="104" t="s">
        <v>241</v>
      </c>
      <c r="AG123" s="104" t="s">
        <v>241</v>
      </c>
      <c r="AH123" s="104" t="s">
        <v>241</v>
      </c>
      <c r="AI123" s="104" t="s">
        <v>241</v>
      </c>
      <c r="AJ123" s="104" t="s">
        <v>241</v>
      </c>
      <c r="AK123" s="104">
        <v>33022.296000000002</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0.42659999999999998</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790</v>
      </c>
      <c r="AL124" s="105" t="s">
        <v>400</v>
      </c>
    </row>
    <row r="125" spans="1:38" s="6" customFormat="1" ht="24.75" customHeight="1" thickBot="1" x14ac:dyDescent="0.3">
      <c r="A125" s="99" t="s">
        <v>320</v>
      </c>
      <c r="B125" s="99" t="s">
        <v>321</v>
      </c>
      <c r="C125" s="100" t="s">
        <v>322</v>
      </c>
      <c r="D125" s="101"/>
      <c r="E125" s="102" t="s">
        <v>241</v>
      </c>
      <c r="F125" s="102">
        <v>0.6309179264</v>
      </c>
      <c r="G125" s="102" t="s">
        <v>241</v>
      </c>
      <c r="H125" s="102" t="s">
        <v>452</v>
      </c>
      <c r="I125" s="102">
        <v>9.6723000000000002E-5</v>
      </c>
      <c r="J125" s="102">
        <v>6.4188899999999998E-4</v>
      </c>
      <c r="K125" s="102">
        <v>1.357053E-3</v>
      </c>
      <c r="L125" s="102">
        <v>4.8361500000000001E-5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5.0577989800000001E-2</v>
      </c>
      <c r="I126" s="102" t="s">
        <v>452</v>
      </c>
      <c r="J126" s="102" t="s">
        <v>452</v>
      </c>
      <c r="K126" s="102" t="s">
        <v>452</v>
      </c>
      <c r="L126" s="102" t="s">
        <v>452</v>
      </c>
      <c r="M126" s="102">
        <v>7.9158170000000003E-3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2.9628803999999999E-3</v>
      </c>
      <c r="F128" s="102" t="s">
        <v>452</v>
      </c>
      <c r="G128" s="102">
        <v>4.7670960000000001E-4</v>
      </c>
      <c r="H128" s="102" t="s">
        <v>452</v>
      </c>
      <c r="I128" s="102">
        <v>8.1343850000000005E-4</v>
      </c>
      <c r="J128" s="102">
        <v>8.1343850000000005E-4</v>
      </c>
      <c r="K128" s="102">
        <v>8.1343850000000005E-4</v>
      </c>
      <c r="L128" s="102">
        <v>5.6483200000000002E-5</v>
      </c>
      <c r="M128" s="102">
        <v>3.3535189999999999E-4</v>
      </c>
      <c r="N128" s="102">
        <v>1.12E-2</v>
      </c>
      <c r="O128" s="102">
        <v>5.0000000000000001E-4</v>
      </c>
      <c r="P128" s="102">
        <v>1.6000000000000001E-3</v>
      </c>
      <c r="Q128" s="102">
        <v>1.0213418999999999E-3</v>
      </c>
      <c r="R128" s="102">
        <v>2.8117942199999999E-2</v>
      </c>
      <c r="S128" s="102">
        <v>1.6289860699999999E-2</v>
      </c>
      <c r="T128" s="102" t="s">
        <v>452</v>
      </c>
      <c r="U128" s="102" t="s">
        <v>452</v>
      </c>
      <c r="V128" s="102" t="s">
        <v>452</v>
      </c>
      <c r="W128" s="102">
        <v>2.9999999999999997E-4</v>
      </c>
      <c r="X128" s="102" t="s">
        <v>452</v>
      </c>
      <c r="Y128" s="102" t="s">
        <v>452</v>
      </c>
      <c r="Z128" s="102" t="s">
        <v>452</v>
      </c>
      <c r="AA128" s="102" t="s">
        <v>452</v>
      </c>
      <c r="AB128" s="102" t="s">
        <v>452</v>
      </c>
      <c r="AC128" s="102">
        <v>8.1044200000000006E-5</v>
      </c>
      <c r="AD128" s="102">
        <v>5.7439999999999997E-8</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453</v>
      </c>
      <c r="G131" s="102" t="s">
        <v>453</v>
      </c>
      <c r="H131" s="102" t="s">
        <v>452</v>
      </c>
      <c r="I131" s="102" t="s">
        <v>453</v>
      </c>
      <c r="J131" s="102" t="s">
        <v>453</v>
      </c>
      <c r="K131" s="102" t="s">
        <v>453</v>
      </c>
      <c r="L131" s="102" t="s">
        <v>453</v>
      </c>
      <c r="M131" s="102" t="s">
        <v>453</v>
      </c>
      <c r="N131" s="102" t="s">
        <v>453</v>
      </c>
      <c r="O131" s="102" t="s">
        <v>453</v>
      </c>
      <c r="P131" s="102" t="s">
        <v>453</v>
      </c>
      <c r="Q131" s="102" t="s">
        <v>453</v>
      </c>
      <c r="R131" s="102" t="s">
        <v>453</v>
      </c>
      <c r="S131" s="102" t="s">
        <v>453</v>
      </c>
      <c r="T131" s="102" t="s">
        <v>452</v>
      </c>
      <c r="U131" s="102" t="s">
        <v>452</v>
      </c>
      <c r="V131" s="102" t="s">
        <v>452</v>
      </c>
      <c r="W131" s="102" t="s">
        <v>453</v>
      </c>
      <c r="X131" s="102" t="s">
        <v>453</v>
      </c>
      <c r="Y131" s="102" t="s">
        <v>453</v>
      </c>
      <c r="Z131" s="102" t="s">
        <v>452</v>
      </c>
      <c r="AA131" s="102" t="s">
        <v>452</v>
      </c>
      <c r="AB131" s="102" t="s">
        <v>452</v>
      </c>
      <c r="AC131" s="102" t="s">
        <v>453</v>
      </c>
      <c r="AD131" s="102" t="s">
        <v>453</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1.2973125E-2</v>
      </c>
      <c r="F133" s="102">
        <v>2.04425E-4</v>
      </c>
      <c r="G133" s="102">
        <v>1.7769249999999999E-3</v>
      </c>
      <c r="H133" s="102" t="s">
        <v>241</v>
      </c>
      <c r="I133" s="102">
        <v>4.4322800000000002E-5</v>
      </c>
      <c r="J133" s="102">
        <v>4.9613000000000001E-5</v>
      </c>
      <c r="K133" s="102">
        <v>5.51319E-5</v>
      </c>
      <c r="L133" s="102">
        <v>2.2161400000000001E-5</v>
      </c>
      <c r="M133" s="102">
        <v>2.2014999999999999E-3</v>
      </c>
      <c r="N133" s="102">
        <v>4.2935899999999997E-5</v>
      </c>
      <c r="O133" s="102">
        <v>7.1917344000000004E-6</v>
      </c>
      <c r="P133" s="102">
        <v>8.8051039999999996E-4</v>
      </c>
      <c r="Q133" s="102">
        <v>1.9459200000000002E-5</v>
      </c>
      <c r="R133" s="102">
        <v>1.9387700000000001E-5</v>
      </c>
      <c r="S133" s="102">
        <v>1.7772099999999999E-5</v>
      </c>
      <c r="T133" s="102" t="s">
        <v>452</v>
      </c>
      <c r="U133" s="102" t="s">
        <v>452</v>
      </c>
      <c r="V133" s="102" t="s">
        <v>452</v>
      </c>
      <c r="W133" s="102">
        <v>4.2457500000000001E-4</v>
      </c>
      <c r="X133" s="102">
        <v>2.0757E-7</v>
      </c>
      <c r="Y133" s="102">
        <v>1.1337725E-7</v>
      </c>
      <c r="Z133" s="102">
        <v>1.0126900000000001E-7</v>
      </c>
      <c r="AA133" s="102">
        <v>1.0991775E-7</v>
      </c>
      <c r="AB133" s="102">
        <v>5.3213400000000005E-7</v>
      </c>
      <c r="AC133" s="102">
        <v>2.3834474E-3</v>
      </c>
      <c r="AD133" s="102">
        <v>6.5029859999999997E-3</v>
      </c>
      <c r="AE133" s="103"/>
      <c r="AF133" s="104" t="s">
        <v>241</v>
      </c>
      <c r="AG133" s="104" t="s">
        <v>241</v>
      </c>
      <c r="AH133" s="104" t="s">
        <v>241</v>
      </c>
      <c r="AI133" s="104" t="s">
        <v>241</v>
      </c>
      <c r="AJ133" s="104" t="s">
        <v>241</v>
      </c>
      <c r="AK133" s="104">
        <v>15725</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4.9260744E-3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7.6965900000000001E-5</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4.0675690000000002E-4</v>
      </c>
      <c r="F139" s="102">
        <v>1.7287168E-3</v>
      </c>
      <c r="G139" s="102">
        <v>1.0168922E-3</v>
      </c>
      <c r="H139" s="102">
        <v>0.21141797200000001</v>
      </c>
      <c r="I139" s="102">
        <v>0.21367814399999999</v>
      </c>
      <c r="J139" s="102">
        <v>0.214442244</v>
      </c>
      <c r="K139" s="102">
        <v>0.214442244</v>
      </c>
      <c r="L139" s="102">
        <v>1.52414526E-2</v>
      </c>
      <c r="M139" s="102">
        <v>1.2812842200000001E-2</v>
      </c>
      <c r="N139" s="102">
        <v>0.18582134210000001</v>
      </c>
      <c r="O139" s="102">
        <v>1.8811727E-3</v>
      </c>
      <c r="P139" s="102">
        <v>1.3163871000000001E-3</v>
      </c>
      <c r="Q139" s="102">
        <v>7.3492953000000001E-3</v>
      </c>
      <c r="R139" s="102">
        <v>4.6562430999999996E-3</v>
      </c>
      <c r="S139" s="102">
        <v>1.3561542399999999E-2</v>
      </c>
      <c r="T139" s="102" t="s">
        <v>452</v>
      </c>
      <c r="U139" s="102" t="s">
        <v>452</v>
      </c>
      <c r="V139" s="102" t="s">
        <v>452</v>
      </c>
      <c r="W139" s="102">
        <v>2.2979340981999998</v>
      </c>
      <c r="X139" s="102">
        <v>2.6333463000000001E-2</v>
      </c>
      <c r="Y139" s="102">
        <v>4.0206661999999997E-2</v>
      </c>
      <c r="Z139" s="102">
        <v>1.6339162000000001E-2</v>
      </c>
      <c r="AA139" s="102">
        <v>2.9952618E-2</v>
      </c>
      <c r="AB139" s="102">
        <v>0.1128319051</v>
      </c>
      <c r="AC139" s="102" t="s">
        <v>452</v>
      </c>
      <c r="AD139" s="102">
        <v>1.0666656000000001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189.73018679969999</v>
      </c>
      <c r="F141" s="70">
        <f t="shared" ref="F141:AD141" si="0">SUM(F14:F140)</f>
        <v>136.55852386369997</v>
      </c>
      <c r="G141" s="70">
        <f t="shared" si="0"/>
        <v>17.071529175000002</v>
      </c>
      <c r="H141" s="70">
        <f t="shared" si="0"/>
        <v>32.409898622188798</v>
      </c>
      <c r="I141" s="70">
        <f t="shared" si="0"/>
        <v>29.919919957500003</v>
      </c>
      <c r="J141" s="70">
        <f t="shared" si="0"/>
        <v>49.4082981683</v>
      </c>
      <c r="K141" s="70">
        <f t="shared" si="0"/>
        <v>97.029937461900033</v>
      </c>
      <c r="L141" s="70">
        <f t="shared" si="0"/>
        <v>4.1672899107999983</v>
      </c>
      <c r="M141" s="70">
        <f t="shared" si="0"/>
        <v>417.52781976960017</v>
      </c>
      <c r="N141" s="70">
        <f t="shared" si="0"/>
        <v>5.7465252433999989</v>
      </c>
      <c r="O141" s="70">
        <f t="shared" si="0"/>
        <v>0.74153144853440001</v>
      </c>
      <c r="P141" s="70">
        <f t="shared" si="0"/>
        <v>0.30677235299999989</v>
      </c>
      <c r="Q141" s="70">
        <f t="shared" si="0"/>
        <v>1.2138336098</v>
      </c>
      <c r="R141" s="70">
        <f>SUM(R14:R140)</f>
        <v>4.3062772380000007</v>
      </c>
      <c r="S141" s="70">
        <f t="shared" si="0"/>
        <v>28.556277370900006</v>
      </c>
      <c r="T141" s="70">
        <f t="shared" si="0"/>
        <v>0</v>
      </c>
      <c r="U141" s="70">
        <f t="shared" si="0"/>
        <v>0</v>
      </c>
      <c r="V141" s="70">
        <f t="shared" si="0"/>
        <v>0</v>
      </c>
      <c r="W141" s="70">
        <f t="shared" si="0"/>
        <v>23.143930501400003</v>
      </c>
      <c r="X141" s="70">
        <f t="shared" si="0"/>
        <v>1.4406698619215506</v>
      </c>
      <c r="Y141" s="70">
        <f t="shared" si="0"/>
        <v>3.1490972655190799</v>
      </c>
      <c r="Z141" s="70">
        <f t="shared" si="0"/>
        <v>1.4616778679011198</v>
      </c>
      <c r="AA141" s="70">
        <f t="shared" si="0"/>
        <v>0.99529919122765997</v>
      </c>
      <c r="AB141" s="70">
        <f t="shared" si="0"/>
        <v>7.0467441872382004</v>
      </c>
      <c r="AC141" s="70">
        <f t="shared" si="0"/>
        <v>1.2199564880200002</v>
      </c>
      <c r="AD141" s="70">
        <f t="shared" si="0"/>
        <v>24.398092904342604</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189.73018679969999</v>
      </c>
      <c r="F152" s="67">
        <f t="shared" ref="F152:AD152" si="1">SUM(F$141, F$151, IF(AND(ISNUMBER(SEARCH($B$4,"AT|BE|CH|GB|IE|LT|LU|NL")),SUM(F$143:F$149)&gt;0),SUM(F$143:F$149)-SUM(F$27:F$33),0))</f>
        <v>136.55852386369997</v>
      </c>
      <c r="G152" s="67">
        <f t="shared" si="1"/>
        <v>17.071529175000002</v>
      </c>
      <c r="H152" s="67">
        <f t="shared" si="1"/>
        <v>32.409898622188798</v>
      </c>
      <c r="I152" s="67">
        <f t="shared" si="1"/>
        <v>29.919919957500003</v>
      </c>
      <c r="J152" s="67">
        <f t="shared" si="1"/>
        <v>49.4082981683</v>
      </c>
      <c r="K152" s="67">
        <f t="shared" si="1"/>
        <v>97.029937461900033</v>
      </c>
      <c r="L152" s="67">
        <f t="shared" si="1"/>
        <v>4.1672899107999983</v>
      </c>
      <c r="M152" s="67">
        <f t="shared" si="1"/>
        <v>417.52781976960017</v>
      </c>
      <c r="N152" s="67">
        <f t="shared" si="1"/>
        <v>5.7465252433999989</v>
      </c>
      <c r="O152" s="67">
        <f t="shared" si="1"/>
        <v>0.74153144853440001</v>
      </c>
      <c r="P152" s="67">
        <f t="shared" si="1"/>
        <v>0.30677235299999989</v>
      </c>
      <c r="Q152" s="67">
        <f t="shared" si="1"/>
        <v>1.2138336098</v>
      </c>
      <c r="R152" s="67">
        <f t="shared" si="1"/>
        <v>4.3062772380000007</v>
      </c>
      <c r="S152" s="67">
        <f t="shared" si="1"/>
        <v>28.556277370900006</v>
      </c>
      <c r="T152" s="67">
        <f t="shared" si="1"/>
        <v>0</v>
      </c>
      <c r="U152" s="67">
        <f t="shared" si="1"/>
        <v>0</v>
      </c>
      <c r="V152" s="67">
        <f t="shared" si="1"/>
        <v>0</v>
      </c>
      <c r="W152" s="67">
        <f t="shared" si="1"/>
        <v>23.143930501400003</v>
      </c>
      <c r="X152" s="67">
        <f t="shared" si="1"/>
        <v>1.4406698619215506</v>
      </c>
      <c r="Y152" s="67">
        <f t="shared" si="1"/>
        <v>3.1490972655190799</v>
      </c>
      <c r="Z152" s="67">
        <f t="shared" si="1"/>
        <v>1.4616778679011198</v>
      </c>
      <c r="AA152" s="67">
        <f t="shared" si="1"/>
        <v>0.99529919122765997</v>
      </c>
      <c r="AB152" s="67">
        <f t="shared" si="1"/>
        <v>7.0467441872382004</v>
      </c>
      <c r="AC152" s="67">
        <f t="shared" si="1"/>
        <v>1.2199564880200002</v>
      </c>
      <c r="AD152" s="67">
        <f t="shared" si="1"/>
        <v>24.398092904342604</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189.73018679969999</v>
      </c>
      <c r="F154" s="67">
        <f>SUM(F$141, F$153, -1 * IF(OR($B$6=2005,$B$6&gt;=2020),SUM(F$99:F$122),0), IF(AND(ISNUMBER(SEARCH($B$4,"AT|BE|CH|GB|IE|LT|LU|NL")),SUM(F$143:F$149)&gt;0),SUM(F$143:F$149)-SUM(F$27:F$33),0))</f>
        <v>136.55852386369997</v>
      </c>
      <c r="G154" s="67">
        <f>SUM(G$141, G$153, IF(AND(ISNUMBER(SEARCH($B$4,"AT|BE|CH|GB|IE|LT|LU|NL")),SUM(G$143:G$149)&gt;0),SUM(G$143:G$149)-SUM(G$27:G$33),0))</f>
        <v>17.071529175000002</v>
      </c>
      <c r="H154" s="67">
        <f>SUM(H$141, H$153, IF(AND(ISNUMBER(SEARCH($B$4,"AT|BE|CH|GB|IE|LT|LU|NL")),SUM(H$143:H$149)&gt;0),SUM(H$143:H$149)-SUM(H$27:H$33),0))</f>
        <v>32.409898622188798</v>
      </c>
      <c r="I154" s="67">
        <f t="shared" ref="I154:AD154" si="2">SUM(I$141, I$153, IF(AND(ISNUMBER(SEARCH($B$4,"AT|BE|CH|GB|IE|LT|LU|NL")),SUM(I$143:I$149)&gt;0),SUM(I$143:I$149)-SUM(I$27:I$33),0))</f>
        <v>29.919919957500003</v>
      </c>
      <c r="J154" s="67">
        <f t="shared" si="2"/>
        <v>49.4082981683</v>
      </c>
      <c r="K154" s="67">
        <f t="shared" si="2"/>
        <v>97.029937461900033</v>
      </c>
      <c r="L154" s="67">
        <f t="shared" si="2"/>
        <v>4.1672899107999983</v>
      </c>
      <c r="M154" s="67">
        <f t="shared" si="2"/>
        <v>417.52781976960017</v>
      </c>
      <c r="N154" s="67">
        <f t="shared" si="2"/>
        <v>5.7465252433999989</v>
      </c>
      <c r="O154" s="67">
        <f t="shared" si="2"/>
        <v>0.74153144853440001</v>
      </c>
      <c r="P154" s="67">
        <f t="shared" si="2"/>
        <v>0.30677235299999989</v>
      </c>
      <c r="Q154" s="67">
        <f t="shared" si="2"/>
        <v>1.2138336098</v>
      </c>
      <c r="R154" s="67">
        <f t="shared" si="2"/>
        <v>4.3062772380000007</v>
      </c>
      <c r="S154" s="67">
        <f t="shared" si="2"/>
        <v>28.556277370900006</v>
      </c>
      <c r="T154" s="67">
        <f t="shared" si="2"/>
        <v>0</v>
      </c>
      <c r="U154" s="67">
        <f t="shared" si="2"/>
        <v>0</v>
      </c>
      <c r="V154" s="67">
        <f t="shared" si="2"/>
        <v>0</v>
      </c>
      <c r="W154" s="67">
        <f t="shared" si="2"/>
        <v>23.143930501400003</v>
      </c>
      <c r="X154" s="67">
        <f t="shared" si="2"/>
        <v>1.4406698619215506</v>
      </c>
      <c r="Y154" s="67">
        <f t="shared" si="2"/>
        <v>3.1490972655190799</v>
      </c>
      <c r="Z154" s="67">
        <f t="shared" si="2"/>
        <v>1.4616778679011198</v>
      </c>
      <c r="AA154" s="67">
        <f t="shared" si="2"/>
        <v>0.99529919122765997</v>
      </c>
      <c r="AB154" s="67">
        <f t="shared" si="2"/>
        <v>7.0467441872382004</v>
      </c>
      <c r="AC154" s="67">
        <f t="shared" si="2"/>
        <v>1.2199564880200002</v>
      </c>
      <c r="AD154" s="67">
        <f t="shared" si="2"/>
        <v>24.398092904342604</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6.6283016940000001</v>
      </c>
      <c r="F157" s="130">
        <v>0.15292426379999999</v>
      </c>
      <c r="G157" s="130">
        <v>0.1115843546</v>
      </c>
      <c r="H157" s="130" t="s">
        <v>452</v>
      </c>
      <c r="I157" s="130">
        <v>6.8760334800000003E-2</v>
      </c>
      <c r="J157" s="130">
        <v>6.8760334800000003E-2</v>
      </c>
      <c r="K157" s="130">
        <v>6.8760334800000003E-2</v>
      </c>
      <c r="L157" s="130">
        <v>3.30296915E-2</v>
      </c>
      <c r="M157" s="130">
        <v>1.4260789079</v>
      </c>
      <c r="N157" s="130">
        <v>3.45628563E-2</v>
      </c>
      <c r="O157" s="130">
        <v>4.4279196E-3</v>
      </c>
      <c r="P157" s="130">
        <v>1.32836003E-2</v>
      </c>
      <c r="Q157" s="130">
        <v>2.2139597899999999E-2</v>
      </c>
      <c r="R157" s="130">
        <v>2.2139597899999999E-2</v>
      </c>
      <c r="S157" s="130">
        <v>2.2148310099999999E-2</v>
      </c>
      <c r="T157" s="130" t="s">
        <v>452</v>
      </c>
      <c r="U157" s="130" t="s">
        <v>452</v>
      </c>
      <c r="V157" s="130" t="s">
        <v>452</v>
      </c>
      <c r="W157" s="130">
        <v>2.65777609E-2</v>
      </c>
      <c r="X157" s="130">
        <v>2.2159965999999998E-3</v>
      </c>
      <c r="Y157" s="130">
        <v>4.0626604999999998E-3</v>
      </c>
      <c r="Z157" s="130">
        <v>1.3801383E-3</v>
      </c>
      <c r="AA157" s="130">
        <v>4.7624488999999997E-3</v>
      </c>
      <c r="AB157" s="130">
        <v>1.24212443E-2</v>
      </c>
      <c r="AC157" s="130" t="s">
        <v>452</v>
      </c>
      <c r="AD157" s="130" t="s">
        <v>452</v>
      </c>
      <c r="AE157" s="51"/>
      <c r="AF157" s="130">
        <v>19084.337573000001</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3.5688534581</v>
      </c>
      <c r="F158" s="130">
        <v>1.2985518635</v>
      </c>
      <c r="G158" s="130">
        <v>6.5762283099999999E-2</v>
      </c>
      <c r="H158" s="130" t="s">
        <v>452</v>
      </c>
      <c r="I158" s="130">
        <v>3.4564513300000002E-2</v>
      </c>
      <c r="J158" s="130">
        <v>3.4564513300000002E-2</v>
      </c>
      <c r="K158" s="130">
        <v>3.4564513300000002E-2</v>
      </c>
      <c r="L158" s="130">
        <v>1.6523322100000001E-2</v>
      </c>
      <c r="M158" s="130">
        <v>2.2502640248999999</v>
      </c>
      <c r="N158" s="130">
        <v>0.74643538239999996</v>
      </c>
      <c r="O158" s="130">
        <v>2.6032843000000001E-3</v>
      </c>
      <c r="P158" s="130">
        <v>7.7775181000000002E-3</v>
      </c>
      <c r="Q158" s="130">
        <v>1.30164216E-2</v>
      </c>
      <c r="R158" s="130">
        <v>1.30164216E-2</v>
      </c>
      <c r="S158" s="130">
        <v>1.4794836400000001E-2</v>
      </c>
      <c r="T158" s="130" t="s">
        <v>452</v>
      </c>
      <c r="U158" s="130" t="s">
        <v>452</v>
      </c>
      <c r="V158" s="130" t="s">
        <v>452</v>
      </c>
      <c r="W158" s="130">
        <v>1.7710690599999999E-2</v>
      </c>
      <c r="X158" s="130">
        <v>1.3028397000000001E-3</v>
      </c>
      <c r="Y158" s="130">
        <v>2.3885394E-3</v>
      </c>
      <c r="Z158" s="130">
        <v>8.1141769999999995E-4</v>
      </c>
      <c r="AA158" s="130">
        <v>2.7999624000000002E-3</v>
      </c>
      <c r="AB158" s="130">
        <v>7.3027591999999999E-3</v>
      </c>
      <c r="AC158" s="130" t="s">
        <v>452</v>
      </c>
      <c r="AD158" s="130" t="s">
        <v>452</v>
      </c>
      <c r="AE158" s="51"/>
      <c r="AF158" s="130">
        <v>11221.017642999999</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22.172590005</v>
      </c>
      <c r="F159" s="130">
        <v>1.1305382819000001</v>
      </c>
      <c r="G159" s="130">
        <v>3.5919181648</v>
      </c>
      <c r="H159" s="130" t="s">
        <v>452</v>
      </c>
      <c r="I159" s="130">
        <v>1.447098703</v>
      </c>
      <c r="J159" s="130">
        <v>1.5232617926000001</v>
      </c>
      <c r="K159" s="130">
        <v>1.5232617926000001</v>
      </c>
      <c r="L159" s="130">
        <v>0.61381247260000005</v>
      </c>
      <c r="M159" s="130">
        <v>1.3660670907000001</v>
      </c>
      <c r="N159" s="130">
        <v>0.22888710819999999</v>
      </c>
      <c r="O159" s="130">
        <v>2.28887108E-2</v>
      </c>
      <c r="P159" s="130">
        <v>5.3849771900000003E-2</v>
      </c>
      <c r="Q159" s="130">
        <v>0.1285821033</v>
      </c>
      <c r="R159" s="130">
        <v>0.28343515339999997</v>
      </c>
      <c r="S159" s="130">
        <v>0.1205029323</v>
      </c>
      <c r="T159" s="130" t="s">
        <v>452</v>
      </c>
      <c r="U159" s="130" t="s">
        <v>452</v>
      </c>
      <c r="V159" s="130" t="s">
        <v>452</v>
      </c>
      <c r="W159" s="130">
        <v>1.8842304699000001</v>
      </c>
      <c r="X159" s="130">
        <v>2.3007949E-3</v>
      </c>
      <c r="Y159" s="130">
        <v>8.9918095999999993E-3</v>
      </c>
      <c r="Z159" s="130">
        <v>4.1835583999999997E-3</v>
      </c>
      <c r="AA159" s="130">
        <v>1.51677927E-2</v>
      </c>
      <c r="AB159" s="130">
        <v>3.0643955600000002E-2</v>
      </c>
      <c r="AC159" s="130">
        <v>5.0026480700000001E-2</v>
      </c>
      <c r="AD159" s="130">
        <v>0.2184948773</v>
      </c>
      <c r="AE159" s="51"/>
      <c r="AF159" s="130">
        <v>19797.635128000002</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32769"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32770"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5CA29E-4172-4A21-9BD4-5FBEABA9C752}">
  <sheetPr codeName="Tabelle27"/>
  <dimension ref="A1:BO193"/>
  <sheetViews>
    <sheetView topLeftCell="S106" zoomScale="80" zoomScaleNormal="80"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2014</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2014</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2.0176385679000002</v>
      </c>
      <c r="F14" s="102">
        <v>1.619522844</v>
      </c>
      <c r="G14" s="102">
        <v>1.8327140184999999</v>
      </c>
      <c r="H14" s="102" t="s">
        <v>452</v>
      </c>
      <c r="I14" s="102">
        <v>0.89903778339999996</v>
      </c>
      <c r="J14" s="102">
        <v>0.99429609220000004</v>
      </c>
      <c r="K14" s="102">
        <v>1.1249777543999999</v>
      </c>
      <c r="L14" s="102">
        <v>9.4360392299999998E-2</v>
      </c>
      <c r="M14" s="102">
        <v>7.0143559677000002</v>
      </c>
      <c r="N14" s="102">
        <v>5.9633330399999997E-2</v>
      </c>
      <c r="O14" s="102">
        <v>3.4799790999999997E-2</v>
      </c>
      <c r="P14" s="102">
        <v>1.94796143E-2</v>
      </c>
      <c r="Q14" s="102">
        <v>6.4261190900000001E-2</v>
      </c>
      <c r="R14" s="102">
        <v>7.2967027399999995E-2</v>
      </c>
      <c r="S14" s="102">
        <v>0.1476705385</v>
      </c>
      <c r="T14" s="102" t="s">
        <v>452</v>
      </c>
      <c r="U14" s="102" t="s">
        <v>452</v>
      </c>
      <c r="V14" s="102" t="s">
        <v>452</v>
      </c>
      <c r="W14" s="102">
        <v>0.75378267880000005</v>
      </c>
      <c r="X14" s="102">
        <v>3.8946489999999999E-4</v>
      </c>
      <c r="Y14" s="102">
        <v>3.0083305999999998E-3</v>
      </c>
      <c r="Z14" s="102">
        <v>2.7337475000000001E-3</v>
      </c>
      <c r="AA14" s="102">
        <v>6.3307815000000003E-3</v>
      </c>
      <c r="AB14" s="102">
        <v>1.24623245E-2</v>
      </c>
      <c r="AC14" s="102">
        <v>0.10040618480000001</v>
      </c>
      <c r="AD14" s="102">
        <v>1.7045314799999999E-2</v>
      </c>
      <c r="AE14" s="103"/>
      <c r="AF14" s="104">
        <v>4309.6146067</v>
      </c>
      <c r="AG14" s="104">
        <v>1283.3258989000001</v>
      </c>
      <c r="AH14" s="104">
        <v>8064.7041810000001</v>
      </c>
      <c r="AI14" s="104">
        <v>5715.5134030999998</v>
      </c>
      <c r="AJ14" s="104">
        <v>18125.655091000001</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0.76553879869999997</v>
      </c>
      <c r="F15" s="102">
        <v>4.6290566399999997E-2</v>
      </c>
      <c r="G15" s="102">
        <v>0.33747310730000002</v>
      </c>
      <c r="H15" s="102" t="s">
        <v>452</v>
      </c>
      <c r="I15" s="102">
        <v>6.5504325599999996E-2</v>
      </c>
      <c r="J15" s="102">
        <v>6.5504327099999995E-2</v>
      </c>
      <c r="K15" s="102">
        <v>6.5504329200000003E-2</v>
      </c>
      <c r="L15" s="102">
        <v>4.3809054999999998E-3</v>
      </c>
      <c r="M15" s="102">
        <v>4.3999999999999999E-5</v>
      </c>
      <c r="N15" s="102">
        <v>2.2000000000000001E-6</v>
      </c>
      <c r="O15" s="102">
        <v>2.2000000000000001E-7</v>
      </c>
      <c r="P15" s="102">
        <v>1.1000000000000001E-6</v>
      </c>
      <c r="Q15" s="102">
        <v>2.1389534E-3</v>
      </c>
      <c r="R15" s="102">
        <v>1.1815333000000001E-2</v>
      </c>
      <c r="S15" s="102">
        <v>9.0025880000000006E-3</v>
      </c>
      <c r="T15" s="102" t="s">
        <v>452</v>
      </c>
      <c r="U15" s="102" t="s">
        <v>452</v>
      </c>
      <c r="V15" s="102" t="s">
        <v>452</v>
      </c>
      <c r="W15" s="102">
        <v>1.02184E-3</v>
      </c>
      <c r="X15" s="102">
        <v>1.6708700000000001E-5</v>
      </c>
      <c r="Y15" s="102">
        <v>4.4318099999999998E-5</v>
      </c>
      <c r="Z15" s="102">
        <v>2.52743E-5</v>
      </c>
      <c r="AA15" s="102">
        <v>2.5063200000000001E-5</v>
      </c>
      <c r="AB15" s="102">
        <v>1.1136429999999999E-4</v>
      </c>
      <c r="AC15" s="102" t="s">
        <v>241</v>
      </c>
      <c r="AD15" s="102">
        <v>8.8182599999999994E-8</v>
      </c>
      <c r="AE15" s="103"/>
      <c r="AF15" s="104">
        <v>16711.113915000002</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48.778033393999998</v>
      </c>
      <c r="F16" s="102">
        <v>2.2940762035</v>
      </c>
      <c r="G16" s="102">
        <v>0.5910400777</v>
      </c>
      <c r="H16" s="102" t="s">
        <v>452</v>
      </c>
      <c r="I16" s="102">
        <v>1.1073030320999999</v>
      </c>
      <c r="J16" s="102">
        <v>1.1428759744000001</v>
      </c>
      <c r="K16" s="102">
        <v>1.1537330130000001</v>
      </c>
      <c r="L16" s="102">
        <v>0.25165073589999998</v>
      </c>
      <c r="M16" s="102">
        <v>10.401624183999999</v>
      </c>
      <c r="N16" s="102">
        <v>4.3554399700000003E-2</v>
      </c>
      <c r="O16" s="102">
        <v>1.23593105E-2</v>
      </c>
      <c r="P16" s="102">
        <v>2.56062902E-2</v>
      </c>
      <c r="Q16" s="102">
        <v>3.9340446100000002E-2</v>
      </c>
      <c r="R16" s="102">
        <v>0.1173755547</v>
      </c>
      <c r="S16" s="102">
        <v>0.109811055</v>
      </c>
      <c r="T16" s="102" t="s">
        <v>452</v>
      </c>
      <c r="U16" s="102" t="s">
        <v>452</v>
      </c>
      <c r="V16" s="102" t="s">
        <v>452</v>
      </c>
      <c r="W16" s="102">
        <v>1.8958545301</v>
      </c>
      <c r="X16" s="102">
        <v>9.4758800000000005E-5</v>
      </c>
      <c r="Y16" s="102">
        <v>2.2221059999999999E-4</v>
      </c>
      <c r="Z16" s="102">
        <v>2.2229309999999999E-4</v>
      </c>
      <c r="AA16" s="102">
        <v>2.6572009999999998E-4</v>
      </c>
      <c r="AB16" s="102">
        <v>8.0498270000000001E-4</v>
      </c>
      <c r="AC16" s="102">
        <v>2.0493156700000001E-2</v>
      </c>
      <c r="AD16" s="102">
        <v>9.1115176000000006E-2</v>
      </c>
      <c r="AE16" s="103"/>
      <c r="AF16" s="104">
        <v>18283.823905000001</v>
      </c>
      <c r="AG16" s="104" t="s">
        <v>54</v>
      </c>
      <c r="AH16" s="104">
        <v>192562.79636000001</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0.69769866140000003</v>
      </c>
      <c r="F17" s="102">
        <v>1.6290980900000002E-2</v>
      </c>
      <c r="G17" s="102">
        <v>1.0590232E-2</v>
      </c>
      <c r="H17" s="102" t="s">
        <v>452</v>
      </c>
      <c r="I17" s="102">
        <v>4.8193110400000003E-2</v>
      </c>
      <c r="J17" s="102">
        <v>5.4426237400000001E-2</v>
      </c>
      <c r="K17" s="102">
        <v>6.3717000400000001E-2</v>
      </c>
      <c r="L17" s="102">
        <v>4.4452957E-3</v>
      </c>
      <c r="M17" s="102">
        <v>0.34960462139999998</v>
      </c>
      <c r="N17" s="102">
        <v>2.36303611E-2</v>
      </c>
      <c r="O17" s="102">
        <v>1.0351856000000001E-3</v>
      </c>
      <c r="P17" s="102">
        <v>5.1449449999999995E-4</v>
      </c>
      <c r="Q17" s="102">
        <v>3.9349032000000001E-3</v>
      </c>
      <c r="R17" s="102">
        <v>5.7646547700000002E-2</v>
      </c>
      <c r="S17" s="102">
        <v>4.6776981500000002E-2</v>
      </c>
      <c r="T17" s="102" t="s">
        <v>452</v>
      </c>
      <c r="U17" s="102" t="s">
        <v>452</v>
      </c>
      <c r="V17" s="102" t="s">
        <v>452</v>
      </c>
      <c r="W17" s="102">
        <v>7.191444E-3</v>
      </c>
      <c r="X17" s="102">
        <v>1.2994339999999999E-4</v>
      </c>
      <c r="Y17" s="102">
        <v>1.0188089E-3</v>
      </c>
      <c r="Z17" s="102">
        <v>1.1731E-4</v>
      </c>
      <c r="AA17" s="102">
        <v>1.038623E-4</v>
      </c>
      <c r="AB17" s="102">
        <v>1.3699246E-3</v>
      </c>
      <c r="AC17" s="102">
        <v>6.0297170000000002E-4</v>
      </c>
      <c r="AD17" s="102">
        <v>1.2385646999999999E-6</v>
      </c>
      <c r="AE17" s="103"/>
      <c r="AF17" s="104">
        <v>255.2723</v>
      </c>
      <c r="AG17" s="104">
        <v>2136.8090000000002</v>
      </c>
      <c r="AH17" s="104">
        <v>36.893142914999999</v>
      </c>
      <c r="AI17" s="104" t="s">
        <v>54</v>
      </c>
      <c r="AJ17" s="104">
        <v>59.832000000000001</v>
      </c>
      <c r="AK17" s="104" t="s">
        <v>241</v>
      </c>
      <c r="AL17" s="105" t="s">
        <v>50</v>
      </c>
    </row>
    <row r="18" spans="1:39" s="6" customFormat="1" ht="24.75" customHeight="1" thickBot="1" x14ac:dyDescent="0.3">
      <c r="A18" s="99" t="s">
        <v>55</v>
      </c>
      <c r="B18" s="99" t="s">
        <v>62</v>
      </c>
      <c r="C18" s="100" t="s">
        <v>63</v>
      </c>
      <c r="D18" s="101"/>
      <c r="E18" s="102">
        <v>0.37005970189999998</v>
      </c>
      <c r="F18" s="102">
        <v>5.1838728000000002E-3</v>
      </c>
      <c r="G18" s="102">
        <v>1.6302083000000001E-3</v>
      </c>
      <c r="H18" s="102">
        <v>1.483776E-8</v>
      </c>
      <c r="I18" s="102">
        <v>6.2267666000000001E-3</v>
      </c>
      <c r="J18" s="102">
        <v>6.2591875999999996E-3</v>
      </c>
      <c r="K18" s="102">
        <v>6.3026417000000001E-3</v>
      </c>
      <c r="L18" s="102">
        <v>4.376006E-4</v>
      </c>
      <c r="M18" s="102">
        <v>3.03104E-3</v>
      </c>
      <c r="N18" s="102">
        <v>3.6388399999999999E-5</v>
      </c>
      <c r="O18" s="102">
        <v>5.9664199999999997E-5</v>
      </c>
      <c r="P18" s="102">
        <v>4.7413800000000003E-5</v>
      </c>
      <c r="Q18" s="102">
        <v>2.0204930000000001E-4</v>
      </c>
      <c r="R18" s="102">
        <v>1.0444498999999999E-3</v>
      </c>
      <c r="S18" s="102">
        <v>7.9206239999999998E-4</v>
      </c>
      <c r="T18" s="102" t="s">
        <v>452</v>
      </c>
      <c r="U18" s="102" t="s">
        <v>452</v>
      </c>
      <c r="V18" s="102" t="s">
        <v>452</v>
      </c>
      <c r="W18" s="102">
        <v>2.6883480000000001E-3</v>
      </c>
      <c r="X18" s="102">
        <v>6.7863099000000003E-7</v>
      </c>
      <c r="Y18" s="102">
        <v>1.0093731000000001E-6</v>
      </c>
      <c r="Z18" s="102">
        <v>1.0146188E-6</v>
      </c>
      <c r="AA18" s="102">
        <v>1.0249611000000001E-6</v>
      </c>
      <c r="AB18" s="102">
        <v>3.7275839000000001E-6</v>
      </c>
      <c r="AC18" s="102">
        <v>6.1823999999999998E-8</v>
      </c>
      <c r="AD18" s="102">
        <v>5.4590279999999997E-4</v>
      </c>
      <c r="AE18" s="103"/>
      <c r="AF18" s="104">
        <v>916.16269999999997</v>
      </c>
      <c r="AG18" s="104" t="s">
        <v>54</v>
      </c>
      <c r="AH18" s="104">
        <v>2638.7879810999998</v>
      </c>
      <c r="AI18" s="104">
        <v>1.29922106E-2</v>
      </c>
      <c r="AJ18" s="104" t="s">
        <v>54</v>
      </c>
      <c r="AK18" s="104" t="s">
        <v>241</v>
      </c>
      <c r="AL18" s="105" t="s">
        <v>50</v>
      </c>
    </row>
    <row r="19" spans="1:39" s="6" customFormat="1" ht="24.75" customHeight="1" thickBot="1" x14ac:dyDescent="0.3">
      <c r="A19" s="99" t="s">
        <v>55</v>
      </c>
      <c r="B19" s="99" t="s">
        <v>64</v>
      </c>
      <c r="C19" s="100" t="s">
        <v>65</v>
      </c>
      <c r="D19" s="101"/>
      <c r="E19" s="102">
        <v>0.98036057060000004</v>
      </c>
      <c r="F19" s="102">
        <v>0.1753180101</v>
      </c>
      <c r="G19" s="102">
        <v>0.30502157470000002</v>
      </c>
      <c r="H19" s="102">
        <v>1.8254344E-3</v>
      </c>
      <c r="I19" s="102">
        <v>0.33842460289999998</v>
      </c>
      <c r="J19" s="102">
        <v>0.36676488959999998</v>
      </c>
      <c r="K19" s="102">
        <v>0.42609412769999999</v>
      </c>
      <c r="L19" s="102">
        <v>5.8242272599999999E-2</v>
      </c>
      <c r="M19" s="102">
        <v>1.4635723597000001</v>
      </c>
      <c r="N19" s="102">
        <v>0.42026365059999998</v>
      </c>
      <c r="O19" s="102">
        <v>3.0502606599999999E-2</v>
      </c>
      <c r="P19" s="102">
        <v>8.7501987999999992E-3</v>
      </c>
      <c r="Q19" s="102">
        <v>4.95458394E-2</v>
      </c>
      <c r="R19" s="102">
        <v>0.92680615580000003</v>
      </c>
      <c r="S19" s="102">
        <v>0.77298442040000004</v>
      </c>
      <c r="T19" s="102" t="s">
        <v>452</v>
      </c>
      <c r="U19" s="102" t="s">
        <v>452</v>
      </c>
      <c r="V19" s="102" t="s">
        <v>452</v>
      </c>
      <c r="W19" s="102">
        <v>0.2480582617</v>
      </c>
      <c r="X19" s="102">
        <v>2.3591577E-3</v>
      </c>
      <c r="Y19" s="102">
        <v>1.86628626E-2</v>
      </c>
      <c r="Z19" s="102">
        <v>2.9484475E-3</v>
      </c>
      <c r="AA19" s="102">
        <v>1.888881E-3</v>
      </c>
      <c r="AB19" s="102">
        <v>2.5859348899999999E-2</v>
      </c>
      <c r="AC19" s="102">
        <v>1.4802803099999999E-2</v>
      </c>
      <c r="AD19" s="102">
        <v>2.7563632E-3</v>
      </c>
      <c r="AE19" s="103"/>
      <c r="AF19" s="104">
        <v>14999.500099999999</v>
      </c>
      <c r="AG19" s="104">
        <v>754.3</v>
      </c>
      <c r="AH19" s="104">
        <v>5250.5244753999996</v>
      </c>
      <c r="AI19" s="104">
        <v>1872.985443</v>
      </c>
      <c r="AJ19" s="104">
        <v>1250.7364176999999</v>
      </c>
      <c r="AK19" s="104" t="s">
        <v>241</v>
      </c>
      <c r="AL19" s="105" t="s">
        <v>50</v>
      </c>
    </row>
    <row r="20" spans="1:39" s="6" customFormat="1" ht="24.75" customHeight="1" thickBot="1" x14ac:dyDescent="0.3">
      <c r="A20" s="99" t="s">
        <v>55</v>
      </c>
      <c r="B20" s="99" t="s">
        <v>66</v>
      </c>
      <c r="C20" s="100" t="s">
        <v>67</v>
      </c>
      <c r="D20" s="101"/>
      <c r="E20" s="102">
        <v>0.3055040309</v>
      </c>
      <c r="F20" s="102">
        <v>0.14634566260000001</v>
      </c>
      <c r="G20" s="102">
        <v>0.1496933342</v>
      </c>
      <c r="H20" s="102">
        <v>1.8673914000000001E-3</v>
      </c>
      <c r="I20" s="102">
        <v>2.4348693800000001E-2</v>
      </c>
      <c r="J20" s="102">
        <v>2.5514773000000001E-2</v>
      </c>
      <c r="K20" s="102">
        <v>2.7262928200000001E-2</v>
      </c>
      <c r="L20" s="102">
        <v>1.1585565399999999E-2</v>
      </c>
      <c r="M20" s="102">
        <v>1.4038046695999999</v>
      </c>
      <c r="N20" s="102">
        <v>0.15307935249999999</v>
      </c>
      <c r="O20" s="102">
        <v>1.85332499E-2</v>
      </c>
      <c r="P20" s="102">
        <v>7.1831298000000002E-3</v>
      </c>
      <c r="Q20" s="102">
        <v>3.1198896E-2</v>
      </c>
      <c r="R20" s="102">
        <v>0.33612904110000003</v>
      </c>
      <c r="S20" s="102">
        <v>0.29980170210000001</v>
      </c>
      <c r="T20" s="102" t="s">
        <v>452</v>
      </c>
      <c r="U20" s="102" t="s">
        <v>452</v>
      </c>
      <c r="V20" s="102" t="s">
        <v>452</v>
      </c>
      <c r="W20" s="102">
        <v>0.20015303819999999</v>
      </c>
      <c r="X20" s="102">
        <v>9.6956129999999996E-4</v>
      </c>
      <c r="Y20" s="102">
        <v>7.4623967999999999E-3</v>
      </c>
      <c r="Z20" s="102">
        <v>2.0092808999999999E-3</v>
      </c>
      <c r="AA20" s="102">
        <v>8.0559719999999998E-4</v>
      </c>
      <c r="AB20" s="102">
        <v>1.1246836200000001E-2</v>
      </c>
      <c r="AC20" s="102">
        <v>5.8320582000000003E-3</v>
      </c>
      <c r="AD20" s="102">
        <v>5.7501534000000002E-3</v>
      </c>
      <c r="AE20" s="103"/>
      <c r="AF20" s="104">
        <v>255.9297</v>
      </c>
      <c r="AG20" s="104" t="s">
        <v>54</v>
      </c>
      <c r="AH20" s="104">
        <v>588.54679176000002</v>
      </c>
      <c r="AI20" s="104">
        <v>2102.7616677999999</v>
      </c>
      <c r="AJ20" s="104">
        <v>844.68600000000004</v>
      </c>
      <c r="AK20" s="104" t="s">
        <v>241</v>
      </c>
      <c r="AL20" s="105" t="s">
        <v>50</v>
      </c>
    </row>
    <row r="21" spans="1:39" s="6" customFormat="1" ht="24.75" customHeight="1" thickBot="1" x14ac:dyDescent="0.3">
      <c r="A21" s="99" t="s">
        <v>55</v>
      </c>
      <c r="B21" s="99" t="s">
        <v>68</v>
      </c>
      <c r="C21" s="100" t="s">
        <v>69</v>
      </c>
      <c r="D21" s="101"/>
      <c r="E21" s="102">
        <v>0.30608468919999998</v>
      </c>
      <c r="F21" s="102">
        <v>3.2656452699999998E-2</v>
      </c>
      <c r="G21" s="102">
        <v>7.8120093500000001E-2</v>
      </c>
      <c r="H21" s="102">
        <v>1.984961E-4</v>
      </c>
      <c r="I21" s="102">
        <v>4.0382398799999997E-2</v>
      </c>
      <c r="J21" s="102">
        <v>4.6007339699999997E-2</v>
      </c>
      <c r="K21" s="102">
        <v>5.2668693599999997E-2</v>
      </c>
      <c r="L21" s="102">
        <v>6.6297954000000001E-3</v>
      </c>
      <c r="M21" s="102">
        <v>0.22556498750000001</v>
      </c>
      <c r="N21" s="102">
        <v>4.4260836999999997E-3</v>
      </c>
      <c r="O21" s="102">
        <v>1.4607979999999999E-3</v>
      </c>
      <c r="P21" s="102">
        <v>2.0981389000000001E-3</v>
      </c>
      <c r="Q21" s="102">
        <v>3.7916222999999998E-3</v>
      </c>
      <c r="R21" s="102">
        <v>4.6482605999999997E-3</v>
      </c>
      <c r="S21" s="102">
        <v>6.6497251E-3</v>
      </c>
      <c r="T21" s="102" t="s">
        <v>452</v>
      </c>
      <c r="U21" s="102" t="s">
        <v>452</v>
      </c>
      <c r="V21" s="102" t="s">
        <v>452</v>
      </c>
      <c r="W21" s="102">
        <v>1.76217332E-2</v>
      </c>
      <c r="X21" s="102">
        <v>2.6654356999999998E-6</v>
      </c>
      <c r="Y21" s="102">
        <v>7.9489700000000006E-5</v>
      </c>
      <c r="Z21" s="102">
        <v>7.8626699999999997E-5</v>
      </c>
      <c r="AA21" s="102">
        <v>8.5105440999999995E-6</v>
      </c>
      <c r="AB21" s="102">
        <v>1.6929240000000001E-4</v>
      </c>
      <c r="AC21" s="102">
        <v>8.2751880000000002E-4</v>
      </c>
      <c r="AD21" s="102">
        <v>1.0285496999999999E-3</v>
      </c>
      <c r="AE21" s="103"/>
      <c r="AF21" s="104">
        <v>2719.7680999999998</v>
      </c>
      <c r="AG21" s="104" t="s">
        <v>54</v>
      </c>
      <c r="AH21" s="104">
        <v>1779.0669813</v>
      </c>
      <c r="AI21" s="104">
        <v>285.96409175000002</v>
      </c>
      <c r="AJ21" s="104">
        <v>7.1999999999999995E-2</v>
      </c>
      <c r="AK21" s="104" t="s">
        <v>241</v>
      </c>
      <c r="AL21" s="105" t="s">
        <v>50</v>
      </c>
    </row>
    <row r="22" spans="1:39" s="6" customFormat="1" ht="24.75" customHeight="1" thickBot="1" x14ac:dyDescent="0.3">
      <c r="A22" s="99" t="s">
        <v>55</v>
      </c>
      <c r="B22" s="106" t="s">
        <v>70</v>
      </c>
      <c r="C22" s="100" t="s">
        <v>71</v>
      </c>
      <c r="D22" s="101"/>
      <c r="E22" s="102">
        <v>1.4027081742</v>
      </c>
      <c r="F22" s="102">
        <v>0.11700608630000001</v>
      </c>
      <c r="G22" s="102">
        <v>0.2279664545</v>
      </c>
      <c r="H22" s="102">
        <v>7.186022E-4</v>
      </c>
      <c r="I22" s="102">
        <v>2.9854871000000002E-2</v>
      </c>
      <c r="J22" s="102">
        <v>4.5991384000000003E-2</v>
      </c>
      <c r="K22" s="102">
        <v>7.2510520199999998E-2</v>
      </c>
      <c r="L22" s="102">
        <v>1.6180233700000001E-2</v>
      </c>
      <c r="M22" s="102">
        <v>1.0901892595</v>
      </c>
      <c r="N22" s="102">
        <v>0.21491767889999999</v>
      </c>
      <c r="O22" s="102">
        <v>9.3597790000000004E-3</v>
      </c>
      <c r="P22" s="102">
        <v>7.2845859000000004E-3</v>
      </c>
      <c r="Q22" s="102">
        <v>2.39406731E-2</v>
      </c>
      <c r="R22" s="102">
        <v>0.47436326090000003</v>
      </c>
      <c r="S22" s="102">
        <v>0.41044967580000002</v>
      </c>
      <c r="T22" s="102" t="s">
        <v>452</v>
      </c>
      <c r="U22" s="102" t="s">
        <v>452</v>
      </c>
      <c r="V22" s="102" t="s">
        <v>452</v>
      </c>
      <c r="W22" s="102">
        <v>0.12313570980000001</v>
      </c>
      <c r="X22" s="102">
        <v>4.9576903000000004E-3</v>
      </c>
      <c r="Y22" s="102">
        <v>3.6651624399999999E-2</v>
      </c>
      <c r="Z22" s="102">
        <v>4.6870452999999996E-3</v>
      </c>
      <c r="AA22" s="102">
        <v>3.9274239999999997E-3</v>
      </c>
      <c r="AB22" s="102">
        <v>5.0223784100000002E-2</v>
      </c>
      <c r="AC22" s="102">
        <v>9.8346896999999996E-3</v>
      </c>
      <c r="AD22" s="102">
        <v>0.1567652054</v>
      </c>
      <c r="AE22" s="103"/>
      <c r="AF22" s="104">
        <v>1550.9380000000001</v>
      </c>
      <c r="AG22" s="104">
        <v>3321.826</v>
      </c>
      <c r="AH22" s="104">
        <v>923.54647610999996</v>
      </c>
      <c r="AI22" s="104">
        <v>605.94666784000003</v>
      </c>
      <c r="AJ22" s="104">
        <v>2762.9448910000001</v>
      </c>
      <c r="AK22" s="104" t="s">
        <v>241</v>
      </c>
      <c r="AL22" s="105" t="s">
        <v>50</v>
      </c>
    </row>
    <row r="23" spans="1:39" s="6" customFormat="1" ht="24.75" customHeight="1" thickBot="1" x14ac:dyDescent="0.3">
      <c r="A23" s="99" t="s">
        <v>72</v>
      </c>
      <c r="B23" s="106" t="s">
        <v>73</v>
      </c>
      <c r="C23" s="100" t="s">
        <v>74</v>
      </c>
      <c r="D23" s="107"/>
      <c r="E23" s="102">
        <v>4.9433845854999996</v>
      </c>
      <c r="F23" s="102">
        <v>0.39588177860000001</v>
      </c>
      <c r="G23" s="102">
        <v>5.2803748999999999E-3</v>
      </c>
      <c r="H23" s="102">
        <v>2.9110681000000002E-3</v>
      </c>
      <c r="I23" s="102">
        <v>9.2837202699999996E-2</v>
      </c>
      <c r="J23" s="102">
        <v>9.7723371200000006E-2</v>
      </c>
      <c r="K23" s="102">
        <v>9.7723371200000006E-2</v>
      </c>
      <c r="L23" s="102">
        <v>3.8063253200000001E-2</v>
      </c>
      <c r="M23" s="102">
        <v>2.2281529376</v>
      </c>
      <c r="N23" s="102">
        <v>3.6669269800000001E-2</v>
      </c>
      <c r="O23" s="102">
        <v>3.6669269999999999E-3</v>
      </c>
      <c r="P23" s="102">
        <v>8.4339319999999997E-4</v>
      </c>
      <c r="Q23" s="102">
        <v>1.8334634900000001E-2</v>
      </c>
      <c r="R23" s="102">
        <v>1.8334634900000001E-2</v>
      </c>
      <c r="S23" s="102">
        <v>0.62337758669999999</v>
      </c>
      <c r="T23" s="102" t="s">
        <v>452</v>
      </c>
      <c r="U23" s="102" t="s">
        <v>452</v>
      </c>
      <c r="V23" s="102" t="s">
        <v>452</v>
      </c>
      <c r="W23" s="102">
        <v>3.6669269800000001E-2</v>
      </c>
      <c r="X23" s="102">
        <v>1.10007809E-2</v>
      </c>
      <c r="Y23" s="102">
        <v>1.8334634900000001E-2</v>
      </c>
      <c r="Z23" s="102" t="s">
        <v>452</v>
      </c>
      <c r="AA23" s="102" t="s">
        <v>452</v>
      </c>
      <c r="AB23" s="102">
        <v>2.93354158E-2</v>
      </c>
      <c r="AC23" s="102" t="s">
        <v>241</v>
      </c>
      <c r="AD23" s="102" t="s">
        <v>452</v>
      </c>
      <c r="AE23" s="103"/>
      <c r="AF23" s="104">
        <v>15804.455287000001</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0.3188436623</v>
      </c>
      <c r="F24" s="102">
        <v>0.24224563960000001</v>
      </c>
      <c r="G24" s="102">
        <v>8.1392005099999998E-2</v>
      </c>
      <c r="H24" s="102">
        <v>3.5707998000000002E-3</v>
      </c>
      <c r="I24" s="102">
        <v>0.42053643229999998</v>
      </c>
      <c r="J24" s="102">
        <v>0.42242918660000001</v>
      </c>
      <c r="K24" s="102">
        <v>0.45300596199999998</v>
      </c>
      <c r="L24" s="102">
        <v>4.9832222199999998E-2</v>
      </c>
      <c r="M24" s="102">
        <v>2.7063556032</v>
      </c>
      <c r="N24" s="102">
        <v>1.0841844600000001E-2</v>
      </c>
      <c r="O24" s="102">
        <v>1.7926628E-2</v>
      </c>
      <c r="P24" s="102">
        <v>2.7618944000000001E-3</v>
      </c>
      <c r="Q24" s="102">
        <v>2.93038251E-2</v>
      </c>
      <c r="R24" s="102">
        <v>2.8870410999999999E-2</v>
      </c>
      <c r="S24" s="102">
        <v>6.4541907999999995E-2</v>
      </c>
      <c r="T24" s="102" t="s">
        <v>452</v>
      </c>
      <c r="U24" s="102" t="s">
        <v>452</v>
      </c>
      <c r="V24" s="102" t="s">
        <v>452</v>
      </c>
      <c r="W24" s="102">
        <v>0.1813173673</v>
      </c>
      <c r="X24" s="102">
        <v>3.0856599999999999E-5</v>
      </c>
      <c r="Y24" s="102">
        <v>1.3450296E-3</v>
      </c>
      <c r="Z24" s="102">
        <v>1.3389172999999999E-3</v>
      </c>
      <c r="AA24" s="102">
        <v>4.3804499999999997E-5</v>
      </c>
      <c r="AB24" s="102">
        <v>2.7586080000000001E-3</v>
      </c>
      <c r="AC24" s="102">
        <v>1.50046078E-2</v>
      </c>
      <c r="AD24" s="102">
        <v>8.3878379000000003E-3</v>
      </c>
      <c r="AE24" s="103"/>
      <c r="AF24" s="104">
        <v>1881.8513644</v>
      </c>
      <c r="AG24" s="104" t="s">
        <v>54</v>
      </c>
      <c r="AH24" s="104">
        <v>643.95582205999995</v>
      </c>
      <c r="AI24" s="104">
        <v>3180.5270332</v>
      </c>
      <c r="AJ24" s="104">
        <v>33.533999999999999</v>
      </c>
      <c r="AK24" s="104" t="s">
        <v>241</v>
      </c>
      <c r="AL24" s="105" t="s">
        <v>50</v>
      </c>
    </row>
    <row r="25" spans="1:39" s="6" customFormat="1" ht="24.75" customHeight="1" thickBot="1" x14ac:dyDescent="0.3">
      <c r="A25" s="99" t="s">
        <v>77</v>
      </c>
      <c r="B25" s="106" t="s">
        <v>78</v>
      </c>
      <c r="C25" s="109" t="s">
        <v>79</v>
      </c>
      <c r="D25" s="101"/>
      <c r="E25" s="102">
        <v>0.80419560810000001</v>
      </c>
      <c r="F25" s="102">
        <v>0.1147336737</v>
      </c>
      <c r="G25" s="102">
        <v>1.6737136499999999E-2</v>
      </c>
      <c r="H25" s="102" t="s">
        <v>241</v>
      </c>
      <c r="I25" s="102">
        <v>8.1880828999999992E-3</v>
      </c>
      <c r="J25" s="102">
        <v>8.1880828999999992E-3</v>
      </c>
      <c r="K25" s="102">
        <v>8.1880828999999992E-3</v>
      </c>
      <c r="L25" s="102">
        <v>3.9313000000000004E-3</v>
      </c>
      <c r="M25" s="102">
        <v>1.0092740479</v>
      </c>
      <c r="N25" s="102">
        <v>6.783837E-3</v>
      </c>
      <c r="O25" s="102">
        <v>6.6415349999999996E-4</v>
      </c>
      <c r="P25" s="102">
        <v>1.9923658000000001E-3</v>
      </c>
      <c r="Q25" s="102">
        <v>3.3207675999999998E-3</v>
      </c>
      <c r="R25" s="102">
        <v>3.3207675999999998E-3</v>
      </c>
      <c r="S25" s="102">
        <v>3.3259811E-3</v>
      </c>
      <c r="T25" s="102" t="s">
        <v>452</v>
      </c>
      <c r="U25" s="102" t="s">
        <v>452</v>
      </c>
      <c r="V25" s="102" t="s">
        <v>452</v>
      </c>
      <c r="W25" s="102">
        <v>3.9910509000000002E-3</v>
      </c>
      <c r="X25" s="102">
        <v>3.3238229999999998E-4</v>
      </c>
      <c r="Y25" s="102">
        <v>6.0936750000000004E-4</v>
      </c>
      <c r="Z25" s="102">
        <v>2.0701000000000001E-4</v>
      </c>
      <c r="AA25" s="102">
        <v>7.1433029999999999E-4</v>
      </c>
      <c r="AB25" s="102">
        <v>1.8630901E-3</v>
      </c>
      <c r="AC25" s="102" t="s">
        <v>241</v>
      </c>
      <c r="AD25" s="102" t="s">
        <v>452</v>
      </c>
      <c r="AE25" s="103"/>
      <c r="AF25" s="104">
        <v>2862.5042357000002</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1.1212090794</v>
      </c>
      <c r="F26" s="102">
        <v>0.3636444714</v>
      </c>
      <c r="G26" s="102">
        <v>2.4334096900000001E-2</v>
      </c>
      <c r="H26" s="102" t="s">
        <v>452</v>
      </c>
      <c r="I26" s="102">
        <v>1.1075046999999999E-2</v>
      </c>
      <c r="J26" s="102">
        <v>1.1075046999999999E-2</v>
      </c>
      <c r="K26" s="102">
        <v>1.1075046999999999E-2</v>
      </c>
      <c r="L26" s="102">
        <v>5.2668239000000002E-3</v>
      </c>
      <c r="M26" s="102">
        <v>1.6331157437999999</v>
      </c>
      <c r="N26" s="102">
        <v>0.38375963410000002</v>
      </c>
      <c r="O26" s="102">
        <v>9.6236140000000004E-4</v>
      </c>
      <c r="P26" s="102">
        <v>2.8703433000000001E-3</v>
      </c>
      <c r="Q26" s="102">
        <v>4.8118071999999996E-3</v>
      </c>
      <c r="R26" s="102">
        <v>4.8118071999999996E-3</v>
      </c>
      <c r="S26" s="102">
        <v>5.7325598000000002E-3</v>
      </c>
      <c r="T26" s="102" t="s">
        <v>452</v>
      </c>
      <c r="U26" s="102" t="s">
        <v>452</v>
      </c>
      <c r="V26" s="102" t="s">
        <v>452</v>
      </c>
      <c r="W26" s="102">
        <v>6.8567504999999997E-3</v>
      </c>
      <c r="X26" s="102">
        <v>4.8162340000000001E-4</v>
      </c>
      <c r="Y26" s="102">
        <v>8.8297620000000001E-4</v>
      </c>
      <c r="Z26" s="102">
        <v>2.9995839999999999E-4</v>
      </c>
      <c r="AA26" s="102">
        <v>1.0350678E-3</v>
      </c>
      <c r="AB26" s="102">
        <v>2.6996259000000001E-3</v>
      </c>
      <c r="AC26" s="102" t="s">
        <v>241</v>
      </c>
      <c r="AD26" s="102" t="s">
        <v>452</v>
      </c>
      <c r="AE26" s="103"/>
      <c r="AF26" s="104">
        <v>4148.2242130000004</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20.480810017</v>
      </c>
      <c r="F27" s="102">
        <v>4.4794777573999998</v>
      </c>
      <c r="G27" s="102">
        <v>2.1783231E-2</v>
      </c>
      <c r="H27" s="102">
        <v>0.80673943780000001</v>
      </c>
      <c r="I27" s="102">
        <v>0.35182373700000003</v>
      </c>
      <c r="J27" s="102">
        <v>0.35182373700000003</v>
      </c>
      <c r="K27" s="102">
        <v>0.35182373700000003</v>
      </c>
      <c r="L27" s="102">
        <v>0.2435622975</v>
      </c>
      <c r="M27" s="102">
        <v>32.712777928999998</v>
      </c>
      <c r="N27" s="102">
        <v>0.12459467170000001</v>
      </c>
      <c r="O27" s="102">
        <v>1.7836197799999998E-2</v>
      </c>
      <c r="P27" s="102">
        <v>8.6818494999999999E-3</v>
      </c>
      <c r="Q27" s="102">
        <v>8.9206121299999996E-2</v>
      </c>
      <c r="R27" s="102">
        <v>8.9319877500000006E-2</v>
      </c>
      <c r="S27" s="102">
        <v>3.0322594486000001</v>
      </c>
      <c r="T27" s="102" t="s">
        <v>452</v>
      </c>
      <c r="U27" s="102" t="s">
        <v>452</v>
      </c>
      <c r="V27" s="102" t="s">
        <v>452</v>
      </c>
      <c r="W27" s="102">
        <v>0.17875880229999999</v>
      </c>
      <c r="X27" s="102">
        <v>0.1384511823</v>
      </c>
      <c r="Y27" s="102">
        <v>0.1559229026</v>
      </c>
      <c r="Z27" s="102">
        <v>0.12002840350000001</v>
      </c>
      <c r="AA27" s="102">
        <v>0.136661686</v>
      </c>
      <c r="AB27" s="102">
        <v>0.5510641744</v>
      </c>
      <c r="AC27" s="102">
        <v>0.46341659540000002</v>
      </c>
      <c r="AD27" s="102">
        <v>1.0170045271000001</v>
      </c>
      <c r="AE27" s="103"/>
      <c r="AF27" s="104">
        <v>74852.726284999997</v>
      </c>
      <c r="AG27" s="104" t="s">
        <v>241</v>
      </c>
      <c r="AH27" s="104" t="s">
        <v>54</v>
      </c>
      <c r="AI27" s="104">
        <v>2372.5944773000001</v>
      </c>
      <c r="AJ27" s="104" t="s">
        <v>241</v>
      </c>
      <c r="AK27" s="104" t="s">
        <v>241</v>
      </c>
      <c r="AL27" s="105" t="s">
        <v>50</v>
      </c>
    </row>
    <row r="28" spans="1:39" s="6" customFormat="1" ht="24.75" customHeight="1" thickBot="1" x14ac:dyDescent="0.3">
      <c r="A28" s="99" t="s">
        <v>82</v>
      </c>
      <c r="B28" s="99" t="s">
        <v>85</v>
      </c>
      <c r="C28" s="100" t="s">
        <v>86</v>
      </c>
      <c r="D28" s="101"/>
      <c r="E28" s="102">
        <v>9.2534726906000007</v>
      </c>
      <c r="F28" s="102">
        <v>0.3447450407</v>
      </c>
      <c r="G28" s="102">
        <v>7.1247111999999998E-3</v>
      </c>
      <c r="H28" s="102">
        <v>2.2580732999999999E-2</v>
      </c>
      <c r="I28" s="102">
        <v>0.37073119980000002</v>
      </c>
      <c r="J28" s="102">
        <v>0.37073119980000002</v>
      </c>
      <c r="K28" s="102">
        <v>0.37073119980000002</v>
      </c>
      <c r="L28" s="102">
        <v>0.29276431959999999</v>
      </c>
      <c r="M28" s="102">
        <v>4.2114553443</v>
      </c>
      <c r="N28" s="102">
        <v>4.94446599E-2</v>
      </c>
      <c r="O28" s="102">
        <v>5.0901714999999998E-3</v>
      </c>
      <c r="P28" s="102">
        <v>1.2374032000000001E-3</v>
      </c>
      <c r="Q28" s="102">
        <v>2.5450857300000001E-2</v>
      </c>
      <c r="R28" s="102">
        <v>2.5450857300000001E-2</v>
      </c>
      <c r="S28" s="102">
        <v>0.86532914719999998</v>
      </c>
      <c r="T28" s="102" t="s">
        <v>452</v>
      </c>
      <c r="U28" s="102" t="s">
        <v>452</v>
      </c>
      <c r="V28" s="102" t="s">
        <v>452</v>
      </c>
      <c r="W28" s="102">
        <v>5.09017145E-2</v>
      </c>
      <c r="X28" s="102">
        <v>5.6009956200000002E-2</v>
      </c>
      <c r="Y28" s="102">
        <v>6.3008750500000002E-2</v>
      </c>
      <c r="Z28" s="102">
        <v>4.9261547099999997E-2</v>
      </c>
      <c r="AA28" s="102">
        <v>5.2550178199999999E-2</v>
      </c>
      <c r="AB28" s="102">
        <v>0.2208304321</v>
      </c>
      <c r="AC28" s="102">
        <v>0.16320617539999999</v>
      </c>
      <c r="AD28" s="102">
        <v>0.48194904820000001</v>
      </c>
      <c r="AE28" s="103"/>
      <c r="AF28" s="104">
        <v>20799.263016000001</v>
      </c>
      <c r="AG28" s="104" t="s">
        <v>241</v>
      </c>
      <c r="AH28" s="104" t="s">
        <v>54</v>
      </c>
      <c r="AI28" s="104">
        <v>983.30325562999997</v>
      </c>
      <c r="AJ28" s="104" t="s">
        <v>241</v>
      </c>
      <c r="AK28" s="104" t="s">
        <v>241</v>
      </c>
      <c r="AL28" s="105" t="s">
        <v>50</v>
      </c>
    </row>
    <row r="29" spans="1:39" s="6" customFormat="1" ht="24.75" customHeight="1" thickBot="1" x14ac:dyDescent="0.3">
      <c r="A29" s="99" t="s">
        <v>82</v>
      </c>
      <c r="B29" s="99" t="s">
        <v>87</v>
      </c>
      <c r="C29" s="100" t="s">
        <v>88</v>
      </c>
      <c r="D29" s="101"/>
      <c r="E29" s="102">
        <v>16.419274652999999</v>
      </c>
      <c r="F29" s="102">
        <v>0.65086349919999997</v>
      </c>
      <c r="G29" s="102">
        <v>1.39613963E-2</v>
      </c>
      <c r="H29" s="102">
        <v>2.06053468E-2</v>
      </c>
      <c r="I29" s="102">
        <v>0.28472697489999998</v>
      </c>
      <c r="J29" s="102">
        <v>0.28472697489999998</v>
      </c>
      <c r="K29" s="102">
        <v>0.28472697489999998</v>
      </c>
      <c r="L29" s="102">
        <v>0.19672846029999999</v>
      </c>
      <c r="M29" s="102">
        <v>7.1595464824999997</v>
      </c>
      <c r="N29" s="102">
        <v>9.8049594700000006E-2</v>
      </c>
      <c r="O29" s="102">
        <v>9.9061979999999997E-3</v>
      </c>
      <c r="P29" s="102">
        <v>2.2298497000000001E-3</v>
      </c>
      <c r="Q29" s="102">
        <v>4.9446948400000003E-2</v>
      </c>
      <c r="R29" s="102">
        <v>4.9754504599999999E-2</v>
      </c>
      <c r="S29" s="102">
        <v>1.6791720970999999</v>
      </c>
      <c r="T29" s="102" t="s">
        <v>452</v>
      </c>
      <c r="U29" s="102" t="s">
        <v>452</v>
      </c>
      <c r="V29" s="102" t="s">
        <v>452</v>
      </c>
      <c r="W29" s="102">
        <v>9.9652058599999996E-2</v>
      </c>
      <c r="X29" s="102">
        <v>2.73288132E-2</v>
      </c>
      <c r="Y29" s="102">
        <v>0.16578517070000001</v>
      </c>
      <c r="Z29" s="102">
        <v>0.18527088780000001</v>
      </c>
      <c r="AA29" s="102">
        <v>4.2483928499999997E-2</v>
      </c>
      <c r="AB29" s="102">
        <v>0.4208688002</v>
      </c>
      <c r="AC29" s="102">
        <v>7.0512443999999994E-2</v>
      </c>
      <c r="AD29" s="102">
        <v>20.600544782</v>
      </c>
      <c r="AE29" s="103"/>
      <c r="AF29" s="104">
        <v>40281.726065000003</v>
      </c>
      <c r="AG29" s="104" t="s">
        <v>241</v>
      </c>
      <c r="AH29" s="104">
        <v>613.53553528999998</v>
      </c>
      <c r="AI29" s="104">
        <v>1980.1634326000001</v>
      </c>
      <c r="AJ29" s="104" t="s">
        <v>241</v>
      </c>
      <c r="AK29" s="104" t="s">
        <v>241</v>
      </c>
      <c r="AL29" s="105" t="s">
        <v>50</v>
      </c>
    </row>
    <row r="30" spans="1:39" s="6" customFormat="1" ht="24.75" customHeight="1" thickBot="1" x14ac:dyDescent="0.3">
      <c r="A30" s="99" t="s">
        <v>82</v>
      </c>
      <c r="B30" s="99" t="s">
        <v>89</v>
      </c>
      <c r="C30" s="100" t="s">
        <v>90</v>
      </c>
      <c r="D30" s="101"/>
      <c r="E30" s="102">
        <v>0.18876366189999999</v>
      </c>
      <c r="F30" s="102">
        <v>1.9015291887000001</v>
      </c>
      <c r="G30" s="102">
        <v>4.3191820000000001E-4</v>
      </c>
      <c r="H30" s="102">
        <v>2.1091825E-3</v>
      </c>
      <c r="I30" s="102">
        <v>0.1277582535</v>
      </c>
      <c r="J30" s="102">
        <v>0.1277582535</v>
      </c>
      <c r="K30" s="102">
        <v>0.1277582535</v>
      </c>
      <c r="L30" s="102">
        <v>2.3412282600000001E-2</v>
      </c>
      <c r="M30" s="102">
        <v>7.2458624423</v>
      </c>
      <c r="N30" s="102">
        <v>1.3487976000000001E-3</v>
      </c>
      <c r="O30" s="102">
        <v>4.4959919999999998E-4</v>
      </c>
      <c r="P30" s="102">
        <v>3.7887510000000001E-4</v>
      </c>
      <c r="Q30" s="102">
        <v>2.2479961E-3</v>
      </c>
      <c r="R30" s="102">
        <v>2.2479961E-3</v>
      </c>
      <c r="S30" s="102">
        <v>7.6431866500000001E-2</v>
      </c>
      <c r="T30" s="102" t="s">
        <v>452</v>
      </c>
      <c r="U30" s="102" t="s">
        <v>452</v>
      </c>
      <c r="V30" s="102" t="s">
        <v>452</v>
      </c>
      <c r="W30" s="102">
        <v>4.4959921000000003E-3</v>
      </c>
      <c r="X30" s="102">
        <v>1.7983968999999999E-3</v>
      </c>
      <c r="Y30" s="102">
        <v>1.7983968999999999E-3</v>
      </c>
      <c r="Z30" s="102" t="s">
        <v>452</v>
      </c>
      <c r="AA30" s="102" t="s">
        <v>452</v>
      </c>
      <c r="AB30" s="102">
        <v>3.5967936999999998E-3</v>
      </c>
      <c r="AC30" s="102">
        <v>4.0621799999999998E-5</v>
      </c>
      <c r="AD30" s="102">
        <v>8.9919839999999995E-4</v>
      </c>
      <c r="AE30" s="103"/>
      <c r="AF30" s="104">
        <v>1940.4927006999999</v>
      </c>
      <c r="AG30" s="104" t="s">
        <v>241</v>
      </c>
      <c r="AH30" s="104" t="s">
        <v>54</v>
      </c>
      <c r="AI30" s="104">
        <v>20.297081420000001</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1.0907479368999999</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36430.194319000002</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0.39338682250000001</v>
      </c>
      <c r="J32" s="102">
        <v>0.5567016132</v>
      </c>
      <c r="K32" s="102">
        <v>4.4352581217999996</v>
      </c>
      <c r="L32" s="102">
        <v>1.5771599300000001E-2</v>
      </c>
      <c r="M32" s="102" t="s">
        <v>241</v>
      </c>
      <c r="N32" s="102">
        <v>1.6160790206</v>
      </c>
      <c r="O32" s="102">
        <v>4.1067879999999999E-4</v>
      </c>
      <c r="P32" s="102">
        <v>3.5427417000000001E-3</v>
      </c>
      <c r="Q32" s="102">
        <v>1.942054E-4</v>
      </c>
      <c r="R32" s="102">
        <v>2.36038906E-2</v>
      </c>
      <c r="S32" s="102">
        <v>14.541132203</v>
      </c>
      <c r="T32" s="102" t="s">
        <v>452</v>
      </c>
      <c r="U32" s="102" t="s">
        <v>452</v>
      </c>
      <c r="V32" s="102" t="s">
        <v>452</v>
      </c>
      <c r="W32" s="102" t="s">
        <v>241</v>
      </c>
      <c r="X32" s="102" t="s">
        <v>452</v>
      </c>
      <c r="Y32" s="102">
        <v>0.25362920189999999</v>
      </c>
      <c r="Z32" s="102" t="s">
        <v>452</v>
      </c>
      <c r="AA32" s="102" t="s">
        <v>452</v>
      </c>
      <c r="AB32" s="102">
        <v>0.25362920189999999</v>
      </c>
      <c r="AC32" s="102" t="s">
        <v>452</v>
      </c>
      <c r="AD32" s="102" t="s">
        <v>452</v>
      </c>
      <c r="AE32" s="103"/>
      <c r="AF32" s="104" t="s">
        <v>241</v>
      </c>
      <c r="AG32" s="104" t="s">
        <v>241</v>
      </c>
      <c r="AH32" s="104" t="s">
        <v>241</v>
      </c>
      <c r="AI32" s="104" t="s">
        <v>241</v>
      </c>
      <c r="AJ32" s="104" t="s">
        <v>241</v>
      </c>
      <c r="AK32" s="104">
        <v>45114.145361000003</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0.8302528119</v>
      </c>
      <c r="J33" s="102">
        <v>10.568000002</v>
      </c>
      <c r="K33" s="102">
        <v>37.742862355</v>
      </c>
      <c r="L33" s="102">
        <v>0.29355555799999999</v>
      </c>
      <c r="M33" s="102" t="s">
        <v>241</v>
      </c>
      <c r="N33" s="102" t="s">
        <v>452</v>
      </c>
      <c r="O33" s="102">
        <v>0.23777999999999999</v>
      </c>
      <c r="P33" s="102" t="s">
        <v>452</v>
      </c>
      <c r="Q33" s="102" t="s">
        <v>452</v>
      </c>
      <c r="R33" s="102" t="s">
        <v>452</v>
      </c>
      <c r="S33" s="102" t="s">
        <v>452</v>
      </c>
      <c r="T33" s="102" t="s">
        <v>452</v>
      </c>
      <c r="U33" s="102" t="s">
        <v>452</v>
      </c>
      <c r="V33" s="102" t="s">
        <v>452</v>
      </c>
      <c r="W33" s="102" t="s">
        <v>241</v>
      </c>
      <c r="X33" s="102" t="s">
        <v>452</v>
      </c>
      <c r="Y33" s="102">
        <v>5.8124000000000002E-2</v>
      </c>
      <c r="Z33" s="102" t="s">
        <v>452</v>
      </c>
      <c r="AA33" s="102" t="s">
        <v>452</v>
      </c>
      <c r="AB33" s="102">
        <v>5.8124000000000002E-2</v>
      </c>
      <c r="AC33" s="102" t="s">
        <v>452</v>
      </c>
      <c r="AD33" s="102" t="s">
        <v>452</v>
      </c>
      <c r="AE33" s="103"/>
      <c r="AF33" s="104" t="s">
        <v>241</v>
      </c>
      <c r="AG33" s="104" t="s">
        <v>241</v>
      </c>
      <c r="AH33" s="104" t="s">
        <v>241</v>
      </c>
      <c r="AI33" s="104" t="s">
        <v>241</v>
      </c>
      <c r="AJ33" s="104" t="s">
        <v>241</v>
      </c>
      <c r="AK33" s="104">
        <v>43776.394389000001</v>
      </c>
      <c r="AL33" s="105" t="s">
        <v>95</v>
      </c>
    </row>
    <row r="34" spans="1:38" s="6" customFormat="1" ht="24.75" customHeight="1" thickBot="1" x14ac:dyDescent="0.3">
      <c r="A34" s="99" t="s">
        <v>72</v>
      </c>
      <c r="B34" s="99" t="s">
        <v>98</v>
      </c>
      <c r="C34" s="100" t="s">
        <v>99</v>
      </c>
      <c r="D34" s="101"/>
      <c r="E34" s="102">
        <v>0.60209155609999998</v>
      </c>
      <c r="F34" s="102">
        <v>5.1241834600000001E-2</v>
      </c>
      <c r="G34" s="102">
        <v>1.8447059999999999E-4</v>
      </c>
      <c r="H34" s="102">
        <v>8.9673199999999994E-5</v>
      </c>
      <c r="I34" s="102">
        <v>1.7550328300000001E-2</v>
      </c>
      <c r="J34" s="102">
        <v>1.84470604E-2</v>
      </c>
      <c r="K34" s="102">
        <v>1.94718971E-2</v>
      </c>
      <c r="L34" s="102">
        <v>1.14077134E-2</v>
      </c>
      <c r="M34" s="102">
        <v>0.14091504499999999</v>
      </c>
      <c r="N34" s="102">
        <v>1.2810459000000001E-3</v>
      </c>
      <c r="O34" s="102">
        <v>1.2810459999999999E-4</v>
      </c>
      <c r="P34" s="102">
        <v>2.9464100000000001E-5</v>
      </c>
      <c r="Q34" s="102">
        <v>6.4052290000000001E-4</v>
      </c>
      <c r="R34" s="102">
        <v>6.4052290000000001E-4</v>
      </c>
      <c r="S34" s="102">
        <v>1.0116277797</v>
      </c>
      <c r="T34" s="102" t="s">
        <v>452</v>
      </c>
      <c r="U34" s="102" t="s">
        <v>452</v>
      </c>
      <c r="V34" s="102" t="s">
        <v>452</v>
      </c>
      <c r="W34" s="102">
        <v>1.2810459000000001E-3</v>
      </c>
      <c r="X34" s="102">
        <v>3.8431380000000001E-4</v>
      </c>
      <c r="Y34" s="102">
        <v>6.4052290000000001E-4</v>
      </c>
      <c r="Z34" s="102" t="s">
        <v>452</v>
      </c>
      <c r="AA34" s="102" t="s">
        <v>452</v>
      </c>
      <c r="AB34" s="102">
        <v>1.0248366999999999E-3</v>
      </c>
      <c r="AC34" s="102" t="s">
        <v>452</v>
      </c>
      <c r="AD34" s="102">
        <v>1.26354541E-2</v>
      </c>
      <c r="AE34" s="103"/>
      <c r="AF34" s="104">
        <v>552.13076737999995</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39.598622151000001</v>
      </c>
      <c r="F36" s="102">
        <v>3.4273138016</v>
      </c>
      <c r="G36" s="102">
        <v>1.5392240414</v>
      </c>
      <c r="H36" s="102" t="s">
        <v>241</v>
      </c>
      <c r="I36" s="102">
        <v>1.6354322692000001</v>
      </c>
      <c r="J36" s="102">
        <v>1.7212951478</v>
      </c>
      <c r="K36" s="102">
        <v>1.7212951478</v>
      </c>
      <c r="L36" s="102">
        <v>0.6713450487</v>
      </c>
      <c r="M36" s="102">
        <v>4.7498658674999996</v>
      </c>
      <c r="N36" s="102">
        <v>0.1097371198</v>
      </c>
      <c r="O36" s="102">
        <v>1.1184114300000001E-2</v>
      </c>
      <c r="P36" s="102">
        <v>4.6777923700000001E-2</v>
      </c>
      <c r="Q36" s="102">
        <v>5.724365E-2</v>
      </c>
      <c r="R36" s="102">
        <v>7.2488567700000006E-2</v>
      </c>
      <c r="S36" s="102">
        <v>5.7682726099999998E-2</v>
      </c>
      <c r="T36" s="102" t="s">
        <v>452</v>
      </c>
      <c r="U36" s="102" t="s">
        <v>452</v>
      </c>
      <c r="V36" s="102" t="s">
        <v>452</v>
      </c>
      <c r="W36" s="102">
        <v>3.4104435871000001</v>
      </c>
      <c r="X36" s="102">
        <v>5.1605382000000002E-3</v>
      </c>
      <c r="Y36" s="102">
        <v>2.16051253E-2</v>
      </c>
      <c r="Z36" s="102">
        <v>1.01105771E-2</v>
      </c>
      <c r="AA36" s="102">
        <v>3.9110170999999999E-2</v>
      </c>
      <c r="AB36" s="102">
        <v>7.5986411700000006E-2</v>
      </c>
      <c r="AC36" s="102">
        <v>7.3997151799999994E-2</v>
      </c>
      <c r="AD36" s="102">
        <v>0.32709660200000001</v>
      </c>
      <c r="AE36" s="103"/>
      <c r="AF36" s="104">
        <v>36611.517575999998</v>
      </c>
      <c r="AG36" s="104" t="s">
        <v>54</v>
      </c>
      <c r="AH36" s="104">
        <v>4436.9161229000001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0.41925624490000002</v>
      </c>
      <c r="F39" s="102">
        <v>8.7516605999999997E-2</v>
      </c>
      <c r="G39" s="102">
        <v>0.34178725729999998</v>
      </c>
      <c r="H39" s="102">
        <v>7.8009729999999999E-4</v>
      </c>
      <c r="I39" s="102">
        <v>0.17938351529999999</v>
      </c>
      <c r="J39" s="102">
        <v>0.2080690751</v>
      </c>
      <c r="K39" s="102">
        <v>0.23347911960000001</v>
      </c>
      <c r="L39" s="102">
        <v>5.67942107E-2</v>
      </c>
      <c r="M39" s="102">
        <v>0.79096752969999995</v>
      </c>
      <c r="N39" s="102">
        <v>0.2101483874</v>
      </c>
      <c r="O39" s="102">
        <v>1.43003969E-2</v>
      </c>
      <c r="P39" s="102">
        <v>1.0552878200000001E-2</v>
      </c>
      <c r="Q39" s="102">
        <v>2.9158535999999999E-2</v>
      </c>
      <c r="R39" s="102">
        <v>0.45284876159999998</v>
      </c>
      <c r="S39" s="102">
        <v>0.3703459898</v>
      </c>
      <c r="T39" s="102" t="s">
        <v>452</v>
      </c>
      <c r="U39" s="102" t="s">
        <v>452</v>
      </c>
      <c r="V39" s="102" t="s">
        <v>452</v>
      </c>
      <c r="W39" s="102">
        <v>0.10889774200000001</v>
      </c>
      <c r="X39" s="102">
        <v>1.0737552000000001E-3</v>
      </c>
      <c r="Y39" s="102">
        <v>8.7704913000000006E-3</v>
      </c>
      <c r="Z39" s="102">
        <v>1.300568E-3</v>
      </c>
      <c r="AA39" s="102">
        <v>8.5793909999999998E-4</v>
      </c>
      <c r="AB39" s="102">
        <v>1.20027537E-2</v>
      </c>
      <c r="AC39" s="102">
        <v>7.2447021999999996E-3</v>
      </c>
      <c r="AD39" s="102">
        <v>1.2719617000000001E-3</v>
      </c>
      <c r="AE39" s="103"/>
      <c r="AF39" s="104">
        <v>3779.1512346999998</v>
      </c>
      <c r="AG39" s="104">
        <v>3.9340000000000002</v>
      </c>
      <c r="AH39" s="104">
        <v>670.32470624999996</v>
      </c>
      <c r="AI39" s="104">
        <v>1134.0055044000001</v>
      </c>
      <c r="AJ39" s="104">
        <v>561.57920000000001</v>
      </c>
      <c r="AK39" s="104" t="s">
        <v>241</v>
      </c>
      <c r="AL39" s="105" t="s">
        <v>50</v>
      </c>
    </row>
    <row r="40" spans="1:38" s="6" customFormat="1" ht="24.75" customHeight="1" thickBot="1" x14ac:dyDescent="0.3">
      <c r="A40" s="99" t="s">
        <v>72</v>
      </c>
      <c r="B40" s="99" t="s">
        <v>112</v>
      </c>
      <c r="C40" s="100" t="s">
        <v>113</v>
      </c>
      <c r="D40" s="101"/>
      <c r="E40" s="102">
        <v>2.5049027543000002</v>
      </c>
      <c r="F40" s="102">
        <v>0.2007208526</v>
      </c>
      <c r="G40" s="102">
        <v>4.9152131999999999E-3</v>
      </c>
      <c r="H40" s="102">
        <v>1.4748437E-3</v>
      </c>
      <c r="I40" s="102">
        <v>4.7034409100000001E-2</v>
      </c>
      <c r="J40" s="102">
        <v>4.9509904299999997E-2</v>
      </c>
      <c r="K40" s="102">
        <v>4.9509904299999997E-2</v>
      </c>
      <c r="L40" s="102">
        <v>1.9284107799999999E-2</v>
      </c>
      <c r="M40" s="102">
        <v>1.1292762542000001</v>
      </c>
      <c r="N40" s="102">
        <v>1.86058695E-2</v>
      </c>
      <c r="O40" s="102">
        <v>1.858207E-3</v>
      </c>
      <c r="P40" s="102">
        <v>4.3429100000000001E-4</v>
      </c>
      <c r="Q40" s="102">
        <v>9.3013947999999996E-3</v>
      </c>
      <c r="R40" s="102">
        <v>9.2980348000000004E-3</v>
      </c>
      <c r="S40" s="102">
        <v>0.31583596190000002</v>
      </c>
      <c r="T40" s="102" t="s">
        <v>452</v>
      </c>
      <c r="U40" s="102" t="s">
        <v>452</v>
      </c>
      <c r="V40" s="102" t="s">
        <v>452</v>
      </c>
      <c r="W40" s="102">
        <v>1.8801869499999999E-2</v>
      </c>
      <c r="X40" s="102">
        <v>5.5744020999999996E-3</v>
      </c>
      <c r="Y40" s="102">
        <v>9.2902855999999999E-3</v>
      </c>
      <c r="Z40" s="102">
        <v>5.4356315999999995E-7</v>
      </c>
      <c r="AA40" s="102">
        <v>4.2430038000000001E-7</v>
      </c>
      <c r="AB40" s="102">
        <v>1.48656556E-2</v>
      </c>
      <c r="AC40" s="102" t="s">
        <v>452</v>
      </c>
      <c r="AD40" s="102">
        <v>2.91234E-5</v>
      </c>
      <c r="AE40" s="103"/>
      <c r="AF40" s="104">
        <v>8007.0617658000001</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1.1580834807</v>
      </c>
      <c r="F41" s="102">
        <v>17.207353140999999</v>
      </c>
      <c r="G41" s="102">
        <v>0.51437148960000001</v>
      </c>
      <c r="H41" s="102">
        <v>6.0806635800000002E-2</v>
      </c>
      <c r="I41" s="102">
        <v>13.292302543</v>
      </c>
      <c r="J41" s="102">
        <v>14.49531923</v>
      </c>
      <c r="K41" s="102">
        <v>14.999793019</v>
      </c>
      <c r="L41" s="102">
        <v>0.77714128370000002</v>
      </c>
      <c r="M41" s="102">
        <v>90.124804038999997</v>
      </c>
      <c r="N41" s="102">
        <v>0.47247461260000001</v>
      </c>
      <c r="O41" s="102">
        <v>0.14899894450000001</v>
      </c>
      <c r="P41" s="102">
        <v>9.0129961000000001E-3</v>
      </c>
      <c r="Q41" s="102">
        <v>1.4621928500000001E-2</v>
      </c>
      <c r="R41" s="102">
        <v>0.1503564647</v>
      </c>
      <c r="S41" s="102">
        <v>0.33952116020000001</v>
      </c>
      <c r="T41" s="102" t="s">
        <v>452</v>
      </c>
      <c r="U41" s="102" t="s">
        <v>452</v>
      </c>
      <c r="V41" s="102" t="s">
        <v>452</v>
      </c>
      <c r="W41" s="102">
        <v>6.0542833587000002</v>
      </c>
      <c r="X41" s="102">
        <v>0.37077266590000002</v>
      </c>
      <c r="Y41" s="102">
        <v>0.55703861379999997</v>
      </c>
      <c r="Z41" s="102">
        <v>0.13590965990000001</v>
      </c>
      <c r="AA41" s="102">
        <v>0.26217351760000002</v>
      </c>
      <c r="AB41" s="102">
        <v>1.3258944571</v>
      </c>
      <c r="AC41" s="102">
        <v>7.7524734100000006E-2</v>
      </c>
      <c r="AD41" s="102">
        <v>6.1257079700000001E-2</v>
      </c>
      <c r="AE41" s="103"/>
      <c r="AF41" s="104">
        <v>3809.9568178999998</v>
      </c>
      <c r="AG41" s="104" t="s">
        <v>54</v>
      </c>
      <c r="AH41" s="104">
        <v>159.03243714999999</v>
      </c>
      <c r="AI41" s="104">
        <v>14496.810986</v>
      </c>
      <c r="AJ41" s="104" t="s">
        <v>54</v>
      </c>
      <c r="AK41" s="104" t="s">
        <v>241</v>
      </c>
      <c r="AL41" s="105" t="s">
        <v>50</v>
      </c>
    </row>
    <row r="42" spans="1:38" s="6" customFormat="1" ht="24.75" customHeight="1" thickBot="1" x14ac:dyDescent="0.3">
      <c r="A42" s="99" t="s">
        <v>72</v>
      </c>
      <c r="B42" s="99" t="s">
        <v>116</v>
      </c>
      <c r="C42" s="100" t="s">
        <v>117</v>
      </c>
      <c r="D42" s="101"/>
      <c r="E42" s="102">
        <v>2.9099204556</v>
      </c>
      <c r="F42" s="102">
        <v>6.4283280720000002</v>
      </c>
      <c r="G42" s="102">
        <v>1.2438095E-3</v>
      </c>
      <c r="H42" s="102">
        <v>5.3732789999999997E-4</v>
      </c>
      <c r="I42" s="102">
        <v>0.4481125366</v>
      </c>
      <c r="J42" s="102">
        <v>0.4481125366</v>
      </c>
      <c r="K42" s="102">
        <v>0.4481125366</v>
      </c>
      <c r="L42" s="102">
        <v>9.3829341400000002E-2</v>
      </c>
      <c r="M42" s="102">
        <v>63.193000277000003</v>
      </c>
      <c r="N42" s="102">
        <v>5.7511842000000004E-3</v>
      </c>
      <c r="O42" s="102">
        <v>1.1254526000000001E-3</v>
      </c>
      <c r="P42" s="102">
        <v>7.4054999999999998E-4</v>
      </c>
      <c r="Q42" s="102">
        <v>5.6272631999999996E-3</v>
      </c>
      <c r="R42" s="102">
        <v>5.6272631999999996E-3</v>
      </c>
      <c r="S42" s="102">
        <v>0.19132694780000001</v>
      </c>
      <c r="T42" s="102" t="s">
        <v>452</v>
      </c>
      <c r="U42" s="102" t="s">
        <v>452</v>
      </c>
      <c r="V42" s="102" t="s">
        <v>452</v>
      </c>
      <c r="W42" s="102">
        <v>1.12545263E-2</v>
      </c>
      <c r="X42" s="102">
        <v>4.1625496E-3</v>
      </c>
      <c r="Y42" s="102">
        <v>4.8410713999999999E-3</v>
      </c>
      <c r="Z42" s="102" t="s">
        <v>452</v>
      </c>
      <c r="AA42" s="102" t="s">
        <v>452</v>
      </c>
      <c r="AB42" s="102">
        <v>9.0036210999999994E-3</v>
      </c>
      <c r="AC42" s="102" t="s">
        <v>452</v>
      </c>
      <c r="AD42" s="102">
        <v>1.5723835000000001E-3</v>
      </c>
      <c r="AE42" s="103"/>
      <c r="AF42" s="104">
        <v>4855.4573320999998</v>
      </c>
      <c r="AG42" s="104" t="s">
        <v>54</v>
      </c>
      <c r="AH42" s="104" t="s">
        <v>54</v>
      </c>
      <c r="AI42" s="104">
        <v>35.492497346</v>
      </c>
      <c r="AJ42" s="104" t="s">
        <v>54</v>
      </c>
      <c r="AK42" s="104" t="s">
        <v>241</v>
      </c>
      <c r="AL42" s="105" t="s">
        <v>50</v>
      </c>
    </row>
    <row r="43" spans="1:38" s="6" customFormat="1" ht="24.75" customHeight="1" thickBot="1" x14ac:dyDescent="0.3">
      <c r="A43" s="99" t="s">
        <v>109</v>
      </c>
      <c r="B43" s="99" t="s">
        <v>118</v>
      </c>
      <c r="C43" s="100" t="s">
        <v>119</v>
      </c>
      <c r="D43" s="101"/>
      <c r="E43" s="102">
        <v>9.0108007300000001E-2</v>
      </c>
      <c r="F43" s="102">
        <v>3.9325011999999998E-3</v>
      </c>
      <c r="G43" s="102">
        <v>8.9028809999999996E-4</v>
      </c>
      <c r="H43" s="102" t="s">
        <v>452</v>
      </c>
      <c r="I43" s="102">
        <v>4.8526619999999998E-3</v>
      </c>
      <c r="J43" s="102">
        <v>4.9011015000000003E-3</v>
      </c>
      <c r="K43" s="102">
        <v>5.0840599999999996E-3</v>
      </c>
      <c r="L43" s="102">
        <v>4.5204400000000002E-4</v>
      </c>
      <c r="M43" s="102">
        <v>1.32912707E-2</v>
      </c>
      <c r="N43" s="102">
        <v>1.4143249999999999E-4</v>
      </c>
      <c r="O43" s="102">
        <v>3.9304700000000003E-5</v>
      </c>
      <c r="P43" s="102">
        <v>8.3747999999999998E-5</v>
      </c>
      <c r="Q43" s="102">
        <v>2.0607279999999999E-4</v>
      </c>
      <c r="R43" s="102">
        <v>8.1224029999999998E-4</v>
      </c>
      <c r="S43" s="102">
        <v>6.4583119999999999E-4</v>
      </c>
      <c r="T43" s="102" t="s">
        <v>452</v>
      </c>
      <c r="U43" s="102" t="s">
        <v>452</v>
      </c>
      <c r="V43" s="102" t="s">
        <v>452</v>
      </c>
      <c r="W43" s="102">
        <v>2.1539568000000001E-3</v>
      </c>
      <c r="X43" s="102">
        <v>1.1386368000000001E-6</v>
      </c>
      <c r="Y43" s="102">
        <v>2.4581429E-6</v>
      </c>
      <c r="Z43" s="102">
        <v>1.5849531E-6</v>
      </c>
      <c r="AA43" s="102">
        <v>1.8148312000000001E-6</v>
      </c>
      <c r="AB43" s="102">
        <v>6.9965639E-6</v>
      </c>
      <c r="AC43" s="102" t="s">
        <v>452</v>
      </c>
      <c r="AD43" s="102">
        <v>5.5393810000000004E-6</v>
      </c>
      <c r="AE43" s="103"/>
      <c r="AF43" s="104">
        <v>1030.1817209999999</v>
      </c>
      <c r="AG43" s="104" t="s">
        <v>54</v>
      </c>
      <c r="AH43" s="104">
        <v>529.51740987000005</v>
      </c>
      <c r="AI43" s="104" t="s">
        <v>54</v>
      </c>
      <c r="AJ43" s="104" t="s">
        <v>54</v>
      </c>
      <c r="AK43" s="104" t="s">
        <v>241</v>
      </c>
      <c r="AL43" s="105" t="s">
        <v>50</v>
      </c>
    </row>
    <row r="44" spans="1:38" s="6" customFormat="1" ht="24.75" customHeight="1" thickBot="1" x14ac:dyDescent="0.3">
      <c r="A44" s="99" t="s">
        <v>72</v>
      </c>
      <c r="B44" s="99" t="s">
        <v>120</v>
      </c>
      <c r="C44" s="100" t="s">
        <v>121</v>
      </c>
      <c r="D44" s="101"/>
      <c r="E44" s="102">
        <v>1.7510763713999999</v>
      </c>
      <c r="F44" s="102">
        <v>0.2132842177</v>
      </c>
      <c r="G44" s="102">
        <v>1.5899677000000001E-3</v>
      </c>
      <c r="H44" s="102">
        <v>8.3143219999999996E-4</v>
      </c>
      <c r="I44" s="102">
        <v>0.17838108329999999</v>
      </c>
      <c r="J44" s="102">
        <v>0.1877678941</v>
      </c>
      <c r="K44" s="102">
        <v>0.1877678941</v>
      </c>
      <c r="L44" s="102">
        <v>7.31289938E-2</v>
      </c>
      <c r="M44" s="102">
        <v>1.1652151584999999</v>
      </c>
      <c r="N44" s="102">
        <v>1.1040279599999999E-2</v>
      </c>
      <c r="O44" s="102">
        <v>1.1042497000000001E-3</v>
      </c>
      <c r="P44" s="102">
        <v>2.5417149999999998E-4</v>
      </c>
      <c r="Q44" s="102">
        <v>5.5212485999999996E-3</v>
      </c>
      <c r="R44" s="102">
        <v>5.5212485999999996E-3</v>
      </c>
      <c r="S44" s="102">
        <v>0.18772245200000001</v>
      </c>
      <c r="T44" s="102" t="s">
        <v>452</v>
      </c>
      <c r="U44" s="102" t="s">
        <v>452</v>
      </c>
      <c r="V44" s="102" t="s">
        <v>452</v>
      </c>
      <c r="W44" s="102">
        <v>1.1042497199999999E-2</v>
      </c>
      <c r="X44" s="102">
        <v>3.3130659999999999E-3</v>
      </c>
      <c r="Y44" s="102">
        <v>5.5209318E-3</v>
      </c>
      <c r="Z44" s="102" t="s">
        <v>452</v>
      </c>
      <c r="AA44" s="102" t="s">
        <v>452</v>
      </c>
      <c r="AB44" s="102">
        <v>8.8339977000000004E-3</v>
      </c>
      <c r="AC44" s="102" t="s">
        <v>452</v>
      </c>
      <c r="AD44" s="102">
        <v>0.1088858353</v>
      </c>
      <c r="AE44" s="103"/>
      <c r="AF44" s="104">
        <v>4759.3182009000002</v>
      </c>
      <c r="AG44" s="104" t="s">
        <v>241</v>
      </c>
      <c r="AH44" s="104" t="s">
        <v>241</v>
      </c>
      <c r="AI44" s="104">
        <v>1.4301937799999999E-2</v>
      </c>
      <c r="AJ44" s="104" t="s">
        <v>241</v>
      </c>
      <c r="AK44" s="104" t="s">
        <v>241</v>
      </c>
      <c r="AL44" s="105" t="s">
        <v>50</v>
      </c>
    </row>
    <row r="45" spans="1:38" s="6" customFormat="1" ht="24.75" customHeight="1" thickBot="1" x14ac:dyDescent="0.3">
      <c r="A45" s="99" t="s">
        <v>72</v>
      </c>
      <c r="B45" s="99" t="s">
        <v>122</v>
      </c>
      <c r="C45" s="100" t="s">
        <v>123</v>
      </c>
      <c r="D45" s="101"/>
      <c r="E45" s="102">
        <v>7.1277167749999997</v>
      </c>
      <c r="F45" s="102">
        <v>0.26345458579999997</v>
      </c>
      <c r="G45" s="102">
        <v>0.25436683799999998</v>
      </c>
      <c r="H45" s="102" t="s">
        <v>241</v>
      </c>
      <c r="I45" s="102">
        <v>0.34492282680000003</v>
      </c>
      <c r="J45" s="102">
        <v>0.36307665970000003</v>
      </c>
      <c r="K45" s="102">
        <v>0.36307665970000003</v>
      </c>
      <c r="L45" s="102">
        <v>0.14097483550000001</v>
      </c>
      <c r="M45" s="102">
        <v>1.4772882924999999</v>
      </c>
      <c r="N45" s="102">
        <v>1.8755444400000001E-2</v>
      </c>
      <c r="O45" s="102">
        <v>1.8755444E-3</v>
      </c>
      <c r="P45" s="102">
        <v>9.3777222000000007E-3</v>
      </c>
      <c r="Q45" s="102">
        <v>9.3777222000000007E-3</v>
      </c>
      <c r="R45" s="102">
        <v>7.5021777999999999E-3</v>
      </c>
      <c r="S45" s="102">
        <v>9.3777222000000007E-3</v>
      </c>
      <c r="T45" s="102" t="s">
        <v>452</v>
      </c>
      <c r="U45" s="102" t="s">
        <v>452</v>
      </c>
      <c r="V45" s="102" t="s">
        <v>452</v>
      </c>
      <c r="W45" s="102">
        <v>0.75021777749999996</v>
      </c>
      <c r="X45" s="102">
        <v>1.1516333000000001E-3</v>
      </c>
      <c r="Y45" s="102">
        <v>4.8385177000000003E-3</v>
      </c>
      <c r="Z45" s="102">
        <v>2.2652001999999998E-3</v>
      </c>
      <c r="AA45" s="102">
        <v>8.7925429999999999E-3</v>
      </c>
      <c r="AB45" s="102">
        <v>1.7047894099999999E-2</v>
      </c>
      <c r="AC45" s="102">
        <v>1.6064208199999999E-2</v>
      </c>
      <c r="AD45" s="102">
        <v>7.1081065799999996E-2</v>
      </c>
      <c r="AE45" s="103"/>
      <c r="AF45" s="104">
        <v>8075.6316006999996</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8.7464563999999998E-3</v>
      </c>
      <c r="F46" s="102">
        <v>1.3973629E-3</v>
      </c>
      <c r="G46" s="102">
        <v>2.2558093999999998E-3</v>
      </c>
      <c r="H46" s="102" t="s">
        <v>452</v>
      </c>
      <c r="I46" s="102">
        <v>4.1359349999999998E-4</v>
      </c>
      <c r="J46" s="102">
        <v>5.378294E-4</v>
      </c>
      <c r="K46" s="102">
        <v>9.9937320000000008E-4</v>
      </c>
      <c r="L46" s="102">
        <v>3.3439210000000001E-4</v>
      </c>
      <c r="M46" s="102">
        <v>6.9868142999999997E-3</v>
      </c>
      <c r="N46" s="102">
        <v>3.4856440000000002E-4</v>
      </c>
      <c r="O46" s="102">
        <v>3.4934100000000002E-5</v>
      </c>
      <c r="P46" s="102">
        <v>1.7415280000000001E-4</v>
      </c>
      <c r="Q46" s="102">
        <v>1.7467040000000001E-4</v>
      </c>
      <c r="R46" s="102">
        <v>1.397363E-4</v>
      </c>
      <c r="S46" s="102">
        <v>1.7467040000000001E-4</v>
      </c>
      <c r="T46" s="102" t="s">
        <v>452</v>
      </c>
      <c r="U46" s="102" t="s">
        <v>452</v>
      </c>
      <c r="V46" s="102" t="s">
        <v>452</v>
      </c>
      <c r="W46" s="102">
        <v>3.4934069999999998E-4</v>
      </c>
      <c r="X46" s="102">
        <v>7.9849157000000003E-8</v>
      </c>
      <c r="Y46" s="102">
        <v>3.9924752999999999E-8</v>
      </c>
      <c r="Z46" s="102">
        <v>6.9868143000000003E-8</v>
      </c>
      <c r="AA46" s="102">
        <v>1.5969865999999999E-7</v>
      </c>
      <c r="AB46" s="102">
        <v>3.4934071999999999E-7</v>
      </c>
      <c r="AC46" s="102">
        <v>3.2879100000000002E-5</v>
      </c>
      <c r="AD46" s="102">
        <v>1.40026E-5</v>
      </c>
      <c r="AE46" s="103"/>
      <c r="AF46" s="104">
        <v>150.56584817000001</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1.9391754582</v>
      </c>
      <c r="F47" s="102">
        <v>9.2841894699999997E-2</v>
      </c>
      <c r="G47" s="102">
        <v>4.0326742800000002E-2</v>
      </c>
      <c r="H47" s="102">
        <v>2.5179009999999998E-4</v>
      </c>
      <c r="I47" s="102">
        <v>5.0480189299999999E-2</v>
      </c>
      <c r="J47" s="102">
        <v>5.2847234100000001E-2</v>
      </c>
      <c r="K47" s="102">
        <v>5.2847234100000001E-2</v>
      </c>
      <c r="L47" s="102">
        <v>2.0664152299999999E-2</v>
      </c>
      <c r="M47" s="102">
        <v>0.27687257980000002</v>
      </c>
      <c r="N47" s="102">
        <v>2.2826816100000001E-2</v>
      </c>
      <c r="O47" s="102">
        <v>6.8229900000000003E-4</v>
      </c>
      <c r="P47" s="102">
        <v>2.5672402999999998E-3</v>
      </c>
      <c r="Q47" s="102">
        <v>3.4114584000000002E-3</v>
      </c>
      <c r="R47" s="102">
        <v>3.1154188999999999E-3</v>
      </c>
      <c r="S47" s="102">
        <v>7.7771146999999997E-3</v>
      </c>
      <c r="T47" s="102" t="s">
        <v>452</v>
      </c>
      <c r="U47" s="102" t="s">
        <v>452</v>
      </c>
      <c r="V47" s="102" t="s">
        <v>452</v>
      </c>
      <c r="W47" s="102">
        <v>0.1209406557</v>
      </c>
      <c r="X47" s="102">
        <v>4.5715639999999999E-4</v>
      </c>
      <c r="Y47" s="102">
        <v>1.2982401E-3</v>
      </c>
      <c r="Z47" s="102">
        <v>5.3610889999999997E-4</v>
      </c>
      <c r="AA47" s="102">
        <v>1.9172332E-3</v>
      </c>
      <c r="AB47" s="102">
        <v>4.2087386999999999E-3</v>
      </c>
      <c r="AC47" s="102">
        <v>2.4112005999999998E-3</v>
      </c>
      <c r="AD47" s="102">
        <v>1.57268749E-2</v>
      </c>
      <c r="AE47" s="103"/>
      <c r="AF47" s="104">
        <v>2940.1523662</v>
      </c>
      <c r="AG47" s="104" t="s">
        <v>241</v>
      </c>
      <c r="AH47" s="104">
        <v>0.27658193860000002</v>
      </c>
      <c r="AI47" s="104">
        <v>0.55859775150000002</v>
      </c>
      <c r="AJ47" s="104" t="s">
        <v>241</v>
      </c>
      <c r="AK47" s="104" t="s">
        <v>241</v>
      </c>
      <c r="AL47" s="105" t="s">
        <v>50</v>
      </c>
    </row>
    <row r="48" spans="1:38" s="6" customFormat="1" ht="24.75" customHeight="1" thickBot="1" x14ac:dyDescent="0.3">
      <c r="A48" s="99" t="s">
        <v>128</v>
      </c>
      <c r="B48" s="99" t="s">
        <v>129</v>
      </c>
      <c r="C48" s="100" t="s">
        <v>130</v>
      </c>
      <c r="D48" s="101"/>
      <c r="E48" s="102" t="s">
        <v>241</v>
      </c>
      <c r="F48" s="102">
        <v>0.83749240000000003</v>
      </c>
      <c r="G48" s="102" t="s">
        <v>241</v>
      </c>
      <c r="H48" s="102" t="s">
        <v>241</v>
      </c>
      <c r="I48" s="102">
        <v>1.248411E-2</v>
      </c>
      <c r="J48" s="102">
        <v>0.104866524</v>
      </c>
      <c r="K48" s="102">
        <v>0.222217158</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2.4968219999999999</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33.808961357999998</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84.170163000000002</v>
      </c>
      <c r="AL51" s="105" t="s">
        <v>389</v>
      </c>
    </row>
    <row r="52" spans="1:38" s="6" customFormat="1" ht="24.75" customHeight="1" thickBot="1" x14ac:dyDescent="0.3">
      <c r="A52" s="99" t="s">
        <v>128</v>
      </c>
      <c r="B52" s="106" t="s">
        <v>140</v>
      </c>
      <c r="C52" s="109" t="s">
        <v>141</v>
      </c>
      <c r="D52" s="111"/>
      <c r="E52" s="102">
        <v>0.56999999999999995</v>
      </c>
      <c r="F52" s="102">
        <v>1.0154155606999999</v>
      </c>
      <c r="G52" s="102">
        <v>0.62361999999999995</v>
      </c>
      <c r="H52" s="102" t="s">
        <v>241</v>
      </c>
      <c r="I52" s="102">
        <v>5.4089999999999999E-2</v>
      </c>
      <c r="J52" s="102">
        <v>5.4089999999999999E-2</v>
      </c>
      <c r="K52" s="102">
        <v>5.4089999999999999E-2</v>
      </c>
      <c r="L52" s="102">
        <v>8.6544000000000004E-5</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12.656259</v>
      </c>
      <c r="AL52" s="105" t="s">
        <v>142</v>
      </c>
    </row>
    <row r="53" spans="1:38" s="6" customFormat="1" ht="24.75" customHeight="1" thickBot="1" x14ac:dyDescent="0.3">
      <c r="A53" s="99" t="s">
        <v>128</v>
      </c>
      <c r="B53" s="106" t="s">
        <v>143</v>
      </c>
      <c r="C53" s="109" t="s">
        <v>144</v>
      </c>
      <c r="D53" s="111"/>
      <c r="E53" s="102" t="s">
        <v>241</v>
      </c>
      <c r="F53" s="102">
        <v>1.9126045152</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0.92194056489999998</v>
      </c>
      <c r="AL53" s="105" t="s">
        <v>145</v>
      </c>
    </row>
    <row r="54" spans="1:38" s="6" customFormat="1" ht="23.5" thickBot="1" x14ac:dyDescent="0.3">
      <c r="A54" s="99" t="s">
        <v>128</v>
      </c>
      <c r="B54" s="106" t="s">
        <v>146</v>
      </c>
      <c r="C54" s="109" t="s">
        <v>147</v>
      </c>
      <c r="D54" s="111"/>
      <c r="E54" s="102" t="s">
        <v>241</v>
      </c>
      <c r="F54" s="102">
        <v>0.90336321100000005</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0.75336322450000004</v>
      </c>
      <c r="F55" s="102">
        <v>8.2884246885999993</v>
      </c>
      <c r="G55" s="102">
        <v>0.2122453067</v>
      </c>
      <c r="H55" s="102" t="s">
        <v>452</v>
      </c>
      <c r="I55" s="102">
        <v>0.53397377550000003</v>
      </c>
      <c r="J55" s="102">
        <v>0.60717275989999997</v>
      </c>
      <c r="K55" s="102">
        <v>0.64133228460000002</v>
      </c>
      <c r="L55" s="102">
        <v>0.3841090995</v>
      </c>
      <c r="M55" s="102">
        <v>0.86784207680000003</v>
      </c>
      <c r="N55" s="102">
        <v>1.141597E-4</v>
      </c>
      <c r="O55" s="102">
        <v>7.7628599999999995E-4</v>
      </c>
      <c r="P55" s="102">
        <v>4.5663879999999999E-4</v>
      </c>
      <c r="Q55" s="102">
        <v>1.7987749E-3</v>
      </c>
      <c r="R55" s="102">
        <v>9.9405980999999997E-3</v>
      </c>
      <c r="S55" s="102">
        <v>7.573789E-3</v>
      </c>
      <c r="T55" s="102" t="s">
        <v>452</v>
      </c>
      <c r="U55" s="102" t="s">
        <v>452</v>
      </c>
      <c r="V55" s="102" t="s">
        <v>452</v>
      </c>
      <c r="W55" s="102">
        <v>0.1204305886</v>
      </c>
      <c r="X55" s="102">
        <v>1.1353699999999999E-5</v>
      </c>
      <c r="Y55" s="102">
        <v>2.3616856999999999E-3</v>
      </c>
      <c r="Z55" s="102">
        <v>1.06758E-5</v>
      </c>
      <c r="AA55" s="102">
        <v>1.06758E-5</v>
      </c>
      <c r="AB55" s="102">
        <v>2.3943911000000001E-3</v>
      </c>
      <c r="AC55" s="102" t="s">
        <v>241</v>
      </c>
      <c r="AD55" s="102">
        <v>2.1471702538000002</v>
      </c>
      <c r="AE55" s="103"/>
      <c r="AF55" s="104">
        <v>797.43625499999996</v>
      </c>
      <c r="AG55" s="104" t="s">
        <v>241</v>
      </c>
      <c r="AH55" s="104">
        <v>18289.971007</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0.49937779999999998</v>
      </c>
      <c r="H57" s="102" t="s">
        <v>241</v>
      </c>
      <c r="I57" s="102">
        <v>2.2215499999999999E-2</v>
      </c>
      <c r="J57" s="102">
        <v>3.99879E-2</v>
      </c>
      <c r="K57" s="102">
        <v>4.4430999999999998E-2</v>
      </c>
      <c r="L57" s="102">
        <v>6.6646499999999998E-4</v>
      </c>
      <c r="M57" s="102" t="s">
        <v>241</v>
      </c>
      <c r="N57" s="102">
        <v>5.0949999999999997E-3</v>
      </c>
      <c r="O57" s="102">
        <v>2.8899999999999998E-4</v>
      </c>
      <c r="P57" s="102">
        <v>1.6653999999999999E-2</v>
      </c>
      <c r="Q57" s="102">
        <v>3.7399999999999998E-4</v>
      </c>
      <c r="R57" s="102">
        <v>1.474E-2</v>
      </c>
      <c r="S57" s="102">
        <v>1.1585E-2</v>
      </c>
      <c r="T57" s="102" t="s">
        <v>452</v>
      </c>
      <c r="U57" s="102" t="s">
        <v>452</v>
      </c>
      <c r="V57" s="102" t="s">
        <v>452</v>
      </c>
      <c r="W57" s="102">
        <v>0.54749999999999999</v>
      </c>
      <c r="X57" s="102" t="s">
        <v>241</v>
      </c>
      <c r="Y57" s="102" t="s">
        <v>241</v>
      </c>
      <c r="Z57" s="102" t="s">
        <v>241</v>
      </c>
      <c r="AA57" s="102" t="s">
        <v>241</v>
      </c>
      <c r="AB57" s="102" t="s">
        <v>241</v>
      </c>
      <c r="AC57" s="102">
        <v>6.3243882000000003E-3</v>
      </c>
      <c r="AD57" s="102" t="s">
        <v>241</v>
      </c>
      <c r="AE57" s="103"/>
      <c r="AF57" s="104" t="s">
        <v>241</v>
      </c>
      <c r="AG57" s="104" t="s">
        <v>241</v>
      </c>
      <c r="AH57" s="104" t="s">
        <v>241</v>
      </c>
      <c r="AI57" s="104" t="s">
        <v>241</v>
      </c>
      <c r="AJ57" s="104" t="s">
        <v>241</v>
      </c>
      <c r="AK57" s="104">
        <v>1374.867</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2.5440599999999999E-4</v>
      </c>
      <c r="J58" s="102">
        <v>1.2720299999999999E-3</v>
      </c>
      <c r="K58" s="102">
        <v>3.2699999999999999E-3</v>
      </c>
      <c r="L58" s="102">
        <v>1.1771999999999999E-6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4.1717988999999999E-3</v>
      </c>
      <c r="AD58" s="102" t="s">
        <v>241</v>
      </c>
      <c r="AE58" s="103"/>
      <c r="AF58" s="104" t="s">
        <v>241</v>
      </c>
      <c r="AG58" s="104" t="s">
        <v>241</v>
      </c>
      <c r="AH58" s="104" t="s">
        <v>241</v>
      </c>
      <c r="AI58" s="104" t="s">
        <v>241</v>
      </c>
      <c r="AJ58" s="104" t="s">
        <v>241</v>
      </c>
      <c r="AK58" s="104">
        <v>295.31274020000001</v>
      </c>
      <c r="AL58" s="105" t="s">
        <v>160</v>
      </c>
    </row>
    <row r="59" spans="1:38" s="6" customFormat="1" ht="24.75" customHeight="1" thickBot="1" x14ac:dyDescent="0.3">
      <c r="A59" s="99" t="s">
        <v>55</v>
      </c>
      <c r="B59" s="112" t="s">
        <v>161</v>
      </c>
      <c r="C59" s="100" t="s">
        <v>162</v>
      </c>
      <c r="D59" s="101"/>
      <c r="E59" s="102">
        <v>6.5886E-2</v>
      </c>
      <c r="F59" s="102" t="s">
        <v>452</v>
      </c>
      <c r="G59" s="102" t="s">
        <v>452</v>
      </c>
      <c r="H59" s="102">
        <v>5.5039999999999999E-2</v>
      </c>
      <c r="I59" s="102">
        <v>3.3222399999999999E-2</v>
      </c>
      <c r="J59" s="102">
        <v>3.7375199999999997E-2</v>
      </c>
      <c r="K59" s="102">
        <v>4.1528000000000002E-2</v>
      </c>
      <c r="L59" s="102">
        <v>1.9933400000000001E-5</v>
      </c>
      <c r="M59" s="102" t="s">
        <v>452</v>
      </c>
      <c r="N59" s="102">
        <v>1.6999999999999999E-3</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1.63945E-3</v>
      </c>
      <c r="J60" s="102">
        <v>1.6066609999999999E-2</v>
      </c>
      <c r="K60" s="102">
        <v>3.2788999999999999E-2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0.209354663</v>
      </c>
      <c r="J61" s="102">
        <v>2.0935466310000002</v>
      </c>
      <c r="K61" s="102">
        <v>6.9395987330000004</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826.59</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0.1686090811</v>
      </c>
      <c r="H63" s="102">
        <v>5.8472999999999997E-2</v>
      </c>
      <c r="I63" s="102">
        <v>0.41767045000000003</v>
      </c>
      <c r="J63" s="102">
        <v>3.98573865</v>
      </c>
      <c r="K63" s="102">
        <v>8.0976820000000007</v>
      </c>
      <c r="L63" s="102">
        <v>4.5432876999999998E-3</v>
      </c>
      <c r="M63" s="102" t="s">
        <v>452</v>
      </c>
      <c r="N63" s="102">
        <v>7.5900000000000002E-4</v>
      </c>
      <c r="O63" s="102">
        <v>7.1999999999999997E-6</v>
      </c>
      <c r="P63" s="102">
        <v>4.8960000000000002E-3</v>
      </c>
      <c r="Q63" s="102">
        <v>1.4143999999999999E-3</v>
      </c>
      <c r="R63" s="102">
        <v>3.3649000000000001E-3</v>
      </c>
      <c r="S63" s="102" t="s">
        <v>452</v>
      </c>
      <c r="T63" s="102" t="s">
        <v>452</v>
      </c>
      <c r="U63" s="102" t="s">
        <v>452</v>
      </c>
      <c r="V63" s="102" t="s">
        <v>452</v>
      </c>
      <c r="W63" s="102">
        <v>7.1000000000000004E-3</v>
      </c>
      <c r="X63" s="102" t="s">
        <v>452</v>
      </c>
      <c r="Y63" s="102" t="s">
        <v>452</v>
      </c>
      <c r="Z63" s="102" t="s">
        <v>452</v>
      </c>
      <c r="AA63" s="102" t="s">
        <v>452</v>
      </c>
      <c r="AB63" s="102" t="s">
        <v>452</v>
      </c>
      <c r="AC63" s="102" t="s">
        <v>452</v>
      </c>
      <c r="AD63" s="102">
        <v>3.25046113E-2</v>
      </c>
      <c r="AE63" s="103"/>
      <c r="AF63" s="104" t="s">
        <v>241</v>
      </c>
      <c r="AG63" s="104" t="s">
        <v>241</v>
      </c>
      <c r="AH63" s="104" t="s">
        <v>241</v>
      </c>
      <c r="AI63" s="104" t="s">
        <v>241</v>
      </c>
      <c r="AJ63" s="104" t="s">
        <v>241</v>
      </c>
      <c r="AK63" s="104">
        <v>78940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1.9990920000000001E-3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333.18200000000002</v>
      </c>
      <c r="AL64" s="105" t="s">
        <v>177</v>
      </c>
    </row>
    <row r="65" spans="1:38" s="6" customFormat="1" ht="24.75" customHeight="1" thickBot="1" x14ac:dyDescent="0.3">
      <c r="A65" s="99" t="s">
        <v>55</v>
      </c>
      <c r="B65" s="106" t="s">
        <v>178</v>
      </c>
      <c r="C65" s="100" t="s">
        <v>179</v>
      </c>
      <c r="D65" s="101"/>
      <c r="E65" s="102">
        <v>1.1842200000000001</v>
      </c>
      <c r="F65" s="102" t="s">
        <v>241</v>
      </c>
      <c r="G65" s="102" t="s">
        <v>241</v>
      </c>
      <c r="H65" s="102">
        <v>0.49220999999999998</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1669.5062</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0.192996</v>
      </c>
      <c r="G67" s="102">
        <v>0.72399999999999998</v>
      </c>
      <c r="H67" s="102" t="s">
        <v>241</v>
      </c>
      <c r="I67" s="102">
        <v>4.3450000000000003E-2</v>
      </c>
      <c r="J67" s="102">
        <v>4.3450000000000003E-2</v>
      </c>
      <c r="K67" s="102">
        <v>4.3450000000000003E-2</v>
      </c>
      <c r="L67" s="102">
        <v>7.8209999999999998E-4</v>
      </c>
      <c r="M67" s="102">
        <v>8.9027999999999992</v>
      </c>
      <c r="N67" s="102">
        <v>4.5499999999999999E-2</v>
      </c>
      <c r="O67" s="102">
        <v>5.9999999999999995E-4</v>
      </c>
      <c r="P67" s="102">
        <v>1E-4</v>
      </c>
      <c r="Q67" s="102">
        <v>3.5000000000000001E-3</v>
      </c>
      <c r="R67" s="102">
        <v>1.5900000000000001E-2</v>
      </c>
      <c r="S67" s="102">
        <v>0.1016</v>
      </c>
      <c r="T67" s="102" t="s">
        <v>452</v>
      </c>
      <c r="U67" s="102" t="s">
        <v>452</v>
      </c>
      <c r="V67" s="102" t="s">
        <v>452</v>
      </c>
      <c r="W67" s="102" t="s">
        <v>452</v>
      </c>
      <c r="X67" s="102">
        <v>2.034E-2</v>
      </c>
      <c r="Y67" s="102">
        <v>4.5765E-2</v>
      </c>
      <c r="Z67" s="102">
        <v>2.5425E-2</v>
      </c>
      <c r="AA67" s="102">
        <v>1.017E-2</v>
      </c>
      <c r="AB67" s="102">
        <v>0.1017</v>
      </c>
      <c r="AC67" s="102" t="s">
        <v>452</v>
      </c>
      <c r="AD67" s="102" t="s">
        <v>452</v>
      </c>
      <c r="AE67" s="103"/>
      <c r="AF67" s="104" t="s">
        <v>241</v>
      </c>
      <c r="AG67" s="104" t="s">
        <v>241</v>
      </c>
      <c r="AH67" s="104" t="s">
        <v>241</v>
      </c>
      <c r="AI67" s="104" t="s">
        <v>241</v>
      </c>
      <c r="AJ67" s="104" t="s">
        <v>241</v>
      </c>
      <c r="AK67" s="104">
        <v>17.87</v>
      </c>
      <c r="AL67" s="105" t="s">
        <v>186</v>
      </c>
    </row>
    <row r="68" spans="1:38" s="6" customFormat="1" ht="24.75" customHeight="1" thickBot="1" x14ac:dyDescent="0.3">
      <c r="A68" s="99" t="s">
        <v>55</v>
      </c>
      <c r="B68" s="106" t="s">
        <v>187</v>
      </c>
      <c r="C68" s="100" t="s">
        <v>188</v>
      </c>
      <c r="D68" s="101"/>
      <c r="E68" s="102">
        <v>0.15475900000000001</v>
      </c>
      <c r="F68" s="102" t="s">
        <v>452</v>
      </c>
      <c r="G68" s="102">
        <v>8.1480000000000007E-3</v>
      </c>
      <c r="H68" s="102" t="s">
        <v>452</v>
      </c>
      <c r="I68" s="102">
        <v>8.6666000000000007E-2</v>
      </c>
      <c r="J68" s="102">
        <v>8.6666000000000007E-2</v>
      </c>
      <c r="K68" s="102">
        <v>8.6666000000000007E-2</v>
      </c>
      <c r="L68" s="102">
        <v>1.559988E-3</v>
      </c>
      <c r="M68" s="102" t="s">
        <v>452</v>
      </c>
      <c r="N68" s="102">
        <v>0.17480000000000001</v>
      </c>
      <c r="O68" s="102">
        <v>3.3140000000000001E-3</v>
      </c>
      <c r="P68" s="102">
        <v>2.6059999999999998E-3</v>
      </c>
      <c r="Q68" s="102">
        <v>8.3999999999999995E-5</v>
      </c>
      <c r="R68" s="102">
        <v>4.1202999999999997E-2</v>
      </c>
      <c r="S68" s="102">
        <v>3.8940000000000002E-2</v>
      </c>
      <c r="T68" s="102" t="s">
        <v>452</v>
      </c>
      <c r="U68" s="102" t="s">
        <v>452</v>
      </c>
      <c r="V68" s="102" t="s">
        <v>452</v>
      </c>
      <c r="W68" s="102" t="s">
        <v>452</v>
      </c>
      <c r="X68" s="102">
        <v>5.2246000000000001E-5</v>
      </c>
      <c r="Y68" s="102">
        <v>1.1755360000000001E-4</v>
      </c>
      <c r="Z68" s="102">
        <v>6.5307600000000005E-5</v>
      </c>
      <c r="AA68" s="102">
        <v>2.6123E-5</v>
      </c>
      <c r="AB68" s="102">
        <v>2.612302E-4</v>
      </c>
      <c r="AC68" s="102" t="s">
        <v>241</v>
      </c>
      <c r="AD68" s="102" t="s">
        <v>452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5.8846801599999998E-2</v>
      </c>
      <c r="F70" s="102">
        <v>0.54736159490000003</v>
      </c>
      <c r="G70" s="102" t="s">
        <v>452</v>
      </c>
      <c r="H70" s="102">
        <v>4.1999999999999997E-3</v>
      </c>
      <c r="I70" s="102">
        <v>0.22778567599999999</v>
      </c>
      <c r="J70" s="102">
        <v>0.30388110940000002</v>
      </c>
      <c r="K70" s="102">
        <v>0.3820358834</v>
      </c>
      <c r="L70" s="102">
        <v>8.0811065000000008E-3</v>
      </c>
      <c r="M70" s="102">
        <v>8.7162352999999998E-3</v>
      </c>
      <c r="N70" s="102">
        <v>7.1452700000000001E-5</v>
      </c>
      <c r="O70" s="102">
        <v>3.1878400000000003E-5</v>
      </c>
      <c r="P70" s="102">
        <v>5.8108234999999996E-6</v>
      </c>
      <c r="Q70" s="102">
        <v>7.7914899999999995E-5</v>
      </c>
      <c r="R70" s="102">
        <v>3.918983E-4</v>
      </c>
      <c r="S70" s="102">
        <v>0.1492985892</v>
      </c>
      <c r="T70" s="102" t="s">
        <v>452</v>
      </c>
      <c r="U70" s="102" t="s">
        <v>452</v>
      </c>
      <c r="V70" s="102" t="s">
        <v>452</v>
      </c>
      <c r="W70" s="102">
        <v>3.7890541200000002E-2</v>
      </c>
      <c r="X70" s="102">
        <v>5.6805707999999996E-7</v>
      </c>
      <c r="Y70" s="102">
        <v>9.6654488999999998E-7</v>
      </c>
      <c r="Z70" s="102">
        <v>5.3414323000000001E-7</v>
      </c>
      <c r="AA70" s="102">
        <v>5.3414323000000001E-7</v>
      </c>
      <c r="AB70" s="102">
        <v>2.6028883999999999E-6</v>
      </c>
      <c r="AC70" s="102">
        <v>2.5894757099999999E-2</v>
      </c>
      <c r="AD70" s="102">
        <v>1.7936238999999999E-3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2.6933966E-2</v>
      </c>
      <c r="G72" s="102" t="s">
        <v>452</v>
      </c>
      <c r="H72" s="102" t="s">
        <v>452</v>
      </c>
      <c r="I72" s="102">
        <v>3.1795900000000002E-2</v>
      </c>
      <c r="J72" s="102">
        <v>3.9705999999999998E-2</v>
      </c>
      <c r="K72" s="102">
        <v>6.1420000000000002E-2</v>
      </c>
      <c r="L72" s="102">
        <v>3.0710000000000002E-5</v>
      </c>
      <c r="M72" s="102">
        <v>0.99538570000000004</v>
      </c>
      <c r="N72" s="102">
        <v>0.46750999999999998</v>
      </c>
      <c r="O72" s="102">
        <v>4.7400000000000003E-3</v>
      </c>
      <c r="P72" s="102">
        <v>3.3999999999999998E-3</v>
      </c>
      <c r="Q72" s="102">
        <v>1.176E-3</v>
      </c>
      <c r="R72" s="102">
        <v>6.6400000000000001E-2</v>
      </c>
      <c r="S72" s="102">
        <v>4.9700000000000001E-2</v>
      </c>
      <c r="T72" s="102" t="s">
        <v>452</v>
      </c>
      <c r="U72" s="102" t="s">
        <v>452</v>
      </c>
      <c r="V72" s="102" t="s">
        <v>452</v>
      </c>
      <c r="W72" s="102">
        <v>0.313</v>
      </c>
      <c r="X72" s="102">
        <v>7.7399999999999995E-4</v>
      </c>
      <c r="Y72" s="102">
        <v>1.7415E-3</v>
      </c>
      <c r="Z72" s="102">
        <v>9.6750000000000004E-4</v>
      </c>
      <c r="AA72" s="102">
        <v>3.8699999999999997E-4</v>
      </c>
      <c r="AB72" s="102">
        <v>3.8700000000000002E-3</v>
      </c>
      <c r="AC72" s="102">
        <v>1.7565629999999999E-2</v>
      </c>
      <c r="AD72" s="102">
        <v>3.1260742500000001E-2</v>
      </c>
      <c r="AE72" s="103"/>
      <c r="AF72" s="104" t="s">
        <v>241</v>
      </c>
      <c r="AG72" s="104" t="s">
        <v>241</v>
      </c>
      <c r="AH72" s="104" t="s">
        <v>241</v>
      </c>
      <c r="AI72" s="104" t="s">
        <v>241</v>
      </c>
      <c r="AJ72" s="104" t="s">
        <v>241</v>
      </c>
      <c r="AK72" s="104">
        <v>585.52099999999996</v>
      </c>
      <c r="AL72" s="105" t="s">
        <v>199</v>
      </c>
    </row>
    <row r="73" spans="1:38" s="6" customFormat="1" ht="24.75" customHeight="1" thickBot="1" x14ac:dyDescent="0.3">
      <c r="A73" s="99" t="s">
        <v>55</v>
      </c>
      <c r="B73" s="99" t="s">
        <v>200</v>
      </c>
      <c r="C73" s="100" t="s">
        <v>201</v>
      </c>
      <c r="D73" s="101"/>
      <c r="E73" s="102">
        <v>8.7554839999999992</v>
      </c>
      <c r="F73" s="102">
        <v>1.5149349879</v>
      </c>
      <c r="G73" s="102">
        <v>6.2177199999999999</v>
      </c>
      <c r="H73" s="102" t="s">
        <v>452</v>
      </c>
      <c r="I73" s="102">
        <v>1.99431</v>
      </c>
      <c r="J73" s="102">
        <v>1.99431</v>
      </c>
      <c r="K73" s="102">
        <v>1.99431</v>
      </c>
      <c r="L73" s="102">
        <v>6.3880485000000001E-3</v>
      </c>
      <c r="M73" s="102" t="s">
        <v>452</v>
      </c>
      <c r="N73" s="102">
        <v>0.18646699999999999</v>
      </c>
      <c r="O73" s="102">
        <v>1.3329000000000001E-2</v>
      </c>
      <c r="P73" s="102">
        <v>2.9707000000000001E-2</v>
      </c>
      <c r="Q73" s="102">
        <v>0.2409</v>
      </c>
      <c r="R73" s="102">
        <v>0.23136000000000001</v>
      </c>
      <c r="S73" s="102">
        <v>0.82377999999999996</v>
      </c>
      <c r="T73" s="102" t="s">
        <v>452</v>
      </c>
      <c r="U73" s="102" t="s">
        <v>452</v>
      </c>
      <c r="V73" s="102" t="s">
        <v>452</v>
      </c>
      <c r="W73" s="102">
        <v>0.51441051680000005</v>
      </c>
      <c r="X73" s="102">
        <v>2.5001550000000001E-2</v>
      </c>
      <c r="Y73" s="102">
        <v>5.6253487499999998E-2</v>
      </c>
      <c r="Z73" s="102">
        <v>3.12519375E-2</v>
      </c>
      <c r="AA73" s="102">
        <v>1.2500775E-2</v>
      </c>
      <c r="AB73" s="102">
        <v>0.12500775</v>
      </c>
      <c r="AC73" s="102" t="s">
        <v>241</v>
      </c>
      <c r="AD73" s="102">
        <v>7.1502580000000005E-4</v>
      </c>
      <c r="AE73" s="103"/>
      <c r="AF73" s="104" t="s">
        <v>241</v>
      </c>
      <c r="AG73" s="104" t="s">
        <v>241</v>
      </c>
      <c r="AH73" s="104" t="s">
        <v>241</v>
      </c>
      <c r="AI73" s="104" t="s">
        <v>241</v>
      </c>
      <c r="AJ73" s="104" t="s">
        <v>241</v>
      </c>
      <c r="AK73" s="104">
        <v>1105.3139410000001</v>
      </c>
      <c r="AL73" s="105" t="s">
        <v>392</v>
      </c>
    </row>
    <row r="74" spans="1:38" s="6" customFormat="1" ht="24.75" customHeight="1" thickBot="1" x14ac:dyDescent="0.3">
      <c r="A74" s="99" t="s">
        <v>55</v>
      </c>
      <c r="B74" s="99" t="s">
        <v>202</v>
      </c>
      <c r="C74" s="100" t="s">
        <v>203</v>
      </c>
      <c r="D74" s="101"/>
      <c r="E74" s="102">
        <v>0.83251681899999996</v>
      </c>
      <c r="F74" s="102" t="s">
        <v>452</v>
      </c>
      <c r="G74" s="102">
        <v>1.1988529999999999</v>
      </c>
      <c r="H74" s="102" t="s">
        <v>452</v>
      </c>
      <c r="I74" s="102">
        <v>0.82662055999999995</v>
      </c>
      <c r="J74" s="102">
        <v>1.0293442189999999</v>
      </c>
      <c r="K74" s="102">
        <v>1.235913</v>
      </c>
      <c r="L74" s="102">
        <v>1.8990188700000001E-2</v>
      </c>
      <c r="M74" s="102">
        <v>140.70706799999999</v>
      </c>
      <c r="N74" s="102">
        <v>0.19875799999999999</v>
      </c>
      <c r="O74" s="102">
        <v>1.4666999999999999E-2</v>
      </c>
      <c r="P74" s="102">
        <v>8.8800000000000004E-5</v>
      </c>
      <c r="Q74" s="102">
        <v>0.17388500000000001</v>
      </c>
      <c r="R74" s="102">
        <v>2.802E-2</v>
      </c>
      <c r="S74" s="102">
        <v>0.63390299999999999</v>
      </c>
      <c r="T74" s="102" t="s">
        <v>452</v>
      </c>
      <c r="U74" s="102" t="s">
        <v>452</v>
      </c>
      <c r="V74" s="102" t="s">
        <v>452</v>
      </c>
      <c r="W74" s="102">
        <v>0.87140012</v>
      </c>
      <c r="X74" s="102">
        <v>0.61346762499999996</v>
      </c>
      <c r="Y74" s="102">
        <v>1.3380363749999999</v>
      </c>
      <c r="Z74" s="102">
        <v>0.75838137500000002</v>
      </c>
      <c r="AA74" s="102">
        <v>0.323640125</v>
      </c>
      <c r="AB74" s="102">
        <v>3.0335255000000001</v>
      </c>
      <c r="AC74" s="102">
        <v>0.14095263</v>
      </c>
      <c r="AD74" s="102">
        <v>3.7330078699999998E-2</v>
      </c>
      <c r="AE74" s="103"/>
      <c r="AF74" s="104" t="s">
        <v>241</v>
      </c>
      <c r="AG74" s="104" t="s">
        <v>241</v>
      </c>
      <c r="AH74" s="104" t="s">
        <v>241</v>
      </c>
      <c r="AI74" s="104" t="s">
        <v>241</v>
      </c>
      <c r="AJ74" s="104" t="s">
        <v>241</v>
      </c>
      <c r="AK74" s="104">
        <v>1172.5589</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3.0040000000000002E-3</v>
      </c>
      <c r="H77" s="102" t="s">
        <v>452</v>
      </c>
      <c r="I77" s="102">
        <v>1.8240000000000001E-3</v>
      </c>
      <c r="J77" s="102">
        <v>2.052E-3</v>
      </c>
      <c r="K77" s="102">
        <v>2.2799999999999999E-3</v>
      </c>
      <c r="L77" s="102" t="s">
        <v>452</v>
      </c>
      <c r="M77" s="102" t="s">
        <v>452</v>
      </c>
      <c r="N77" s="102">
        <v>3.7999999999999999E-2</v>
      </c>
      <c r="O77" s="102">
        <v>6.6499999999999997E-3</v>
      </c>
      <c r="P77" s="102">
        <v>1E-3</v>
      </c>
      <c r="Q77" s="102">
        <v>5.47E-3</v>
      </c>
      <c r="R77" s="102">
        <v>7.1000000000000004E-3</v>
      </c>
      <c r="S77" s="102">
        <v>1.9300000000000001E-2</v>
      </c>
      <c r="T77" s="102" t="s">
        <v>452</v>
      </c>
      <c r="U77" s="102" t="s">
        <v>452</v>
      </c>
      <c r="V77" s="102" t="s">
        <v>452</v>
      </c>
      <c r="W77" s="102">
        <v>0.82799999999999996</v>
      </c>
      <c r="X77" s="102" t="s">
        <v>452</v>
      </c>
      <c r="Y77" s="102" t="s">
        <v>452</v>
      </c>
      <c r="Z77" s="102" t="s">
        <v>452</v>
      </c>
      <c r="AA77" s="102" t="s">
        <v>452</v>
      </c>
      <c r="AB77" s="102" t="s">
        <v>452</v>
      </c>
      <c r="AC77" s="102" t="s">
        <v>452</v>
      </c>
      <c r="AD77" s="102">
        <v>3.3119999999999997E-4</v>
      </c>
      <c r="AE77" s="103"/>
      <c r="AF77" s="104" t="s">
        <v>241</v>
      </c>
      <c r="AG77" s="104" t="s">
        <v>241</v>
      </c>
      <c r="AH77" s="104" t="s">
        <v>241</v>
      </c>
      <c r="AI77" s="104" t="s">
        <v>241</v>
      </c>
      <c r="AJ77" s="104" t="s">
        <v>241</v>
      </c>
      <c r="AK77" s="104">
        <v>165.6</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1.291E-2</v>
      </c>
      <c r="F79" s="102" t="s">
        <v>452</v>
      </c>
      <c r="G79" s="102">
        <v>4.1165399999999998E-2</v>
      </c>
      <c r="H79" s="102">
        <v>3.8000000000000002E-4</v>
      </c>
      <c r="I79" s="102">
        <v>8.1999999999999998E-4</v>
      </c>
      <c r="J79" s="102">
        <v>8.1999999999999998E-4</v>
      </c>
      <c r="K79" s="102">
        <v>8.1999999999999998E-4</v>
      </c>
      <c r="L79" s="102" t="s">
        <v>452</v>
      </c>
      <c r="M79" s="102" t="s">
        <v>452</v>
      </c>
      <c r="N79" s="102" t="s">
        <v>452</v>
      </c>
      <c r="O79" s="102" t="s">
        <v>452</v>
      </c>
      <c r="P79" s="102" t="s">
        <v>452</v>
      </c>
      <c r="Q79" s="102" t="s">
        <v>452</v>
      </c>
      <c r="R79" s="102" t="s">
        <v>452</v>
      </c>
      <c r="S79" s="102">
        <v>1.4450000000000001</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90.525999999999996</v>
      </c>
      <c r="AL79" s="105" t="s">
        <v>219</v>
      </c>
    </row>
    <row r="80" spans="1:38" s="6" customFormat="1" ht="24.75" customHeight="1" thickBot="1" x14ac:dyDescent="0.3">
      <c r="A80" s="99" t="s">
        <v>55</v>
      </c>
      <c r="B80" s="106" t="s">
        <v>220</v>
      </c>
      <c r="C80" s="109" t="s">
        <v>221</v>
      </c>
      <c r="D80" s="101"/>
      <c r="E80" s="102">
        <v>0.20018</v>
      </c>
      <c r="F80" s="102" t="s">
        <v>241</v>
      </c>
      <c r="G80" s="102">
        <v>0.7238</v>
      </c>
      <c r="H80" s="102" t="s">
        <v>452</v>
      </c>
      <c r="I80" s="102">
        <v>1.7458000000000001E-2</v>
      </c>
      <c r="J80" s="102">
        <v>3.9382E-2</v>
      </c>
      <c r="K80" s="102">
        <v>4.0599999999999997E-2</v>
      </c>
      <c r="L80" s="102">
        <v>1.624E-3</v>
      </c>
      <c r="M80" s="102" t="s">
        <v>241</v>
      </c>
      <c r="N80" s="102">
        <v>0.19600000000000001</v>
      </c>
      <c r="O80" s="102">
        <v>1.1999999999999999E-3</v>
      </c>
      <c r="P80" s="102">
        <v>8.0000000000000002E-3</v>
      </c>
      <c r="Q80" s="102">
        <v>9.5000000000000001E-2</v>
      </c>
      <c r="R80" s="102" t="s">
        <v>452</v>
      </c>
      <c r="S80" s="102" t="s">
        <v>452</v>
      </c>
      <c r="T80" s="102" t="s">
        <v>452</v>
      </c>
      <c r="U80" s="102" t="s">
        <v>452</v>
      </c>
      <c r="V80" s="102" t="s">
        <v>452</v>
      </c>
      <c r="W80" s="102" t="s">
        <v>241</v>
      </c>
      <c r="X80" s="102">
        <v>2.0990000000000002E-2</v>
      </c>
      <c r="Y80" s="102">
        <v>4.7227499999999999E-2</v>
      </c>
      <c r="Z80" s="102">
        <v>2.62375E-2</v>
      </c>
      <c r="AA80" s="102">
        <v>1.0495000000000001E-2</v>
      </c>
      <c r="AB80" s="102">
        <v>0.10495</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11.153650626999999</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13.174702679999999</v>
      </c>
      <c r="AL82" s="105" t="s">
        <v>236</v>
      </c>
    </row>
    <row r="83" spans="1:38" s="6" customFormat="1" ht="24.75" customHeight="1" thickBot="1" x14ac:dyDescent="0.3">
      <c r="A83" s="99" t="s">
        <v>225</v>
      </c>
      <c r="B83" s="115" t="s">
        <v>228</v>
      </c>
      <c r="C83" s="116" t="s">
        <v>229</v>
      </c>
      <c r="D83" s="101"/>
      <c r="E83" s="102" t="s">
        <v>241</v>
      </c>
      <c r="F83" s="102">
        <v>6.0511999999999996E-3</v>
      </c>
      <c r="G83" s="102" t="s">
        <v>241</v>
      </c>
      <c r="H83" s="102" t="s">
        <v>241</v>
      </c>
      <c r="I83" s="102">
        <v>3.7819999999999999E-2</v>
      </c>
      <c r="J83" s="102">
        <v>0.75639999999999996</v>
      </c>
      <c r="K83" s="102">
        <v>5.673</v>
      </c>
      <c r="L83" s="102">
        <v>2.1557400000000002E-3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378.2</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7.6147806789999999</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10.4438032</v>
      </c>
      <c r="AL85" s="105" t="s">
        <v>236</v>
      </c>
    </row>
    <row r="86" spans="1:38" s="6" customFormat="1" ht="24.75" customHeight="1" thickBot="1" x14ac:dyDescent="0.3">
      <c r="A86" s="99" t="s">
        <v>225</v>
      </c>
      <c r="B86" s="109" t="s">
        <v>234</v>
      </c>
      <c r="C86" s="114" t="s">
        <v>235</v>
      </c>
      <c r="D86" s="101"/>
      <c r="E86" s="102" t="s">
        <v>241</v>
      </c>
      <c r="F86" s="102">
        <v>0.62923062699999999</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3.2966472960000002</v>
      </c>
      <c r="AL86" s="105" t="s">
        <v>236</v>
      </c>
    </row>
    <row r="87" spans="1:38" s="6" customFormat="1" ht="24.75" customHeight="1" thickBot="1" x14ac:dyDescent="0.3">
      <c r="A87" s="99" t="s">
        <v>225</v>
      </c>
      <c r="B87" s="109" t="s">
        <v>237</v>
      </c>
      <c r="C87" s="114" t="s">
        <v>238</v>
      </c>
      <c r="D87" s="101"/>
      <c r="E87" s="102" t="s">
        <v>241</v>
      </c>
      <c r="F87" s="102">
        <v>9.9405727999999999E-2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0.335326819</v>
      </c>
      <c r="AL87" s="105" t="s">
        <v>236</v>
      </c>
    </row>
    <row r="88" spans="1:38" s="6" customFormat="1" ht="24.75" customHeight="1" thickBot="1" x14ac:dyDescent="0.3">
      <c r="A88" s="99" t="s">
        <v>225</v>
      </c>
      <c r="B88" s="109" t="s">
        <v>239</v>
      </c>
      <c r="C88" s="114" t="s">
        <v>240</v>
      </c>
      <c r="D88" s="101"/>
      <c r="E88" s="102" t="s">
        <v>452</v>
      </c>
      <c r="F88" s="102">
        <v>1.2108374799999999</v>
      </c>
      <c r="G88" s="102" t="s">
        <v>452</v>
      </c>
      <c r="H88" s="102" t="s">
        <v>452</v>
      </c>
      <c r="I88" s="102" t="s">
        <v>452</v>
      </c>
      <c r="J88" s="102">
        <v>5.5000000000000003E-4</v>
      </c>
      <c r="K88" s="102">
        <v>5.5000000000000003E-4</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1.2090448E-2</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4.0327740000000001E-2</v>
      </c>
      <c r="AL89" s="105" t="s">
        <v>236</v>
      </c>
    </row>
    <row r="90" spans="1:38" s="21" customFormat="1" ht="24.75" customHeight="1" thickBot="1" x14ac:dyDescent="0.3">
      <c r="A90" s="99" t="s">
        <v>225</v>
      </c>
      <c r="B90" s="109" t="s">
        <v>244</v>
      </c>
      <c r="C90" s="114" t="s">
        <v>245</v>
      </c>
      <c r="D90" s="101"/>
      <c r="E90" s="102" t="s">
        <v>241</v>
      </c>
      <c r="F90" s="102">
        <v>23.356599314</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7.1354009999999995E-4</v>
      </c>
      <c r="Z90" s="102">
        <v>7.1354009999999995E-4</v>
      </c>
      <c r="AA90" s="102" t="s">
        <v>241</v>
      </c>
      <c r="AB90" s="102">
        <v>1.4270801999999999E-3</v>
      </c>
      <c r="AC90" s="102" t="s">
        <v>241</v>
      </c>
      <c r="AD90" s="102" t="s">
        <v>241</v>
      </c>
      <c r="AE90" s="103"/>
      <c r="AF90" s="104" t="s">
        <v>241</v>
      </c>
      <c r="AG90" s="104" t="s">
        <v>241</v>
      </c>
      <c r="AH90" s="104" t="s">
        <v>241</v>
      </c>
      <c r="AI90" s="104" t="s">
        <v>241</v>
      </c>
      <c r="AJ90" s="104" t="s">
        <v>241</v>
      </c>
      <c r="AK90" s="104">
        <v>252.3455471</v>
      </c>
      <c r="AL90" s="105" t="s">
        <v>236</v>
      </c>
    </row>
    <row r="91" spans="1:38" s="6" customFormat="1" ht="24.75" customHeight="1" thickBot="1" x14ac:dyDescent="0.3">
      <c r="A91" s="99" t="s">
        <v>225</v>
      </c>
      <c r="B91" s="106" t="s">
        <v>246</v>
      </c>
      <c r="C91" s="109" t="s">
        <v>247</v>
      </c>
      <c r="D91" s="101"/>
      <c r="E91" s="102">
        <v>1.07809124E-2</v>
      </c>
      <c r="F91" s="102">
        <v>1.40298E-2</v>
      </c>
      <c r="G91" s="102">
        <v>8.3904600000000006E-3</v>
      </c>
      <c r="H91" s="102">
        <v>1.2029683899999999E-2</v>
      </c>
      <c r="I91" s="102">
        <v>0.2602535581</v>
      </c>
      <c r="J91" s="102">
        <v>0.39355629619999999</v>
      </c>
      <c r="K91" s="102">
        <v>0.42108922929999998</v>
      </c>
      <c r="L91" s="102">
        <v>5.2176939999999997E-4</v>
      </c>
      <c r="M91" s="102">
        <v>0.37220412520000001</v>
      </c>
      <c r="N91" s="102">
        <v>1.44936E-4</v>
      </c>
      <c r="O91" s="102">
        <v>4.4017529E-3</v>
      </c>
      <c r="P91" s="102">
        <v>1.7663577199999999E-2</v>
      </c>
      <c r="Q91" s="102">
        <v>4.1589314000000004E-3</v>
      </c>
      <c r="R91" s="102">
        <v>1.2340049173000001</v>
      </c>
      <c r="S91" s="102">
        <v>4.43675953E-2</v>
      </c>
      <c r="T91" s="102" t="s">
        <v>452</v>
      </c>
      <c r="U91" s="102" t="s">
        <v>452</v>
      </c>
      <c r="V91" s="102" t="s">
        <v>452</v>
      </c>
      <c r="W91" s="102">
        <v>3.7683347000000002E-3</v>
      </c>
      <c r="X91" s="102">
        <v>3.1885909999999998E-4</v>
      </c>
      <c r="Y91" s="102">
        <v>1.3044240000000001E-4</v>
      </c>
      <c r="Z91" s="102">
        <v>1.3044240000000001E-4</v>
      </c>
      <c r="AA91" s="102">
        <v>1.3044240000000001E-4</v>
      </c>
      <c r="AB91" s="102">
        <v>7.1018619999999998E-4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0.29921399999999998</v>
      </c>
      <c r="F92" s="102">
        <v>3.6397550000000001E-2</v>
      </c>
      <c r="G92" s="102">
        <v>0.1419</v>
      </c>
      <c r="H92" s="102" t="s">
        <v>452</v>
      </c>
      <c r="I92" s="102">
        <v>2.58E-2</v>
      </c>
      <c r="J92" s="102">
        <v>3.44E-2</v>
      </c>
      <c r="K92" s="102">
        <v>4.2999999999999997E-2</v>
      </c>
      <c r="L92" s="102">
        <v>6.7080000000000004E-4</v>
      </c>
      <c r="M92" s="102" t="s">
        <v>54</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1.6515667734999999</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2.5099999999999998E-4</v>
      </c>
      <c r="J94" s="102">
        <v>2.4597999999999998E-3</v>
      </c>
      <c r="K94" s="102">
        <v>5.0200000000000002E-3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0.23169259</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155.66858999999999</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6.8719929999999999E-3</v>
      </c>
      <c r="F99" s="102">
        <v>3.0304192529999998</v>
      </c>
      <c r="G99" s="102" t="s">
        <v>241</v>
      </c>
      <c r="H99" s="102">
        <v>4.2788907529999998</v>
      </c>
      <c r="I99" s="102">
        <v>9.1246766000000007E-2</v>
      </c>
      <c r="J99" s="102">
        <v>0.14020844499999999</v>
      </c>
      <c r="K99" s="102">
        <v>0.30712326099999998</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222.553088</v>
      </c>
      <c r="AL99" s="105" t="s">
        <v>267</v>
      </c>
    </row>
    <row r="100" spans="1:38" s="6" customFormat="1" ht="24.75" customHeight="1" thickBot="1" x14ac:dyDescent="0.3">
      <c r="A100" s="99" t="s">
        <v>264</v>
      </c>
      <c r="B100" s="99" t="s">
        <v>268</v>
      </c>
      <c r="C100" s="100" t="s">
        <v>269</v>
      </c>
      <c r="D100" s="118"/>
      <c r="E100" s="102">
        <v>3.3388463E-2</v>
      </c>
      <c r="F100" s="102">
        <v>3.4345469340000001</v>
      </c>
      <c r="G100" s="102" t="s">
        <v>241</v>
      </c>
      <c r="H100" s="102">
        <v>3.9867456429999999</v>
      </c>
      <c r="I100" s="102">
        <v>0.106450673</v>
      </c>
      <c r="J100" s="102">
        <v>0.159794555</v>
      </c>
      <c r="K100" s="102">
        <v>0.34906653999999998</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596.66132549999998</v>
      </c>
      <c r="AL100" s="105" t="s">
        <v>267</v>
      </c>
    </row>
    <row r="101" spans="1:38" s="6" customFormat="1" ht="24.75" customHeight="1" thickBot="1" x14ac:dyDescent="0.3">
      <c r="A101" s="99" t="s">
        <v>264</v>
      </c>
      <c r="B101" s="99" t="s">
        <v>270</v>
      </c>
      <c r="C101" s="100" t="s">
        <v>271</v>
      </c>
      <c r="D101" s="118"/>
      <c r="E101" s="102">
        <v>2.056701E-2</v>
      </c>
      <c r="F101" s="102">
        <v>0.30722180040000002</v>
      </c>
      <c r="G101" s="102" t="s">
        <v>241</v>
      </c>
      <c r="H101" s="102">
        <v>0.95473141800000005</v>
      </c>
      <c r="I101" s="102">
        <v>2.7206918E-2</v>
      </c>
      <c r="J101" s="102">
        <v>8.1620753899999995E-2</v>
      </c>
      <c r="K101" s="102">
        <v>0.19044842579999999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1360.3458989999999</v>
      </c>
      <c r="AL101" s="105" t="s">
        <v>267</v>
      </c>
    </row>
    <row r="102" spans="1:38" s="6" customFormat="1" ht="24.75" customHeight="1" thickBot="1" x14ac:dyDescent="0.3">
      <c r="A102" s="99" t="s">
        <v>264</v>
      </c>
      <c r="B102" s="99" t="s">
        <v>272</v>
      </c>
      <c r="C102" s="100" t="s">
        <v>273</v>
      </c>
      <c r="D102" s="118"/>
      <c r="E102" s="102">
        <v>5.2776760000000002E-3</v>
      </c>
      <c r="F102" s="102">
        <v>0.33469669699999999</v>
      </c>
      <c r="G102" s="102" t="s">
        <v>241</v>
      </c>
      <c r="H102" s="102">
        <v>1.484170472</v>
      </c>
      <c r="I102" s="102">
        <v>3.1319270000000001E-3</v>
      </c>
      <c r="J102" s="102">
        <v>6.8826154E-2</v>
      </c>
      <c r="K102" s="102">
        <v>0.47059237999999998</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670.89728649999995</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1.421364E-3</v>
      </c>
      <c r="F104" s="102">
        <v>2.97865E-2</v>
      </c>
      <c r="G104" s="102" t="s">
        <v>241</v>
      </c>
      <c r="H104" s="102">
        <v>8.9548627000000006E-2</v>
      </c>
      <c r="I104" s="102">
        <v>1.0642200000000001E-3</v>
      </c>
      <c r="J104" s="102">
        <v>3.1926599999999999E-3</v>
      </c>
      <c r="K104" s="102">
        <v>7.4495400000000002E-3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53.210999999999999</v>
      </c>
      <c r="AL104" s="105" t="s">
        <v>267</v>
      </c>
    </row>
    <row r="105" spans="1:38" s="6" customFormat="1" ht="24.75" customHeight="1" thickBot="1" x14ac:dyDescent="0.3">
      <c r="A105" s="99" t="s">
        <v>264</v>
      </c>
      <c r="B105" s="99" t="s">
        <v>278</v>
      </c>
      <c r="C105" s="100" t="s">
        <v>279</v>
      </c>
      <c r="D105" s="118"/>
      <c r="E105" s="102">
        <v>2.02605418E-2</v>
      </c>
      <c r="F105" s="102">
        <v>0.55033464620000005</v>
      </c>
      <c r="G105" s="102" t="s">
        <v>241</v>
      </c>
      <c r="H105" s="102">
        <v>0.5745706156</v>
      </c>
      <c r="I105" s="102">
        <v>1.10089E-2</v>
      </c>
      <c r="J105" s="102">
        <v>1.7299700000000001E-2</v>
      </c>
      <c r="K105" s="102">
        <v>3.7744800000000002E-2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78.635000000000005</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1.9410159999999999E-2</v>
      </c>
      <c r="F107" s="102">
        <v>0.3358853</v>
      </c>
      <c r="G107" s="102" t="s">
        <v>241</v>
      </c>
      <c r="H107" s="102">
        <v>0.33086825800000003</v>
      </c>
      <c r="I107" s="102">
        <v>1.2961896000000001E-2</v>
      </c>
      <c r="J107" s="102">
        <v>0.17282528</v>
      </c>
      <c r="K107" s="102">
        <v>0.82092008000000005</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4320.6319999999996</v>
      </c>
      <c r="AL107" s="105" t="s">
        <v>267</v>
      </c>
    </row>
    <row r="108" spans="1:38" s="6" customFormat="1" ht="24.75" customHeight="1" thickBot="1" x14ac:dyDescent="0.3">
      <c r="A108" s="99" t="s">
        <v>264</v>
      </c>
      <c r="B108" s="99" t="s">
        <v>284</v>
      </c>
      <c r="C108" s="100" t="s">
        <v>285</v>
      </c>
      <c r="D108" s="118"/>
      <c r="E108" s="102">
        <v>1.3716659000000001E-2</v>
      </c>
      <c r="F108" s="102">
        <v>0.60130720000000004</v>
      </c>
      <c r="G108" s="102" t="s">
        <v>241</v>
      </c>
      <c r="H108" s="102">
        <v>0.324815295</v>
      </c>
      <c r="I108" s="102">
        <v>2.5000243599999999E-2</v>
      </c>
      <c r="J108" s="102">
        <v>0.25000243579999998</v>
      </c>
      <c r="K108" s="102">
        <v>0.50000487149999995</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12500.121789999999</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3.1984650000000002E-3</v>
      </c>
      <c r="F110" s="102">
        <v>7.9816499999999999E-2</v>
      </c>
      <c r="G110" s="102" t="s">
        <v>241</v>
      </c>
      <c r="H110" s="102">
        <v>0.12703372600000001</v>
      </c>
      <c r="I110" s="102">
        <v>1.1582616E-2</v>
      </c>
      <c r="J110" s="102">
        <v>6.3704388000000001E-2</v>
      </c>
      <c r="K110" s="102">
        <v>6.3704388000000001E-2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579.13080000000002</v>
      </c>
      <c r="AL110" s="105" t="s">
        <v>267</v>
      </c>
    </row>
    <row r="111" spans="1:38" s="6" customFormat="1" ht="24.75" customHeight="1" thickBot="1" x14ac:dyDescent="0.3">
      <c r="A111" s="99" t="s">
        <v>264</v>
      </c>
      <c r="B111" s="99" t="s">
        <v>290</v>
      </c>
      <c r="C111" s="100" t="s">
        <v>291</v>
      </c>
      <c r="D111" s="118" t="s">
        <v>395</v>
      </c>
      <c r="E111" s="102">
        <v>7.0278140000000003E-3</v>
      </c>
      <c r="F111" s="102">
        <v>6.5681900000000001E-2</v>
      </c>
      <c r="G111" s="102" t="s">
        <v>241</v>
      </c>
      <c r="H111" s="102">
        <v>0.16101763799999999</v>
      </c>
      <c r="I111" s="102">
        <v>8.9502319999999996E-4</v>
      </c>
      <c r="J111" s="102">
        <v>1.7900463000000001E-3</v>
      </c>
      <c r="K111" s="102">
        <v>4.0276041999999998E-3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464.37478950000002</v>
      </c>
      <c r="AL111" s="105" t="s">
        <v>267</v>
      </c>
    </row>
    <row r="112" spans="1:38" s="6" customFormat="1" ht="24.75" customHeight="1" thickBot="1" x14ac:dyDescent="0.3">
      <c r="A112" s="99" t="s">
        <v>292</v>
      </c>
      <c r="B112" s="99" t="s">
        <v>293</v>
      </c>
      <c r="C112" s="100" t="s">
        <v>294</v>
      </c>
      <c r="D112" s="101"/>
      <c r="E112" s="102">
        <v>4.0895200000000003</v>
      </c>
      <c r="F112" s="102" t="s">
        <v>241</v>
      </c>
      <c r="G112" s="102" t="s">
        <v>241</v>
      </c>
      <c r="H112" s="102">
        <v>2.1581630120000002</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102238000</v>
      </c>
      <c r="AL112" s="105" t="s">
        <v>396</v>
      </c>
    </row>
    <row r="113" spans="1:38" s="6" customFormat="1" ht="24.75" customHeight="1" thickBot="1" x14ac:dyDescent="0.3">
      <c r="A113" s="99" t="s">
        <v>292</v>
      </c>
      <c r="B113" s="119" t="s">
        <v>295</v>
      </c>
      <c r="C113" s="120" t="s">
        <v>296</v>
      </c>
      <c r="D113" s="101"/>
      <c r="E113" s="102">
        <v>2.2579604799999999</v>
      </c>
      <c r="F113" s="102">
        <v>2.7261819269999998</v>
      </c>
      <c r="G113" s="102" t="s">
        <v>241</v>
      </c>
      <c r="H113" s="102">
        <v>13.401019988</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56449012</v>
      </c>
      <c r="AL113" s="105" t="s">
        <v>396</v>
      </c>
    </row>
    <row r="114" spans="1:38" s="6" customFormat="1" ht="24.75" customHeight="1" thickBot="1" x14ac:dyDescent="0.3">
      <c r="A114" s="99" t="s">
        <v>292</v>
      </c>
      <c r="B114" s="119" t="s">
        <v>297</v>
      </c>
      <c r="C114" s="120" t="s">
        <v>298</v>
      </c>
      <c r="D114" s="101"/>
      <c r="E114" s="102">
        <v>8.8313375999999999E-2</v>
      </c>
      <c r="F114" s="102" t="s">
        <v>241</v>
      </c>
      <c r="G114" s="102" t="s">
        <v>241</v>
      </c>
      <c r="H114" s="102">
        <v>0.34852240000000001</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2207834.4</v>
      </c>
      <c r="AL114" s="105" t="s">
        <v>396</v>
      </c>
    </row>
    <row r="115" spans="1:38" s="6" customFormat="1" ht="24.75" customHeight="1" thickBot="1" x14ac:dyDescent="0.3">
      <c r="A115" s="99" t="s">
        <v>292</v>
      </c>
      <c r="B115" s="119" t="s">
        <v>299</v>
      </c>
      <c r="C115" s="120" t="s">
        <v>300</v>
      </c>
      <c r="D115" s="101"/>
      <c r="E115" s="102">
        <v>2.4425216E-2</v>
      </c>
      <c r="F115" s="102" t="s">
        <v>241</v>
      </c>
      <c r="G115" s="102" t="s">
        <v>241</v>
      </c>
      <c r="H115" s="102">
        <v>5.93184E-2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610630.40000000002</v>
      </c>
      <c r="AL115" s="105" t="s">
        <v>396</v>
      </c>
    </row>
    <row r="116" spans="1:38" s="6" customFormat="1" ht="24.75" customHeight="1" thickBot="1" x14ac:dyDescent="0.3">
      <c r="A116" s="99" t="s">
        <v>292</v>
      </c>
      <c r="B116" s="99" t="s">
        <v>301</v>
      </c>
      <c r="C116" s="109" t="s">
        <v>302</v>
      </c>
      <c r="D116" s="101"/>
      <c r="E116" s="102">
        <v>0.94558475600000003</v>
      </c>
      <c r="F116" s="102">
        <v>8.8695456000000006E-2</v>
      </c>
      <c r="G116" s="102" t="s">
        <v>241</v>
      </c>
      <c r="H116" s="102">
        <v>1.792299608</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23639618.91</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4.3963187000000001E-2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2406529.7149999999</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1.9955850000000001E-2</v>
      </c>
      <c r="J119" s="102">
        <v>0.51885210000000004</v>
      </c>
      <c r="K119" s="102">
        <v>0.51885210000000004</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3325.9749999999999</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0.69757566999999998</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8111.3450000000003</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9.7294015799999994E-2</v>
      </c>
      <c r="F123" s="102">
        <v>2.1150873000000001E-2</v>
      </c>
      <c r="G123" s="102">
        <v>2.1150873000000001E-2</v>
      </c>
      <c r="H123" s="102">
        <v>0.10152419040000001</v>
      </c>
      <c r="I123" s="102">
        <v>0.2284294284</v>
      </c>
      <c r="J123" s="102">
        <v>0.24111995219999999</v>
      </c>
      <c r="K123" s="102">
        <v>0.24535012680000001</v>
      </c>
      <c r="L123" s="102">
        <v>3.0152684499999999E-2</v>
      </c>
      <c r="M123" s="102">
        <v>2.8215264582000001</v>
      </c>
      <c r="N123" s="102">
        <v>4.6531921E-3</v>
      </c>
      <c r="O123" s="102">
        <v>3.7225536500000003E-2</v>
      </c>
      <c r="P123" s="102">
        <v>5.9222444000000003E-3</v>
      </c>
      <c r="Q123" s="102">
        <v>2.7073119999999998E-4</v>
      </c>
      <c r="R123" s="102">
        <v>3.3841396999999998E-3</v>
      </c>
      <c r="S123" s="102">
        <v>3.0880274999999999E-3</v>
      </c>
      <c r="T123" s="102" t="s">
        <v>452</v>
      </c>
      <c r="U123" s="102" t="s">
        <v>452</v>
      </c>
      <c r="V123" s="102" t="s">
        <v>452</v>
      </c>
      <c r="W123" s="102">
        <v>2.1150873000000001E-2</v>
      </c>
      <c r="X123" s="102">
        <v>1.6610203600000002E-2</v>
      </c>
      <c r="Y123" s="102">
        <v>4.6395709E-2</v>
      </c>
      <c r="Z123" s="102">
        <v>1.9799755200000001E-2</v>
      </c>
      <c r="AA123" s="102">
        <v>1.4205772300000001E-2</v>
      </c>
      <c r="AB123" s="102">
        <v>9.7011440099999999E-2</v>
      </c>
      <c r="AC123" s="102" t="s">
        <v>241</v>
      </c>
      <c r="AD123" s="102">
        <v>1.142147E-4</v>
      </c>
      <c r="AE123" s="103"/>
      <c r="AF123" s="104" t="s">
        <v>241</v>
      </c>
      <c r="AG123" s="104" t="s">
        <v>241</v>
      </c>
      <c r="AH123" s="104" t="s">
        <v>241</v>
      </c>
      <c r="AI123" s="104" t="s">
        <v>241</v>
      </c>
      <c r="AJ123" s="104" t="s">
        <v>241</v>
      </c>
      <c r="AK123" s="104">
        <v>42301.745999999999</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0.4158</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770</v>
      </c>
      <c r="AL124" s="105" t="s">
        <v>400</v>
      </c>
    </row>
    <row r="125" spans="1:38" s="6" customFormat="1" ht="24.75" customHeight="1" thickBot="1" x14ac:dyDescent="0.3">
      <c r="A125" s="99" t="s">
        <v>320</v>
      </c>
      <c r="B125" s="99" t="s">
        <v>321</v>
      </c>
      <c r="C125" s="100" t="s">
        <v>322</v>
      </c>
      <c r="D125" s="101"/>
      <c r="E125" s="102" t="s">
        <v>241</v>
      </c>
      <c r="F125" s="102">
        <v>0.6160439674</v>
      </c>
      <c r="G125" s="102" t="s">
        <v>241</v>
      </c>
      <c r="H125" s="102" t="s">
        <v>452</v>
      </c>
      <c r="I125" s="102">
        <v>9.8208000000000006E-5</v>
      </c>
      <c r="J125" s="102">
        <v>6.51744E-4</v>
      </c>
      <c r="K125" s="102">
        <v>1.3778880000000001E-3</v>
      </c>
      <c r="L125" s="102">
        <v>4.9104000000000003E-5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4.0051138299999997E-2</v>
      </c>
      <c r="I126" s="102" t="s">
        <v>452</v>
      </c>
      <c r="J126" s="102" t="s">
        <v>452</v>
      </c>
      <c r="K126" s="102" t="s">
        <v>452</v>
      </c>
      <c r="L126" s="102" t="s">
        <v>452</v>
      </c>
      <c r="M126" s="102">
        <v>7.9519000999999992E-3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1.3483055999999999E-3</v>
      </c>
      <c r="F128" s="102" t="s">
        <v>452</v>
      </c>
      <c r="G128" s="102">
        <v>2.6623780000000001E-4</v>
      </c>
      <c r="H128" s="102" t="s">
        <v>452</v>
      </c>
      <c r="I128" s="102">
        <v>5.9489370000000001E-4</v>
      </c>
      <c r="J128" s="102">
        <v>5.9489370000000001E-4</v>
      </c>
      <c r="K128" s="102">
        <v>5.9489370000000001E-4</v>
      </c>
      <c r="L128" s="102">
        <v>4.0892300000000001E-5</v>
      </c>
      <c r="M128" s="102">
        <v>8.0359539999999997E-4</v>
      </c>
      <c r="N128" s="102">
        <v>4.0000000000000001E-3</v>
      </c>
      <c r="O128" s="102">
        <v>2.0000000000000001E-4</v>
      </c>
      <c r="P128" s="102">
        <v>4.0000000000000002E-4</v>
      </c>
      <c r="Q128" s="102">
        <v>1.1542760000000001E-4</v>
      </c>
      <c r="R128" s="102">
        <v>5.8525760000000004E-4</v>
      </c>
      <c r="S128" s="102">
        <v>4.7649581999999998E-3</v>
      </c>
      <c r="T128" s="102" t="s">
        <v>452</v>
      </c>
      <c r="U128" s="102" t="s">
        <v>452</v>
      </c>
      <c r="V128" s="102" t="s">
        <v>452</v>
      </c>
      <c r="W128" s="102">
        <v>1E-4</v>
      </c>
      <c r="X128" s="102" t="s">
        <v>452</v>
      </c>
      <c r="Y128" s="102" t="s">
        <v>452</v>
      </c>
      <c r="Z128" s="102" t="s">
        <v>452</v>
      </c>
      <c r="AA128" s="102" t="s">
        <v>452</v>
      </c>
      <c r="AB128" s="102" t="s">
        <v>452</v>
      </c>
      <c r="AC128" s="102">
        <v>6.9350400000000006E-5</v>
      </c>
      <c r="AD128" s="102">
        <v>4.9152000000000002E-8</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t="s">
        <v>453</v>
      </c>
      <c r="J129" s="102" t="s">
        <v>453</v>
      </c>
      <c r="K129" s="102" t="s">
        <v>453</v>
      </c>
      <c r="L129" s="102" t="s">
        <v>453</v>
      </c>
      <c r="M129" s="102" t="s">
        <v>453</v>
      </c>
      <c r="N129" s="102" t="s">
        <v>452</v>
      </c>
      <c r="O129" s="102" t="s">
        <v>452</v>
      </c>
      <c r="P129" s="102" t="s">
        <v>452</v>
      </c>
      <c r="Q129" s="102" t="s">
        <v>453</v>
      </c>
      <c r="R129" s="102" t="s">
        <v>453</v>
      </c>
      <c r="S129" s="102" t="s">
        <v>453</v>
      </c>
      <c r="T129" s="102" t="s">
        <v>452</v>
      </c>
      <c r="U129" s="102" t="s">
        <v>452</v>
      </c>
      <c r="V129" s="102" t="s">
        <v>452</v>
      </c>
      <c r="W129" s="102" t="s">
        <v>452</v>
      </c>
      <c r="X129" s="102" t="s">
        <v>452</v>
      </c>
      <c r="Y129" s="102" t="s">
        <v>452</v>
      </c>
      <c r="Z129" s="102" t="s">
        <v>452</v>
      </c>
      <c r="AA129" s="102" t="s">
        <v>452</v>
      </c>
      <c r="AB129" s="102" t="s">
        <v>452</v>
      </c>
      <c r="AC129" s="102" t="s">
        <v>452</v>
      </c>
      <c r="AD129" s="102" t="s">
        <v>452</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453</v>
      </c>
      <c r="G131" s="102" t="s">
        <v>453</v>
      </c>
      <c r="H131" s="102" t="s">
        <v>452</v>
      </c>
      <c r="I131" s="102" t="s">
        <v>453</v>
      </c>
      <c r="J131" s="102" t="s">
        <v>453</v>
      </c>
      <c r="K131" s="102" t="s">
        <v>453</v>
      </c>
      <c r="L131" s="102" t="s">
        <v>453</v>
      </c>
      <c r="M131" s="102" t="s">
        <v>453</v>
      </c>
      <c r="N131" s="102" t="s">
        <v>453</v>
      </c>
      <c r="O131" s="102" t="s">
        <v>453</v>
      </c>
      <c r="P131" s="102" t="s">
        <v>453</v>
      </c>
      <c r="Q131" s="102" t="s">
        <v>453</v>
      </c>
      <c r="R131" s="102" t="s">
        <v>453</v>
      </c>
      <c r="S131" s="102" t="s">
        <v>453</v>
      </c>
      <c r="T131" s="102" t="s">
        <v>452</v>
      </c>
      <c r="U131" s="102" t="s">
        <v>452</v>
      </c>
      <c r="V131" s="102" t="s">
        <v>452</v>
      </c>
      <c r="W131" s="102" t="s">
        <v>453</v>
      </c>
      <c r="X131" s="102" t="s">
        <v>453</v>
      </c>
      <c r="Y131" s="102" t="s">
        <v>453</v>
      </c>
      <c r="Z131" s="102" t="s">
        <v>452</v>
      </c>
      <c r="AA131" s="102" t="s">
        <v>452</v>
      </c>
      <c r="AB131" s="102" t="s">
        <v>452</v>
      </c>
      <c r="AC131" s="102" t="s">
        <v>453</v>
      </c>
      <c r="AD131" s="102" t="s">
        <v>453</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1.2903825000000001E-2</v>
      </c>
      <c r="F133" s="102">
        <v>2.0333300000000001E-4</v>
      </c>
      <c r="G133" s="102">
        <v>1.7674329999999999E-3</v>
      </c>
      <c r="H133" s="102" t="s">
        <v>241</v>
      </c>
      <c r="I133" s="102">
        <v>4.4085999999999998E-5</v>
      </c>
      <c r="J133" s="102">
        <v>4.9348000000000003E-5</v>
      </c>
      <c r="K133" s="102">
        <v>5.4837299999999998E-5</v>
      </c>
      <c r="L133" s="102">
        <v>2.2042999999999999E-5</v>
      </c>
      <c r="M133" s="102">
        <v>2.1897399999999999E-3</v>
      </c>
      <c r="N133" s="102">
        <v>4.2706500000000002E-5</v>
      </c>
      <c r="O133" s="102">
        <v>7.1533175000000001E-6</v>
      </c>
      <c r="P133" s="102">
        <v>8.7580679999999997E-4</v>
      </c>
      <c r="Q133" s="102">
        <v>1.9355300000000001E-5</v>
      </c>
      <c r="R133" s="102">
        <v>1.9284100000000001E-5</v>
      </c>
      <c r="S133" s="102">
        <v>1.7677100000000001E-5</v>
      </c>
      <c r="T133" s="102" t="s">
        <v>452</v>
      </c>
      <c r="U133" s="102" t="s">
        <v>452</v>
      </c>
      <c r="V133" s="102" t="s">
        <v>452</v>
      </c>
      <c r="W133" s="102">
        <v>4.2230700000000002E-4</v>
      </c>
      <c r="X133" s="102">
        <v>2.064612E-7</v>
      </c>
      <c r="Y133" s="102">
        <v>1.1277161E-7</v>
      </c>
      <c r="Z133" s="102">
        <v>1.0072804E-7</v>
      </c>
      <c r="AA133" s="102">
        <v>1.0933059E-7</v>
      </c>
      <c r="AB133" s="102">
        <v>5.2929144000000003E-7</v>
      </c>
      <c r="AC133" s="102">
        <v>2.3707153999999999E-3</v>
      </c>
      <c r="AD133" s="102">
        <v>6.4682482999999999E-3</v>
      </c>
      <c r="AE133" s="103"/>
      <c r="AF133" s="104" t="s">
        <v>241</v>
      </c>
      <c r="AG133" s="104" t="s">
        <v>241</v>
      </c>
      <c r="AH133" s="104" t="s">
        <v>241</v>
      </c>
      <c r="AI133" s="104" t="s">
        <v>241</v>
      </c>
      <c r="AJ133" s="104" t="s">
        <v>241</v>
      </c>
      <c r="AK133" s="104">
        <v>15641</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4.9350134000000004E-3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8.7063899999999998E-5</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3.7302830000000001E-4</v>
      </c>
      <c r="F139" s="102">
        <v>1.5853702000000001E-3</v>
      </c>
      <c r="G139" s="102">
        <v>9.3257069999999999E-4</v>
      </c>
      <c r="H139" s="102">
        <v>0.17470697499999999</v>
      </c>
      <c r="I139" s="102">
        <v>0.18477622399999999</v>
      </c>
      <c r="J139" s="102">
        <v>0.18571822399999999</v>
      </c>
      <c r="K139" s="102">
        <v>0.18571822399999999</v>
      </c>
      <c r="L139" s="102">
        <v>1.33451434E-2</v>
      </c>
      <c r="M139" s="102">
        <v>1.17503912E-2</v>
      </c>
      <c r="N139" s="102">
        <v>0.15897717889999999</v>
      </c>
      <c r="O139" s="102">
        <v>1.6335322000000001E-3</v>
      </c>
      <c r="P139" s="102">
        <v>1.5498603E-3</v>
      </c>
      <c r="Q139" s="102">
        <v>1.7551334E-3</v>
      </c>
      <c r="R139" s="102">
        <v>2.4642585000000002E-3</v>
      </c>
      <c r="S139" s="102">
        <v>1.2145570200000001E-2</v>
      </c>
      <c r="T139" s="102" t="s">
        <v>452</v>
      </c>
      <c r="U139" s="102" t="s">
        <v>452</v>
      </c>
      <c r="V139" s="102" t="s">
        <v>452</v>
      </c>
      <c r="W139" s="102">
        <v>2.0642770590000001</v>
      </c>
      <c r="X139" s="102">
        <v>2.3989757800000001E-2</v>
      </c>
      <c r="Y139" s="102">
        <v>3.6626503499999997E-2</v>
      </c>
      <c r="Z139" s="102">
        <v>1.4904203499999999E-2</v>
      </c>
      <c r="AA139" s="102">
        <v>2.7301679799999999E-2</v>
      </c>
      <c r="AB139" s="102">
        <v>0.1028221446</v>
      </c>
      <c r="AC139" s="102" t="s">
        <v>452</v>
      </c>
      <c r="AD139" s="102">
        <v>1.0666656000000001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187.81030416350001</v>
      </c>
      <c r="F141" s="70">
        <f t="shared" ref="F141:AD141" si="0">SUM(F14:F140)</f>
        <v>149.7732284489</v>
      </c>
      <c r="G141" s="70">
        <f t="shared" si="0"/>
        <v>17.001400060700004</v>
      </c>
      <c r="H141" s="70">
        <f t="shared" si="0"/>
        <v>32.397992335337754</v>
      </c>
      <c r="I141" s="70">
        <f t="shared" si="0"/>
        <v>27.213665426999992</v>
      </c>
      <c r="J141" s="70">
        <f t="shared" si="0"/>
        <v>46.670025755500006</v>
      </c>
      <c r="K141" s="70">
        <f t="shared" si="0"/>
        <v>94.959175797599983</v>
      </c>
      <c r="L141" s="70">
        <f t="shared" si="0"/>
        <v>3.9499978622</v>
      </c>
      <c r="M141" s="70">
        <f t="shared" si="0"/>
        <v>398.62705206240003</v>
      </c>
      <c r="N141" s="70">
        <f t="shared" si="0"/>
        <v>5.6008181576000009</v>
      </c>
      <c r="O141" s="70">
        <f t="shared" si="0"/>
        <v>0.67320741111750004</v>
      </c>
      <c r="P141" s="70">
        <f t="shared" si="0"/>
        <v>0.26883455832350001</v>
      </c>
      <c r="Q141" s="70">
        <f t="shared" si="0"/>
        <v>1.1059558735000001</v>
      </c>
      <c r="R141" s="70">
        <f>SUM(R14:R140)</f>
        <v>4.6157390683000008</v>
      </c>
      <c r="S141" s="70">
        <f t="shared" si="0"/>
        <v>28.532344109300002</v>
      </c>
      <c r="T141" s="70">
        <f t="shared" si="0"/>
        <v>0</v>
      </c>
      <c r="U141" s="70">
        <f t="shared" si="0"/>
        <v>0</v>
      </c>
      <c r="V141" s="70">
        <f t="shared" si="0"/>
        <v>0</v>
      </c>
      <c r="W141" s="70">
        <f t="shared" si="0"/>
        <v>19.631267287499995</v>
      </c>
      <c r="X141" s="70">
        <f t="shared" si="0"/>
        <v>1.3579622896709269</v>
      </c>
      <c r="Y141" s="70">
        <f t="shared" si="0"/>
        <v>2.9758081559572527</v>
      </c>
      <c r="Z141" s="70">
        <f t="shared" si="0"/>
        <v>1.3972419484744729</v>
      </c>
      <c r="AA141" s="70">
        <f t="shared" si="0"/>
        <v>0.95856789960926014</v>
      </c>
      <c r="AB141" s="70">
        <f t="shared" si="0"/>
        <v>6.6895802942683602</v>
      </c>
      <c r="AC141" s="70">
        <f t="shared" si="0"/>
        <v>1.2396040352239996</v>
      </c>
      <c r="AD141" s="70">
        <f t="shared" si="0"/>
        <v>26.307722956180299</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187.81030416350001</v>
      </c>
      <c r="F152" s="67">
        <f t="shared" ref="F152:AD152" si="1">SUM(F$141, F$151, IF(AND(ISNUMBER(SEARCH($B$4,"AT|BE|CH|GB|IE|LT|LU|NL")),SUM(F$143:F$149)&gt;0),SUM(F$143:F$149)-SUM(F$27:F$33),0))</f>
        <v>149.7732284489</v>
      </c>
      <c r="G152" s="67">
        <f t="shared" si="1"/>
        <v>17.001400060700004</v>
      </c>
      <c r="H152" s="67">
        <f t="shared" si="1"/>
        <v>32.397992335337754</v>
      </c>
      <c r="I152" s="67">
        <f t="shared" si="1"/>
        <v>27.213665426999992</v>
      </c>
      <c r="J152" s="67">
        <f t="shared" si="1"/>
        <v>46.670025755500006</v>
      </c>
      <c r="K152" s="67">
        <f t="shared" si="1"/>
        <v>94.959175797599983</v>
      </c>
      <c r="L152" s="67">
        <f t="shared" si="1"/>
        <v>3.9499978622</v>
      </c>
      <c r="M152" s="67">
        <f t="shared" si="1"/>
        <v>398.62705206240003</v>
      </c>
      <c r="N152" s="67">
        <f t="shared" si="1"/>
        <v>5.6008181576000009</v>
      </c>
      <c r="O152" s="67">
        <f t="shared" si="1"/>
        <v>0.67320741111750004</v>
      </c>
      <c r="P152" s="67">
        <f t="shared" si="1"/>
        <v>0.26883455832350001</v>
      </c>
      <c r="Q152" s="67">
        <f t="shared" si="1"/>
        <v>1.1059558735000001</v>
      </c>
      <c r="R152" s="67">
        <f t="shared" si="1"/>
        <v>4.6157390683000008</v>
      </c>
      <c r="S152" s="67">
        <f t="shared" si="1"/>
        <v>28.532344109300002</v>
      </c>
      <c r="T152" s="67">
        <f t="shared" si="1"/>
        <v>0</v>
      </c>
      <c r="U152" s="67">
        <f t="shared" si="1"/>
        <v>0</v>
      </c>
      <c r="V152" s="67">
        <f t="shared" si="1"/>
        <v>0</v>
      </c>
      <c r="W152" s="67">
        <f t="shared" si="1"/>
        <v>19.631267287499995</v>
      </c>
      <c r="X152" s="67">
        <f t="shared" si="1"/>
        <v>1.3579622896709269</v>
      </c>
      <c r="Y152" s="67">
        <f t="shared" si="1"/>
        <v>2.9758081559572527</v>
      </c>
      <c r="Z152" s="67">
        <f t="shared" si="1"/>
        <v>1.3972419484744729</v>
      </c>
      <c r="AA152" s="67">
        <f t="shared" si="1"/>
        <v>0.95856789960926014</v>
      </c>
      <c r="AB152" s="67">
        <f t="shared" si="1"/>
        <v>6.6895802942683602</v>
      </c>
      <c r="AC152" s="67">
        <f t="shared" si="1"/>
        <v>1.2396040352239996</v>
      </c>
      <c r="AD152" s="67">
        <f t="shared" si="1"/>
        <v>26.307722956180299</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187.81030416350001</v>
      </c>
      <c r="F154" s="67">
        <f>SUM(F$141, F$153, -1 * IF(OR($B$6=2005,$B$6&gt;=2020),SUM(F$99:F$122),0), IF(AND(ISNUMBER(SEARCH($B$4,"AT|BE|CH|GB|IE|LT|LU|NL")),SUM(F$143:F$149)&gt;0),SUM(F$143:F$149)-SUM(F$27:F$33),0))</f>
        <v>149.7732284489</v>
      </c>
      <c r="G154" s="67">
        <f>SUM(G$141, G$153, IF(AND(ISNUMBER(SEARCH($B$4,"AT|BE|CH|GB|IE|LT|LU|NL")),SUM(G$143:G$149)&gt;0),SUM(G$143:G$149)-SUM(G$27:G$33),0))</f>
        <v>17.001400060700004</v>
      </c>
      <c r="H154" s="67">
        <f>SUM(H$141, H$153, IF(AND(ISNUMBER(SEARCH($B$4,"AT|BE|CH|GB|IE|LT|LU|NL")),SUM(H$143:H$149)&gt;0),SUM(H$143:H$149)-SUM(H$27:H$33),0))</f>
        <v>32.397992335337754</v>
      </c>
      <c r="I154" s="67">
        <f t="shared" ref="I154:AD154" si="2">SUM(I$141, I$153, IF(AND(ISNUMBER(SEARCH($B$4,"AT|BE|CH|GB|IE|LT|LU|NL")),SUM(I$143:I$149)&gt;0),SUM(I$143:I$149)-SUM(I$27:I$33),0))</f>
        <v>27.213665426999992</v>
      </c>
      <c r="J154" s="67">
        <f t="shared" si="2"/>
        <v>46.670025755500006</v>
      </c>
      <c r="K154" s="67">
        <f t="shared" si="2"/>
        <v>94.959175797599983</v>
      </c>
      <c r="L154" s="67">
        <f t="shared" si="2"/>
        <v>3.9499978622</v>
      </c>
      <c r="M154" s="67">
        <f t="shared" si="2"/>
        <v>398.62705206240003</v>
      </c>
      <c r="N154" s="67">
        <f t="shared" si="2"/>
        <v>5.6008181576000009</v>
      </c>
      <c r="O154" s="67">
        <f t="shared" si="2"/>
        <v>0.67320741111750004</v>
      </c>
      <c r="P154" s="67">
        <f t="shared" si="2"/>
        <v>0.26883455832350001</v>
      </c>
      <c r="Q154" s="67">
        <f t="shared" si="2"/>
        <v>1.1059558735000001</v>
      </c>
      <c r="R154" s="67">
        <f t="shared" si="2"/>
        <v>4.6157390683000008</v>
      </c>
      <c r="S154" s="67">
        <f t="shared" si="2"/>
        <v>28.532344109300002</v>
      </c>
      <c r="T154" s="67">
        <f t="shared" si="2"/>
        <v>0</v>
      </c>
      <c r="U154" s="67">
        <f t="shared" si="2"/>
        <v>0</v>
      </c>
      <c r="V154" s="67">
        <f t="shared" si="2"/>
        <v>0</v>
      </c>
      <c r="W154" s="67">
        <f t="shared" si="2"/>
        <v>19.631267287499995</v>
      </c>
      <c r="X154" s="67">
        <f t="shared" si="2"/>
        <v>1.3579622896709269</v>
      </c>
      <c r="Y154" s="67">
        <f t="shared" si="2"/>
        <v>2.9758081559572527</v>
      </c>
      <c r="Z154" s="67">
        <f t="shared" si="2"/>
        <v>1.3972419484744729</v>
      </c>
      <c r="AA154" s="67">
        <f t="shared" si="2"/>
        <v>0.95856789960926014</v>
      </c>
      <c r="AB154" s="67">
        <f t="shared" si="2"/>
        <v>6.6895802942683602</v>
      </c>
      <c r="AC154" s="67">
        <f t="shared" si="2"/>
        <v>1.2396040352239996</v>
      </c>
      <c r="AD154" s="67">
        <f t="shared" si="2"/>
        <v>26.307722956180299</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7.0071001371000001</v>
      </c>
      <c r="F157" s="130">
        <v>0.1618895497</v>
      </c>
      <c r="G157" s="130">
        <v>0.1175015876</v>
      </c>
      <c r="H157" s="130" t="s">
        <v>452</v>
      </c>
      <c r="I157" s="130">
        <v>7.2312586400000003E-2</v>
      </c>
      <c r="J157" s="130">
        <v>7.2312586400000003E-2</v>
      </c>
      <c r="K157" s="130">
        <v>7.2312586400000003E-2</v>
      </c>
      <c r="L157" s="130">
        <v>3.4734212600000001E-2</v>
      </c>
      <c r="M157" s="130">
        <v>1.4776554944</v>
      </c>
      <c r="N157" s="130">
        <v>3.8333326899999999E-2</v>
      </c>
      <c r="O157" s="130">
        <v>4.6627118999999998E-3</v>
      </c>
      <c r="P157" s="130">
        <v>1.39878829E-2</v>
      </c>
      <c r="Q157" s="130">
        <v>2.3313559599999999E-2</v>
      </c>
      <c r="R157" s="130">
        <v>2.3313559599999999E-2</v>
      </c>
      <c r="S157" s="130">
        <v>2.3327466099999999E-2</v>
      </c>
      <c r="T157" s="130" t="s">
        <v>452</v>
      </c>
      <c r="U157" s="130" t="s">
        <v>452</v>
      </c>
      <c r="V157" s="130" t="s">
        <v>452</v>
      </c>
      <c r="W157" s="130">
        <v>2.7992622200000001E-2</v>
      </c>
      <c r="X157" s="130">
        <v>2.3335007999999999E-3</v>
      </c>
      <c r="Y157" s="130">
        <v>4.2780848E-3</v>
      </c>
      <c r="Z157" s="130">
        <v>1.4533206999999999E-3</v>
      </c>
      <c r="AA157" s="130">
        <v>5.0149798000000004E-3</v>
      </c>
      <c r="AB157" s="130">
        <v>1.30798861E-2</v>
      </c>
      <c r="AC157" s="130" t="s">
        <v>452</v>
      </c>
      <c r="AD157" s="130" t="s">
        <v>452</v>
      </c>
      <c r="AE157" s="51"/>
      <c r="AF157" s="130">
        <v>20096.295085000002</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3.9284893318999998</v>
      </c>
      <c r="F158" s="130">
        <v>1.4160126574</v>
      </c>
      <c r="G158" s="130">
        <v>7.2099293800000006E-2</v>
      </c>
      <c r="H158" s="130" t="s">
        <v>452</v>
      </c>
      <c r="I158" s="130">
        <v>3.7873362200000003E-2</v>
      </c>
      <c r="J158" s="130">
        <v>3.7873362200000003E-2</v>
      </c>
      <c r="K158" s="130">
        <v>3.7873362200000003E-2</v>
      </c>
      <c r="L158" s="130">
        <v>1.8104694399999999E-2</v>
      </c>
      <c r="M158" s="130">
        <v>2.3723058709</v>
      </c>
      <c r="N158" s="130">
        <v>0.87563885829999999</v>
      </c>
      <c r="O158" s="130">
        <v>2.8536451000000002E-3</v>
      </c>
      <c r="P158" s="130">
        <v>8.5229412999999997E-3</v>
      </c>
      <c r="Q158" s="130">
        <v>1.42682255E-2</v>
      </c>
      <c r="R158" s="130">
        <v>1.42682255E-2</v>
      </c>
      <c r="S158" s="130">
        <v>1.6357896699999999E-2</v>
      </c>
      <c r="T158" s="130" t="s">
        <v>452</v>
      </c>
      <c r="U158" s="130" t="s">
        <v>452</v>
      </c>
      <c r="V158" s="130" t="s">
        <v>452</v>
      </c>
      <c r="W158" s="130">
        <v>1.9578817299999999E-2</v>
      </c>
      <c r="X158" s="130">
        <v>1.4281351999999999E-3</v>
      </c>
      <c r="Y158" s="130">
        <v>2.6182479000000001E-3</v>
      </c>
      <c r="Z158" s="130">
        <v>8.8945259999999998E-4</v>
      </c>
      <c r="AA158" s="130">
        <v>3.0692380000000002E-3</v>
      </c>
      <c r="AB158" s="130">
        <v>8.0050738E-3</v>
      </c>
      <c r="AC158" s="130" t="s">
        <v>452</v>
      </c>
      <c r="AD158" s="130" t="s">
        <v>452</v>
      </c>
      <c r="AE158" s="51"/>
      <c r="AF158" s="130">
        <v>12300.223569</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16.578610862000001</v>
      </c>
      <c r="F159" s="130">
        <v>0.86849779999999999</v>
      </c>
      <c r="G159" s="130">
        <v>2.1326093168</v>
      </c>
      <c r="H159" s="130" t="s">
        <v>452</v>
      </c>
      <c r="I159" s="130">
        <v>0.96858469469999997</v>
      </c>
      <c r="J159" s="130">
        <v>1.0195628365</v>
      </c>
      <c r="K159" s="130">
        <v>1.0195628365</v>
      </c>
      <c r="L159" s="130">
        <v>0.40754385100000001</v>
      </c>
      <c r="M159" s="130">
        <v>1.0494348416999999</v>
      </c>
      <c r="N159" s="130">
        <v>0.13949691380000001</v>
      </c>
      <c r="O159" s="130">
        <v>1.39496914E-2</v>
      </c>
      <c r="P159" s="130">
        <v>3.53119551E-2</v>
      </c>
      <c r="Q159" s="130">
        <v>7.7783640599999995E-2</v>
      </c>
      <c r="R159" s="130">
        <v>0.16484768790000001</v>
      </c>
      <c r="S159" s="130">
        <v>7.3192107100000001E-2</v>
      </c>
      <c r="T159" s="130" t="s">
        <v>452</v>
      </c>
      <c r="U159" s="130" t="s">
        <v>452</v>
      </c>
      <c r="V159" s="130" t="s">
        <v>452</v>
      </c>
      <c r="W159" s="130">
        <v>1.4474963332999999</v>
      </c>
      <c r="X159" s="130">
        <v>1.9116315E-3</v>
      </c>
      <c r="Y159" s="130">
        <v>7.6816599999999999E-3</v>
      </c>
      <c r="Z159" s="130">
        <v>3.5827388000000001E-3</v>
      </c>
      <c r="AA159" s="130">
        <v>1.33512913E-2</v>
      </c>
      <c r="AB159" s="130">
        <v>2.6527321600000001E-2</v>
      </c>
      <c r="AC159" s="130">
        <v>3.6046152800000002E-2</v>
      </c>
      <c r="AD159" s="130">
        <v>0.15800347989999999</v>
      </c>
      <c r="AE159" s="51"/>
      <c r="AF159" s="130">
        <v>15309.802143000001</v>
      </c>
      <c r="AG159" s="130" t="s">
        <v>241</v>
      </c>
      <c r="AH159" s="130" t="s">
        <v>241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33793"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33794"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6709C-54A9-4841-9213-ED3AE0E7523D}">
  <sheetPr codeName="Tabelle28"/>
  <dimension ref="A1:BO193"/>
  <sheetViews>
    <sheetView topLeftCell="W106"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2015</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2015</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2.0305794062000002</v>
      </c>
      <c r="F14" s="102">
        <v>1.7336211327</v>
      </c>
      <c r="G14" s="102">
        <v>1.8424989607</v>
      </c>
      <c r="H14" s="102" t="s">
        <v>452</v>
      </c>
      <c r="I14" s="102">
        <v>1.1215405553</v>
      </c>
      <c r="J14" s="102">
        <v>1.2165877783000001</v>
      </c>
      <c r="K14" s="102">
        <v>1.3611965756</v>
      </c>
      <c r="L14" s="102">
        <v>0.12025181930000001</v>
      </c>
      <c r="M14" s="102">
        <v>7.9606555113999997</v>
      </c>
      <c r="N14" s="102">
        <v>4.7288722999999998E-2</v>
      </c>
      <c r="O14" s="102">
        <v>4.2043171499999997E-2</v>
      </c>
      <c r="P14" s="102">
        <v>1.8581767499999999E-2</v>
      </c>
      <c r="Q14" s="102">
        <v>7.7452109300000002E-2</v>
      </c>
      <c r="R14" s="102">
        <v>8.4263413800000006E-2</v>
      </c>
      <c r="S14" s="102">
        <v>0.16673567310000001</v>
      </c>
      <c r="T14" s="102" t="s">
        <v>452</v>
      </c>
      <c r="U14" s="102" t="s">
        <v>452</v>
      </c>
      <c r="V14" s="102" t="s">
        <v>452</v>
      </c>
      <c r="W14" s="102">
        <v>0.80945330260000004</v>
      </c>
      <c r="X14" s="102">
        <v>3.9529380000000001E-4</v>
      </c>
      <c r="Y14" s="102">
        <v>3.5009358E-3</v>
      </c>
      <c r="Z14" s="102">
        <v>3.2264068000000001E-3</v>
      </c>
      <c r="AA14" s="102">
        <v>6.5037560999999999E-3</v>
      </c>
      <c r="AB14" s="102">
        <v>1.36263926E-2</v>
      </c>
      <c r="AC14" s="102">
        <v>0.1078253629</v>
      </c>
      <c r="AD14" s="102">
        <v>2.0141854399999999E-2</v>
      </c>
      <c r="AE14" s="103"/>
      <c r="AF14" s="104">
        <v>5262.7786038000004</v>
      </c>
      <c r="AG14" s="104">
        <v>1293.7869997</v>
      </c>
      <c r="AH14" s="104">
        <v>6717.6192806999998</v>
      </c>
      <c r="AI14" s="104">
        <v>6744.0212866000002</v>
      </c>
      <c r="AJ14" s="104">
        <v>18606.151875</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0.60077209129999998</v>
      </c>
      <c r="F15" s="102">
        <v>5.4065494800000002E-2</v>
      </c>
      <c r="G15" s="102">
        <v>0.55654237149999997</v>
      </c>
      <c r="H15" s="102" t="s">
        <v>452</v>
      </c>
      <c r="I15" s="102">
        <v>7.6878139799999995E-2</v>
      </c>
      <c r="J15" s="102">
        <v>7.6887606299999994E-2</v>
      </c>
      <c r="K15" s="102">
        <v>7.6892117699999998E-2</v>
      </c>
      <c r="L15" s="102">
        <v>5.1888478999999998E-3</v>
      </c>
      <c r="M15" s="102">
        <v>1.1930399999999999E-4</v>
      </c>
      <c r="N15" s="102">
        <v>3.222E-5</v>
      </c>
      <c r="O15" s="102">
        <v>3.2219999999999998E-6</v>
      </c>
      <c r="P15" s="102">
        <v>8.1540000000000002E-6</v>
      </c>
      <c r="Q15" s="102">
        <v>2.431145E-3</v>
      </c>
      <c r="R15" s="102">
        <v>1.3374069000000001E-2</v>
      </c>
      <c r="S15" s="102">
        <v>1.0177657600000001E-2</v>
      </c>
      <c r="T15" s="102" t="s">
        <v>452</v>
      </c>
      <c r="U15" s="102" t="s">
        <v>452</v>
      </c>
      <c r="V15" s="102" t="s">
        <v>452</v>
      </c>
      <c r="W15" s="102">
        <v>7.2961200000000003E-4</v>
      </c>
      <c r="X15" s="102">
        <v>1.9388599999999999E-5</v>
      </c>
      <c r="Y15" s="102">
        <v>5.4268200000000003E-5</v>
      </c>
      <c r="Z15" s="102">
        <v>2.9363700000000001E-5</v>
      </c>
      <c r="AA15" s="102">
        <v>2.9091E-5</v>
      </c>
      <c r="AB15" s="102">
        <v>1.321115E-4</v>
      </c>
      <c r="AC15" s="102" t="s">
        <v>241</v>
      </c>
      <c r="AD15" s="102">
        <v>1.1318344999999999E-6</v>
      </c>
      <c r="AE15" s="103"/>
      <c r="AF15" s="104">
        <v>17071.207751999998</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47.061182606000003</v>
      </c>
      <c r="F16" s="102">
        <v>2.0942407035000001</v>
      </c>
      <c r="G16" s="102">
        <v>0.54983253909999996</v>
      </c>
      <c r="H16" s="102" t="s">
        <v>452</v>
      </c>
      <c r="I16" s="102">
        <v>1.0285544541</v>
      </c>
      <c r="J16" s="102">
        <v>1.0598331763</v>
      </c>
      <c r="K16" s="102">
        <v>1.0725992016000001</v>
      </c>
      <c r="L16" s="102">
        <v>0.21065541600000001</v>
      </c>
      <c r="M16" s="102">
        <v>10.328343476000001</v>
      </c>
      <c r="N16" s="102">
        <v>3.7977008200000002E-2</v>
      </c>
      <c r="O16" s="102">
        <v>1.2187471E-2</v>
      </c>
      <c r="P16" s="102">
        <v>2.2863064900000001E-2</v>
      </c>
      <c r="Q16" s="102">
        <v>3.7310693499999999E-2</v>
      </c>
      <c r="R16" s="102">
        <v>0.1207154404</v>
      </c>
      <c r="S16" s="102">
        <v>0.1119883352</v>
      </c>
      <c r="T16" s="102" t="s">
        <v>452</v>
      </c>
      <c r="U16" s="102" t="s">
        <v>452</v>
      </c>
      <c r="V16" s="102" t="s">
        <v>452</v>
      </c>
      <c r="W16" s="102">
        <v>1.5802412905000001</v>
      </c>
      <c r="X16" s="102">
        <v>1.010959E-4</v>
      </c>
      <c r="Y16" s="102">
        <v>2.268158E-4</v>
      </c>
      <c r="Z16" s="102">
        <v>2.1554389999999999E-4</v>
      </c>
      <c r="AA16" s="102">
        <v>2.5052830000000002E-4</v>
      </c>
      <c r="AB16" s="102">
        <v>7.9398399999999997E-4</v>
      </c>
      <c r="AC16" s="102">
        <v>1.6531250099999999E-2</v>
      </c>
      <c r="AD16" s="102">
        <v>7.3471906599999998E-2</v>
      </c>
      <c r="AE16" s="103"/>
      <c r="AF16" s="104">
        <v>15744.794624</v>
      </c>
      <c r="AG16" s="104" t="s">
        <v>54</v>
      </c>
      <c r="AH16" s="104">
        <v>200069.79006999999</v>
      </c>
      <c r="AI16" s="104" t="s">
        <v>54</v>
      </c>
      <c r="AJ16" s="104">
        <v>0.75600000000000001</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0.91793027689999995</v>
      </c>
      <c r="F17" s="102">
        <v>1.9241296500000001E-2</v>
      </c>
      <c r="G17" s="102">
        <v>1.1720688E-2</v>
      </c>
      <c r="H17" s="102" t="s">
        <v>452</v>
      </c>
      <c r="I17" s="102">
        <v>5.5808816300000001E-2</v>
      </c>
      <c r="J17" s="102">
        <v>6.35859483E-2</v>
      </c>
      <c r="K17" s="102">
        <v>7.5236296300000005E-2</v>
      </c>
      <c r="L17" s="102">
        <v>5.5194125000000002E-3</v>
      </c>
      <c r="M17" s="102">
        <v>0.41447474470000001</v>
      </c>
      <c r="N17" s="102">
        <v>3.3173864400000003E-2</v>
      </c>
      <c r="O17" s="102">
        <v>1.4495580999999999E-3</v>
      </c>
      <c r="P17" s="102">
        <v>6.9625769999999995E-4</v>
      </c>
      <c r="Q17" s="102">
        <v>4.9938865000000001E-3</v>
      </c>
      <c r="R17" s="102">
        <v>7.9446903700000002E-2</v>
      </c>
      <c r="S17" s="102">
        <v>6.4427229399999994E-2</v>
      </c>
      <c r="T17" s="102" t="s">
        <v>452</v>
      </c>
      <c r="U17" s="102" t="s">
        <v>452</v>
      </c>
      <c r="V17" s="102" t="s">
        <v>452</v>
      </c>
      <c r="W17" s="102">
        <v>9.9219440000000002E-3</v>
      </c>
      <c r="X17" s="102">
        <v>1.8268709999999999E-4</v>
      </c>
      <c r="Y17" s="102">
        <v>1.4476002999999999E-3</v>
      </c>
      <c r="Z17" s="102">
        <v>1.7723460000000001E-4</v>
      </c>
      <c r="AA17" s="102">
        <v>1.4601389999999999E-4</v>
      </c>
      <c r="AB17" s="102">
        <v>1.9535359E-3</v>
      </c>
      <c r="AC17" s="102">
        <v>7.9721800000000004E-4</v>
      </c>
      <c r="AD17" s="102">
        <v>2.4976689000000001E-3</v>
      </c>
      <c r="AE17" s="103"/>
      <c r="AF17" s="104">
        <v>246.65870000000001</v>
      </c>
      <c r="AG17" s="104">
        <v>2354.8944999999999</v>
      </c>
      <c r="AH17" s="104">
        <v>37.353950939999997</v>
      </c>
      <c r="AI17" s="104" t="s">
        <v>54</v>
      </c>
      <c r="AJ17" s="104">
        <v>84.132000000000005</v>
      </c>
      <c r="AK17" s="104" t="s">
        <v>241</v>
      </c>
      <c r="AL17" s="105" t="s">
        <v>50</v>
      </c>
    </row>
    <row r="18" spans="1:39" s="6" customFormat="1" ht="24.75" customHeight="1" thickBot="1" x14ac:dyDescent="0.3">
      <c r="A18" s="99" t="s">
        <v>55</v>
      </c>
      <c r="B18" s="99" t="s">
        <v>62</v>
      </c>
      <c r="C18" s="100" t="s">
        <v>63</v>
      </c>
      <c r="D18" s="101"/>
      <c r="E18" s="102">
        <v>0.37739320050000003</v>
      </c>
      <c r="F18" s="102">
        <v>4.3259487999999999E-3</v>
      </c>
      <c r="G18" s="102">
        <v>6.1694400000000002E-4</v>
      </c>
      <c r="H18" s="102" t="s">
        <v>452</v>
      </c>
      <c r="I18" s="102">
        <v>4.9697988000000004E-3</v>
      </c>
      <c r="J18" s="102">
        <v>5.0042528000000001E-3</v>
      </c>
      <c r="K18" s="102">
        <v>5.0502988000000002E-3</v>
      </c>
      <c r="L18" s="102">
        <v>3.5030709999999999E-4</v>
      </c>
      <c r="M18" s="102">
        <v>2.2899999999999999E-3</v>
      </c>
      <c r="N18" s="102">
        <v>3.6666599999999999E-5</v>
      </c>
      <c r="O18" s="102">
        <v>4.3642900000000002E-5</v>
      </c>
      <c r="P18" s="102">
        <v>3.9216399999999999E-5</v>
      </c>
      <c r="Q18" s="102">
        <v>1.6405829999999999E-4</v>
      </c>
      <c r="R18" s="102">
        <v>8.3054440000000004E-4</v>
      </c>
      <c r="S18" s="102">
        <v>6.3272440000000001E-4</v>
      </c>
      <c r="T18" s="102" t="s">
        <v>452</v>
      </c>
      <c r="U18" s="102" t="s">
        <v>452</v>
      </c>
      <c r="V18" s="102" t="s">
        <v>452</v>
      </c>
      <c r="W18" s="102">
        <v>2.172504E-3</v>
      </c>
      <c r="X18" s="102">
        <v>1.4045582000000001E-6</v>
      </c>
      <c r="Y18" s="102">
        <v>9.8844226999999995E-6</v>
      </c>
      <c r="Z18" s="102">
        <v>8.1574513000000002E-6</v>
      </c>
      <c r="AA18" s="102">
        <v>2.1301004999999999E-6</v>
      </c>
      <c r="AB18" s="102">
        <v>2.1576499999999999E-5</v>
      </c>
      <c r="AC18" s="102" t="s">
        <v>241</v>
      </c>
      <c r="AD18" s="102">
        <v>9.9780370000000004E-4</v>
      </c>
      <c r="AE18" s="103"/>
      <c r="AF18" s="104">
        <v>973.32799999999997</v>
      </c>
      <c r="AG18" s="104" t="s">
        <v>54</v>
      </c>
      <c r="AH18" s="104">
        <v>2190.9980973000002</v>
      </c>
      <c r="AI18" s="104" t="s">
        <v>54</v>
      </c>
      <c r="AJ18" s="104" t="s">
        <v>54</v>
      </c>
      <c r="AK18" s="104" t="s">
        <v>241</v>
      </c>
      <c r="AL18" s="105" t="s">
        <v>50</v>
      </c>
    </row>
    <row r="19" spans="1:39" s="6" customFormat="1" ht="24.75" customHeight="1" thickBot="1" x14ac:dyDescent="0.3">
      <c r="A19" s="99" t="s">
        <v>55</v>
      </c>
      <c r="B19" s="99" t="s">
        <v>64</v>
      </c>
      <c r="C19" s="100" t="s">
        <v>65</v>
      </c>
      <c r="D19" s="101"/>
      <c r="E19" s="102">
        <v>0.86462895819999996</v>
      </c>
      <c r="F19" s="102">
        <v>0.17555393959999999</v>
      </c>
      <c r="G19" s="102">
        <v>0.2896613435</v>
      </c>
      <c r="H19" s="102">
        <v>2.0334428000000002E-3</v>
      </c>
      <c r="I19" s="102">
        <v>0.3649355198</v>
      </c>
      <c r="J19" s="102">
        <v>0.38903677390000002</v>
      </c>
      <c r="K19" s="102">
        <v>0.4451263151</v>
      </c>
      <c r="L19" s="102">
        <v>5.85092137E-2</v>
      </c>
      <c r="M19" s="102">
        <v>1.6463193402</v>
      </c>
      <c r="N19" s="102">
        <v>0.3889566719</v>
      </c>
      <c r="O19" s="102">
        <v>2.91145459E-2</v>
      </c>
      <c r="P19" s="102">
        <v>7.649655E-3</v>
      </c>
      <c r="Q19" s="102">
        <v>4.9078887699999997E-2</v>
      </c>
      <c r="R19" s="102">
        <v>0.86825687490000003</v>
      </c>
      <c r="S19" s="102">
        <v>0.72856671920000005</v>
      </c>
      <c r="T19" s="102" t="s">
        <v>452</v>
      </c>
      <c r="U19" s="102" t="s">
        <v>452</v>
      </c>
      <c r="V19" s="102" t="s">
        <v>452</v>
      </c>
      <c r="W19" s="102">
        <v>0.2455369516</v>
      </c>
      <c r="X19" s="102">
        <v>2.2123188999999999E-3</v>
      </c>
      <c r="Y19" s="102">
        <v>1.75715787E-2</v>
      </c>
      <c r="Z19" s="102">
        <v>2.8861057000000002E-3</v>
      </c>
      <c r="AA19" s="102">
        <v>1.7801758E-3</v>
      </c>
      <c r="AB19" s="102">
        <v>2.4450179200000002E-2</v>
      </c>
      <c r="AC19" s="102">
        <v>1.5666540999999999E-2</v>
      </c>
      <c r="AD19" s="102">
        <v>2.7417903000000001E-3</v>
      </c>
      <c r="AE19" s="103"/>
      <c r="AF19" s="104">
        <v>16942.8619</v>
      </c>
      <c r="AG19" s="104">
        <v>723.9</v>
      </c>
      <c r="AH19" s="104">
        <v>5084.7061640000002</v>
      </c>
      <c r="AI19" s="104">
        <v>2057.2925805999998</v>
      </c>
      <c r="AJ19" s="104">
        <v>1233.6560778</v>
      </c>
      <c r="AK19" s="104" t="s">
        <v>241</v>
      </c>
      <c r="AL19" s="105" t="s">
        <v>50</v>
      </c>
    </row>
    <row r="20" spans="1:39" s="6" customFormat="1" ht="24.75" customHeight="1" thickBot="1" x14ac:dyDescent="0.3">
      <c r="A20" s="99" t="s">
        <v>55</v>
      </c>
      <c r="B20" s="99" t="s">
        <v>66</v>
      </c>
      <c r="C20" s="100" t="s">
        <v>67</v>
      </c>
      <c r="D20" s="101"/>
      <c r="E20" s="102">
        <v>0.32402780190000002</v>
      </c>
      <c r="F20" s="102">
        <v>0.1558426128</v>
      </c>
      <c r="G20" s="102">
        <v>0.1595141195</v>
      </c>
      <c r="H20" s="102">
        <v>2.0353401000000001E-3</v>
      </c>
      <c r="I20" s="102">
        <v>1.5115370899999999E-2</v>
      </c>
      <c r="J20" s="102">
        <v>1.62770517E-2</v>
      </c>
      <c r="K20" s="102">
        <v>1.71647604E-2</v>
      </c>
      <c r="L20" s="102">
        <v>6.8498361999999998E-3</v>
      </c>
      <c r="M20" s="102">
        <v>1.5120609809000001</v>
      </c>
      <c r="N20" s="102">
        <v>0.1403099887</v>
      </c>
      <c r="O20" s="102">
        <v>1.8200754199999999E-2</v>
      </c>
      <c r="P20" s="102">
        <v>1.0548769499999999E-2</v>
      </c>
      <c r="Q20" s="102">
        <v>3.0763173000000001E-2</v>
      </c>
      <c r="R20" s="102">
        <v>0.30720511569999998</v>
      </c>
      <c r="S20" s="102">
        <v>0.27697818670000002</v>
      </c>
      <c r="T20" s="102" t="s">
        <v>452</v>
      </c>
      <c r="U20" s="102" t="s">
        <v>452</v>
      </c>
      <c r="V20" s="102" t="s">
        <v>452</v>
      </c>
      <c r="W20" s="102">
        <v>0.20211748460000001</v>
      </c>
      <c r="X20" s="102">
        <v>9.0527160000000001E-4</v>
      </c>
      <c r="Y20" s="102">
        <v>6.9386680999999999E-3</v>
      </c>
      <c r="Z20" s="102">
        <v>1.9951040000000001E-3</v>
      </c>
      <c r="AA20" s="102">
        <v>7.5645159999999999E-4</v>
      </c>
      <c r="AB20" s="102">
        <v>1.05954953E-2</v>
      </c>
      <c r="AC20" s="102">
        <v>5.9351800999999996E-3</v>
      </c>
      <c r="AD20" s="102">
        <v>6.1022482000000003E-3</v>
      </c>
      <c r="AE20" s="103"/>
      <c r="AF20" s="104">
        <v>269.01229999999998</v>
      </c>
      <c r="AG20" s="104" t="s">
        <v>54</v>
      </c>
      <c r="AH20" s="104">
        <v>332.71037809000001</v>
      </c>
      <c r="AI20" s="104">
        <v>2233.2244990999998</v>
      </c>
      <c r="AJ20" s="104">
        <v>832.86</v>
      </c>
      <c r="AK20" s="104" t="s">
        <v>241</v>
      </c>
      <c r="AL20" s="105" t="s">
        <v>50</v>
      </c>
    </row>
    <row r="21" spans="1:39" s="6" customFormat="1" ht="24.75" customHeight="1" thickBot="1" x14ac:dyDescent="0.3">
      <c r="A21" s="99" t="s">
        <v>55</v>
      </c>
      <c r="B21" s="99" t="s">
        <v>68</v>
      </c>
      <c r="C21" s="100" t="s">
        <v>69</v>
      </c>
      <c r="D21" s="101"/>
      <c r="E21" s="102">
        <v>0.3417000711</v>
      </c>
      <c r="F21" s="102">
        <v>2.71035172E-2</v>
      </c>
      <c r="G21" s="102">
        <v>8.1795306900000003E-2</v>
      </c>
      <c r="H21" s="102">
        <v>9.1774999999999995E-5</v>
      </c>
      <c r="I21" s="102">
        <v>2.87092441E-2</v>
      </c>
      <c r="J21" s="102">
        <v>3.4027663700000002E-2</v>
      </c>
      <c r="K21" s="102">
        <v>3.9508023000000003E-2</v>
      </c>
      <c r="L21" s="102">
        <v>5.0584200999999997E-3</v>
      </c>
      <c r="M21" s="102">
        <v>0.14392504049999999</v>
      </c>
      <c r="N21" s="102">
        <v>4.0057204000000001E-3</v>
      </c>
      <c r="O21" s="102">
        <v>9.3321229999999999E-4</v>
      </c>
      <c r="P21" s="102">
        <v>1.9750122E-3</v>
      </c>
      <c r="Q21" s="102">
        <v>2.9272090000000001E-3</v>
      </c>
      <c r="R21" s="102">
        <v>4.2431539999999998E-3</v>
      </c>
      <c r="S21" s="102">
        <v>5.0234880000000004E-3</v>
      </c>
      <c r="T21" s="102" t="s">
        <v>452</v>
      </c>
      <c r="U21" s="102" t="s">
        <v>452</v>
      </c>
      <c r="V21" s="102" t="s">
        <v>452</v>
      </c>
      <c r="W21" s="102">
        <v>1.2960728600000001E-2</v>
      </c>
      <c r="X21" s="102">
        <v>7.7782934000000003E-6</v>
      </c>
      <c r="Y21" s="102">
        <v>4.57373E-5</v>
      </c>
      <c r="Z21" s="102">
        <v>4.2583500000000003E-5</v>
      </c>
      <c r="AA21" s="102">
        <v>1.2691799999999999E-5</v>
      </c>
      <c r="AB21" s="102">
        <v>1.087909E-4</v>
      </c>
      <c r="AC21" s="102">
        <v>4.3033189999999998E-4</v>
      </c>
      <c r="AD21" s="102">
        <v>7.3451470000000004E-4</v>
      </c>
      <c r="AE21" s="103"/>
      <c r="AF21" s="104">
        <v>2653.4884000000002</v>
      </c>
      <c r="AG21" s="104" t="s">
        <v>54</v>
      </c>
      <c r="AH21" s="104">
        <v>2385.9627793</v>
      </c>
      <c r="AI21" s="104">
        <v>139.61264283</v>
      </c>
      <c r="AJ21" s="104">
        <v>13.924799999999999</v>
      </c>
      <c r="AK21" s="104" t="s">
        <v>241</v>
      </c>
      <c r="AL21" s="105" t="s">
        <v>50</v>
      </c>
    </row>
    <row r="22" spans="1:39" s="6" customFormat="1" ht="24.75" customHeight="1" thickBot="1" x14ac:dyDescent="0.3">
      <c r="A22" s="99" t="s">
        <v>55</v>
      </c>
      <c r="B22" s="106" t="s">
        <v>70</v>
      </c>
      <c r="C22" s="100" t="s">
        <v>71</v>
      </c>
      <c r="D22" s="101"/>
      <c r="E22" s="102">
        <v>1.3078985197999999</v>
      </c>
      <c r="F22" s="102">
        <v>0.11706639050000001</v>
      </c>
      <c r="G22" s="102">
        <v>0.25147656299999999</v>
      </c>
      <c r="H22" s="102">
        <v>6.927201E-4</v>
      </c>
      <c r="I22" s="102">
        <v>3.3584702399999999E-2</v>
      </c>
      <c r="J22" s="102">
        <v>5.1829832399999998E-2</v>
      </c>
      <c r="K22" s="102">
        <v>8.1804521000000005E-2</v>
      </c>
      <c r="L22" s="102">
        <v>1.8241624599999999E-2</v>
      </c>
      <c r="M22" s="102">
        <v>1.0630076062</v>
      </c>
      <c r="N22" s="102">
        <v>0.24082338319999999</v>
      </c>
      <c r="O22" s="102">
        <v>1.04618478E-2</v>
      </c>
      <c r="P22" s="102">
        <v>6.0170947000000004E-3</v>
      </c>
      <c r="Q22" s="102">
        <v>2.4395308300000002E-2</v>
      </c>
      <c r="R22" s="102">
        <v>0.53311132630000002</v>
      </c>
      <c r="S22" s="102">
        <v>0.46615325499999999</v>
      </c>
      <c r="T22" s="102" t="s">
        <v>452</v>
      </c>
      <c r="U22" s="102" t="s">
        <v>452</v>
      </c>
      <c r="V22" s="102" t="s">
        <v>452</v>
      </c>
      <c r="W22" s="102">
        <v>0.1230732363</v>
      </c>
      <c r="X22" s="102">
        <v>4.8534457999999999E-3</v>
      </c>
      <c r="Y22" s="102">
        <v>3.5695311399999999E-2</v>
      </c>
      <c r="Z22" s="102">
        <v>4.5826191E-3</v>
      </c>
      <c r="AA22" s="102">
        <v>3.8500201E-3</v>
      </c>
      <c r="AB22" s="102">
        <v>4.8981396400000002E-2</v>
      </c>
      <c r="AC22" s="102">
        <v>9.1913813000000007E-3</v>
      </c>
      <c r="AD22" s="102">
        <v>0.14456033830000001</v>
      </c>
      <c r="AE22" s="103"/>
      <c r="AF22" s="104">
        <v>1690.3116</v>
      </c>
      <c r="AG22" s="104">
        <v>3109.6491999999998</v>
      </c>
      <c r="AH22" s="104">
        <v>1078.6027498999999</v>
      </c>
      <c r="AI22" s="104">
        <v>561.33756466</v>
      </c>
      <c r="AJ22" s="104">
        <v>2786.3681661999999</v>
      </c>
      <c r="AK22" s="104" t="s">
        <v>241</v>
      </c>
      <c r="AL22" s="105" t="s">
        <v>50</v>
      </c>
    </row>
    <row r="23" spans="1:39" s="6" customFormat="1" ht="24.75" customHeight="1" thickBot="1" x14ac:dyDescent="0.3">
      <c r="A23" s="99" t="s">
        <v>72</v>
      </c>
      <c r="B23" s="106" t="s">
        <v>73</v>
      </c>
      <c r="C23" s="100" t="s">
        <v>74</v>
      </c>
      <c r="D23" s="107"/>
      <c r="E23" s="102">
        <v>4.9076928180000001</v>
      </c>
      <c r="F23" s="102">
        <v>0.38965603809999999</v>
      </c>
      <c r="G23" s="102">
        <v>5.7240605000000002E-3</v>
      </c>
      <c r="H23" s="102">
        <v>2.9895837999999999E-3</v>
      </c>
      <c r="I23" s="102">
        <v>8.6762531000000004E-2</v>
      </c>
      <c r="J23" s="102">
        <v>9.1328980099999998E-2</v>
      </c>
      <c r="K23" s="102">
        <v>9.1328980099999998E-2</v>
      </c>
      <c r="L23" s="102">
        <v>3.55726377E-2</v>
      </c>
      <c r="M23" s="102">
        <v>2.2884841016999999</v>
      </c>
      <c r="N23" s="102">
        <v>3.7658292900000001E-2</v>
      </c>
      <c r="O23" s="102">
        <v>3.7658293000000002E-3</v>
      </c>
      <c r="P23" s="102">
        <v>8.6614069999999997E-4</v>
      </c>
      <c r="Q23" s="102">
        <v>1.8829146500000001E-2</v>
      </c>
      <c r="R23" s="102">
        <v>1.8829146500000001E-2</v>
      </c>
      <c r="S23" s="102">
        <v>0.64019097979999995</v>
      </c>
      <c r="T23" s="102" t="s">
        <v>452</v>
      </c>
      <c r="U23" s="102" t="s">
        <v>452</v>
      </c>
      <c r="V23" s="102" t="s">
        <v>452</v>
      </c>
      <c r="W23" s="102">
        <v>3.7658292900000001E-2</v>
      </c>
      <c r="X23" s="102">
        <v>1.12974879E-2</v>
      </c>
      <c r="Y23" s="102">
        <v>1.8829146500000001E-2</v>
      </c>
      <c r="Z23" s="102" t="s">
        <v>452</v>
      </c>
      <c r="AA23" s="102" t="s">
        <v>452</v>
      </c>
      <c r="AB23" s="102">
        <v>3.01266343E-2</v>
      </c>
      <c r="AC23" s="102" t="s">
        <v>241</v>
      </c>
      <c r="AD23" s="102" t="s">
        <v>452</v>
      </c>
      <c r="AE23" s="103"/>
      <c r="AF23" s="104">
        <v>16230.724254000001</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0.33096524519999998</v>
      </c>
      <c r="F24" s="102">
        <v>0.27209751319999997</v>
      </c>
      <c r="G24" s="102">
        <v>9.5294847299999999E-2</v>
      </c>
      <c r="H24" s="102">
        <v>4.0556063000000003E-3</v>
      </c>
      <c r="I24" s="102">
        <v>0.44293077469999997</v>
      </c>
      <c r="J24" s="102">
        <v>0.44495528499999998</v>
      </c>
      <c r="K24" s="102">
        <v>0.47716419500000001</v>
      </c>
      <c r="L24" s="102">
        <v>5.2583273299999997E-2</v>
      </c>
      <c r="M24" s="102">
        <v>3.0611188283000001</v>
      </c>
      <c r="N24" s="102">
        <v>1.2907060999999999E-2</v>
      </c>
      <c r="O24" s="102">
        <v>2.0369352800000001E-2</v>
      </c>
      <c r="P24" s="102">
        <v>3.026876E-3</v>
      </c>
      <c r="Q24" s="102">
        <v>3.3145591600000003E-2</v>
      </c>
      <c r="R24" s="102">
        <v>3.4349842300000002E-2</v>
      </c>
      <c r="S24" s="102">
        <v>7.4531835599999999E-2</v>
      </c>
      <c r="T24" s="102" t="s">
        <v>452</v>
      </c>
      <c r="U24" s="102" t="s">
        <v>452</v>
      </c>
      <c r="V24" s="102" t="s">
        <v>452</v>
      </c>
      <c r="W24" s="102">
        <v>0.20538820890000001</v>
      </c>
      <c r="X24" s="102">
        <v>3.0634299999999999E-5</v>
      </c>
      <c r="Y24" s="102">
        <v>1.5570804999999999E-3</v>
      </c>
      <c r="Z24" s="102">
        <v>1.5181995E-3</v>
      </c>
      <c r="AA24" s="102">
        <v>4.5028199999999997E-5</v>
      </c>
      <c r="AB24" s="102">
        <v>3.1509425000000001E-3</v>
      </c>
      <c r="AC24" s="102">
        <v>1.69618284E-2</v>
      </c>
      <c r="AD24" s="102">
        <v>9.517078E-3</v>
      </c>
      <c r="AE24" s="103"/>
      <c r="AF24" s="104">
        <v>1731.8391844</v>
      </c>
      <c r="AG24" s="104" t="s">
        <v>54</v>
      </c>
      <c r="AH24" s="104">
        <v>644.96522295</v>
      </c>
      <c r="AI24" s="104">
        <v>3627.2122161000002</v>
      </c>
      <c r="AJ24" s="104">
        <v>16.221599999999999</v>
      </c>
      <c r="AK24" s="104" t="s">
        <v>241</v>
      </c>
      <c r="AL24" s="105" t="s">
        <v>50</v>
      </c>
    </row>
    <row r="25" spans="1:39" s="6" customFormat="1" ht="24.75" customHeight="1" thickBot="1" x14ac:dyDescent="0.3">
      <c r="A25" s="99" t="s">
        <v>77</v>
      </c>
      <c r="B25" s="106" t="s">
        <v>78</v>
      </c>
      <c r="C25" s="109" t="s">
        <v>79</v>
      </c>
      <c r="D25" s="101"/>
      <c r="E25" s="102">
        <v>0.80978709390000003</v>
      </c>
      <c r="F25" s="102">
        <v>0.1120098024</v>
      </c>
      <c r="G25" s="102">
        <v>1.7997282699999999E-2</v>
      </c>
      <c r="H25" s="102" t="s">
        <v>241</v>
      </c>
      <c r="I25" s="102">
        <v>8.2611773000000003E-3</v>
      </c>
      <c r="J25" s="102">
        <v>8.2611773000000003E-3</v>
      </c>
      <c r="K25" s="102">
        <v>8.2611773000000003E-3</v>
      </c>
      <c r="L25" s="102">
        <v>3.9663778000000004E-3</v>
      </c>
      <c r="M25" s="102">
        <v>0.98430390769999998</v>
      </c>
      <c r="N25" s="102">
        <v>9.4108299000000006E-3</v>
      </c>
      <c r="O25" s="102">
        <v>6.5680239999999998E-4</v>
      </c>
      <c r="P25" s="102">
        <v>1.9701934E-3</v>
      </c>
      <c r="Q25" s="102">
        <v>3.2840119000000002E-3</v>
      </c>
      <c r="R25" s="102">
        <v>3.2840119000000002E-3</v>
      </c>
      <c r="S25" s="102">
        <v>3.2957665000000001E-3</v>
      </c>
      <c r="T25" s="102" t="s">
        <v>452</v>
      </c>
      <c r="U25" s="102" t="s">
        <v>452</v>
      </c>
      <c r="V25" s="102" t="s">
        <v>452</v>
      </c>
      <c r="W25" s="102">
        <v>3.9546349000000001E-3</v>
      </c>
      <c r="X25" s="102">
        <v>3.2870330000000001E-4</v>
      </c>
      <c r="Y25" s="102">
        <v>6.0262270000000005E-4</v>
      </c>
      <c r="Z25" s="102">
        <v>2.047187E-4</v>
      </c>
      <c r="AA25" s="102">
        <v>7.0642380000000002E-4</v>
      </c>
      <c r="AB25" s="102">
        <v>1.8424686000000001E-3</v>
      </c>
      <c r="AC25" s="102" t="s">
        <v>241</v>
      </c>
      <c r="AD25" s="102" t="s">
        <v>452</v>
      </c>
      <c r="AE25" s="103"/>
      <c r="AF25" s="104">
        <v>2830.8239398999999</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1.119666048</v>
      </c>
      <c r="F26" s="102">
        <v>0.3224454262</v>
      </c>
      <c r="G26" s="102">
        <v>2.5998758100000002E-2</v>
      </c>
      <c r="H26" s="102" t="s">
        <v>452</v>
      </c>
      <c r="I26" s="102">
        <v>1.1102070699999999E-2</v>
      </c>
      <c r="J26" s="102">
        <v>1.1102070699999999E-2</v>
      </c>
      <c r="K26" s="102">
        <v>1.1102070699999999E-2</v>
      </c>
      <c r="L26" s="102">
        <v>5.2896690999999999E-3</v>
      </c>
      <c r="M26" s="102">
        <v>1.573344919</v>
      </c>
      <c r="N26" s="102">
        <v>0.73888398860000004</v>
      </c>
      <c r="O26" s="102">
        <v>9.4387569999999997E-4</v>
      </c>
      <c r="P26" s="102">
        <v>2.7991117999999998E-3</v>
      </c>
      <c r="Q26" s="102">
        <v>4.7193783999999999E-3</v>
      </c>
      <c r="R26" s="102">
        <v>4.7193783999999999E-3</v>
      </c>
      <c r="S26" s="102">
        <v>6.5077193999999996E-3</v>
      </c>
      <c r="T26" s="102" t="s">
        <v>452</v>
      </c>
      <c r="U26" s="102" t="s">
        <v>452</v>
      </c>
      <c r="V26" s="102" t="s">
        <v>452</v>
      </c>
      <c r="W26" s="102">
        <v>7.7659095999999999E-3</v>
      </c>
      <c r="X26" s="102">
        <v>4.7237199999999998E-4</v>
      </c>
      <c r="Y26" s="102">
        <v>8.6601539999999996E-4</v>
      </c>
      <c r="Z26" s="102">
        <v>2.9419659999999997E-4</v>
      </c>
      <c r="AA26" s="102">
        <v>1.0151855E-3</v>
      </c>
      <c r="AB26" s="102">
        <v>2.6477695000000001E-3</v>
      </c>
      <c r="AC26" s="102" t="s">
        <v>241</v>
      </c>
      <c r="AD26" s="102" t="s">
        <v>452</v>
      </c>
      <c r="AE26" s="103"/>
      <c r="AF26" s="104">
        <v>4068.9712976999999</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20.306207686</v>
      </c>
      <c r="F27" s="102">
        <v>4.0217304164999996</v>
      </c>
      <c r="G27" s="102">
        <v>2.3722970400000001E-2</v>
      </c>
      <c r="H27" s="102">
        <v>0.68979267730000005</v>
      </c>
      <c r="I27" s="102">
        <v>0.32740487289999998</v>
      </c>
      <c r="J27" s="102">
        <v>0.32740487289999998</v>
      </c>
      <c r="K27" s="102">
        <v>0.32740487289999998</v>
      </c>
      <c r="L27" s="102">
        <v>0.2256866532</v>
      </c>
      <c r="M27" s="102">
        <v>29.909922137999999</v>
      </c>
      <c r="N27" s="102">
        <v>0.1292014014</v>
      </c>
      <c r="O27" s="102">
        <v>1.7957203099999999E-2</v>
      </c>
      <c r="P27" s="102">
        <v>8.3976872000000001E-3</v>
      </c>
      <c r="Q27" s="102">
        <v>8.9806281099999996E-2</v>
      </c>
      <c r="R27" s="102">
        <v>8.9898010299999997E-2</v>
      </c>
      <c r="S27" s="102">
        <v>3.0528098498</v>
      </c>
      <c r="T27" s="102" t="s">
        <v>452</v>
      </c>
      <c r="U27" s="102" t="s">
        <v>452</v>
      </c>
      <c r="V27" s="102" t="s">
        <v>452</v>
      </c>
      <c r="W27" s="102">
        <v>0.17989201630000001</v>
      </c>
      <c r="X27" s="102">
        <v>0.1438216907</v>
      </c>
      <c r="Y27" s="102">
        <v>0.16195956110000001</v>
      </c>
      <c r="Z27" s="102">
        <v>0.1248913547</v>
      </c>
      <c r="AA27" s="102">
        <v>0.1412633593</v>
      </c>
      <c r="AB27" s="102">
        <v>0.57193596589999995</v>
      </c>
      <c r="AC27" s="102">
        <v>0.49104194369999998</v>
      </c>
      <c r="AD27" s="102">
        <v>1.0758303454</v>
      </c>
      <c r="AE27" s="103"/>
      <c r="AF27" s="104">
        <v>74947.888024999993</v>
      </c>
      <c r="AG27" s="104" t="s">
        <v>241</v>
      </c>
      <c r="AH27" s="104" t="s">
        <v>54</v>
      </c>
      <c r="AI27" s="104">
        <v>2672.3498653000001</v>
      </c>
      <c r="AJ27" s="104" t="s">
        <v>241</v>
      </c>
      <c r="AK27" s="104" t="s">
        <v>241</v>
      </c>
      <c r="AL27" s="105" t="s">
        <v>50</v>
      </c>
    </row>
    <row r="28" spans="1:39" s="6" customFormat="1" ht="24.75" customHeight="1" thickBot="1" x14ac:dyDescent="0.3">
      <c r="A28" s="99" t="s">
        <v>82</v>
      </c>
      <c r="B28" s="99" t="s">
        <v>85</v>
      </c>
      <c r="C28" s="100" t="s">
        <v>86</v>
      </c>
      <c r="D28" s="101"/>
      <c r="E28" s="102">
        <v>9.0912717749999992</v>
      </c>
      <c r="F28" s="102">
        <v>0.30011169510000002</v>
      </c>
      <c r="G28" s="102">
        <v>7.8553487000000005E-3</v>
      </c>
      <c r="H28" s="102">
        <v>1.91873475E-2</v>
      </c>
      <c r="I28" s="102">
        <v>0.3210876386</v>
      </c>
      <c r="J28" s="102">
        <v>0.3210876386</v>
      </c>
      <c r="K28" s="102">
        <v>0.3210876386</v>
      </c>
      <c r="L28" s="102">
        <v>0.25336928920000001</v>
      </c>
      <c r="M28" s="102">
        <v>3.695128285</v>
      </c>
      <c r="N28" s="102">
        <v>5.0121016800000001E-2</v>
      </c>
      <c r="O28" s="102">
        <v>5.1370681999999999E-3</v>
      </c>
      <c r="P28" s="102">
        <v>1.2249558000000001E-3</v>
      </c>
      <c r="Q28" s="102">
        <v>2.56853412E-2</v>
      </c>
      <c r="R28" s="102">
        <v>2.56853412E-2</v>
      </c>
      <c r="S28" s="102">
        <v>0.87330160180000005</v>
      </c>
      <c r="T28" s="102" t="s">
        <v>452</v>
      </c>
      <c r="U28" s="102" t="s">
        <v>452</v>
      </c>
      <c r="V28" s="102" t="s">
        <v>452</v>
      </c>
      <c r="W28" s="102">
        <v>5.1370682500000001E-2</v>
      </c>
      <c r="X28" s="102">
        <v>5.67844027E-2</v>
      </c>
      <c r="Y28" s="102">
        <v>6.3887040800000003E-2</v>
      </c>
      <c r="Z28" s="102">
        <v>4.9956197100000002E-2</v>
      </c>
      <c r="AA28" s="102">
        <v>5.3256985399999998E-2</v>
      </c>
      <c r="AB28" s="102">
        <v>0.223884626</v>
      </c>
      <c r="AC28" s="102">
        <v>0.16576299999999999</v>
      </c>
      <c r="AD28" s="102">
        <v>0.48943763540000002</v>
      </c>
      <c r="AE28" s="103"/>
      <c r="AF28" s="104">
        <v>20903.77882</v>
      </c>
      <c r="AG28" s="104" t="s">
        <v>241</v>
      </c>
      <c r="AH28" s="104" t="s">
        <v>54</v>
      </c>
      <c r="AI28" s="104">
        <v>1075.6240101999999</v>
      </c>
      <c r="AJ28" s="104" t="s">
        <v>241</v>
      </c>
      <c r="AK28" s="104" t="s">
        <v>241</v>
      </c>
      <c r="AL28" s="105" t="s">
        <v>50</v>
      </c>
    </row>
    <row r="29" spans="1:39" s="6" customFormat="1" ht="24.75" customHeight="1" thickBot="1" x14ac:dyDescent="0.3">
      <c r="A29" s="99" t="s">
        <v>82</v>
      </c>
      <c r="B29" s="99" t="s">
        <v>87</v>
      </c>
      <c r="C29" s="100" t="s">
        <v>88</v>
      </c>
      <c r="D29" s="101"/>
      <c r="E29" s="102">
        <v>14.312225072</v>
      </c>
      <c r="F29" s="102">
        <v>0.55158726820000004</v>
      </c>
      <c r="G29" s="102">
        <v>1.53882768E-2</v>
      </c>
      <c r="H29" s="102">
        <v>2.3903102400000001E-2</v>
      </c>
      <c r="I29" s="102">
        <v>0.24336667570000001</v>
      </c>
      <c r="J29" s="102">
        <v>0.24336667570000001</v>
      </c>
      <c r="K29" s="102">
        <v>0.24336667570000001</v>
      </c>
      <c r="L29" s="102">
        <v>0.16567934400000001</v>
      </c>
      <c r="M29" s="102">
        <v>6.5320045549000003</v>
      </c>
      <c r="N29" s="102">
        <v>9.9072190500000004E-2</v>
      </c>
      <c r="O29" s="102">
        <v>1.0000785700000001E-2</v>
      </c>
      <c r="P29" s="102">
        <v>2.2330535999999998E-3</v>
      </c>
      <c r="Q29" s="102">
        <v>4.9907818700000002E-2</v>
      </c>
      <c r="R29" s="102">
        <v>5.02595396E-2</v>
      </c>
      <c r="S29" s="102">
        <v>1.6945510228</v>
      </c>
      <c r="T29" s="102" t="s">
        <v>452</v>
      </c>
      <c r="U29" s="102" t="s">
        <v>452</v>
      </c>
      <c r="V29" s="102" t="s">
        <v>452</v>
      </c>
      <c r="W29" s="102">
        <v>0.1006826703</v>
      </c>
      <c r="X29" s="102">
        <v>2.7612932E-2</v>
      </c>
      <c r="Y29" s="102">
        <v>0.16745964890000001</v>
      </c>
      <c r="Z29" s="102">
        <v>0.18714258610000001</v>
      </c>
      <c r="AA29" s="102">
        <v>4.2899279700000001E-2</v>
      </c>
      <c r="AB29" s="102">
        <v>0.42511444679999999</v>
      </c>
      <c r="AC29" s="102">
        <v>7.1286445500000004E-2</v>
      </c>
      <c r="AD29" s="102">
        <v>20.826755188</v>
      </c>
      <c r="AE29" s="103"/>
      <c r="AF29" s="104">
        <v>40488.873006000002</v>
      </c>
      <c r="AG29" s="104" t="s">
        <v>241</v>
      </c>
      <c r="AH29" s="104">
        <v>430.58332374000003</v>
      </c>
      <c r="AI29" s="104">
        <v>2546.1759324999998</v>
      </c>
      <c r="AJ29" s="104" t="s">
        <v>241</v>
      </c>
      <c r="AK29" s="104" t="s">
        <v>241</v>
      </c>
      <c r="AL29" s="105" t="s">
        <v>50</v>
      </c>
    </row>
    <row r="30" spans="1:39" s="6" customFormat="1" ht="24.75" customHeight="1" thickBot="1" x14ac:dyDescent="0.3">
      <c r="A30" s="99" t="s">
        <v>82</v>
      </c>
      <c r="B30" s="99" t="s">
        <v>89</v>
      </c>
      <c r="C30" s="100" t="s">
        <v>90</v>
      </c>
      <c r="D30" s="101"/>
      <c r="E30" s="102">
        <v>0.18775972960000001</v>
      </c>
      <c r="F30" s="102">
        <v>1.8837596157000001</v>
      </c>
      <c r="G30" s="102">
        <v>4.5604599999999999E-4</v>
      </c>
      <c r="H30" s="102">
        <v>2.1800015000000002E-3</v>
      </c>
      <c r="I30" s="102">
        <v>0.1277904215</v>
      </c>
      <c r="J30" s="102">
        <v>0.1277904215</v>
      </c>
      <c r="K30" s="102">
        <v>0.1277904215</v>
      </c>
      <c r="L30" s="102">
        <v>2.35099998E-2</v>
      </c>
      <c r="M30" s="102">
        <v>7.1625769976999996</v>
      </c>
      <c r="N30" s="102">
        <v>1.3955316E-3</v>
      </c>
      <c r="O30" s="102">
        <v>4.6517720000000001E-4</v>
      </c>
      <c r="P30" s="102">
        <v>3.9212740000000001E-4</v>
      </c>
      <c r="Q30" s="102">
        <v>2.3258860000000001E-3</v>
      </c>
      <c r="R30" s="102">
        <v>2.3258860000000001E-3</v>
      </c>
      <c r="S30" s="102">
        <v>7.9080123000000002E-2</v>
      </c>
      <c r="T30" s="102" t="s">
        <v>452</v>
      </c>
      <c r="U30" s="102" t="s">
        <v>452</v>
      </c>
      <c r="V30" s="102" t="s">
        <v>452</v>
      </c>
      <c r="W30" s="102">
        <v>4.6517718999999997E-3</v>
      </c>
      <c r="X30" s="102">
        <v>1.8607088E-3</v>
      </c>
      <c r="Y30" s="102">
        <v>1.8607088E-3</v>
      </c>
      <c r="Z30" s="102" t="s">
        <v>452</v>
      </c>
      <c r="AA30" s="102" t="s">
        <v>452</v>
      </c>
      <c r="AB30" s="102">
        <v>3.7214176000000001E-3</v>
      </c>
      <c r="AC30" s="102">
        <v>4.2029E-5</v>
      </c>
      <c r="AD30" s="102">
        <v>9.3035440000000002E-4</v>
      </c>
      <c r="AE30" s="103"/>
      <c r="AF30" s="104">
        <v>2004.3045172</v>
      </c>
      <c r="AG30" s="104" t="s">
        <v>241</v>
      </c>
      <c r="AH30" s="104" t="s">
        <v>54</v>
      </c>
      <c r="AI30" s="104">
        <v>23.090331904999999</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1.0504129697</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34143.098754999999</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0.39575710730000002</v>
      </c>
      <c r="J32" s="102">
        <v>0.56003843040000001</v>
      </c>
      <c r="K32" s="102">
        <v>4.4615521534000004</v>
      </c>
      <c r="L32" s="102">
        <v>1.58654074E-2</v>
      </c>
      <c r="M32" s="102" t="s">
        <v>241</v>
      </c>
      <c r="N32" s="102">
        <v>1.6367806738999999</v>
      </c>
      <c r="O32" s="102">
        <v>4.1314619999999999E-4</v>
      </c>
      <c r="P32" s="102">
        <v>3.5855336999999999E-3</v>
      </c>
      <c r="Q32" s="102">
        <v>1.950873E-4</v>
      </c>
      <c r="R32" s="102">
        <v>2.3709887900000001E-2</v>
      </c>
      <c r="S32" s="102">
        <v>14.722808551</v>
      </c>
      <c r="T32" s="102" t="s">
        <v>452</v>
      </c>
      <c r="U32" s="102" t="s">
        <v>452</v>
      </c>
      <c r="V32" s="102" t="s">
        <v>452</v>
      </c>
      <c r="W32" s="102" t="s">
        <v>241</v>
      </c>
      <c r="X32" s="102" t="s">
        <v>452</v>
      </c>
      <c r="Y32" s="102">
        <v>0.2571066783</v>
      </c>
      <c r="Z32" s="102" t="s">
        <v>452</v>
      </c>
      <c r="AA32" s="102" t="s">
        <v>452</v>
      </c>
      <c r="AB32" s="102">
        <v>0.2571066783</v>
      </c>
      <c r="AC32" s="102" t="s">
        <v>452</v>
      </c>
      <c r="AD32" s="102" t="s">
        <v>452</v>
      </c>
      <c r="AE32" s="103"/>
      <c r="AF32" s="104" t="s">
        <v>241</v>
      </c>
      <c r="AG32" s="104" t="s">
        <v>241</v>
      </c>
      <c r="AH32" s="104" t="s">
        <v>241</v>
      </c>
      <c r="AI32" s="104" t="s">
        <v>241</v>
      </c>
      <c r="AJ32" s="104" t="s">
        <v>241</v>
      </c>
      <c r="AK32" s="104">
        <v>45659.069441</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0.70745898650000005</v>
      </c>
      <c r="J33" s="102">
        <v>9.0049999990000007</v>
      </c>
      <c r="K33" s="102">
        <v>32.160718717999998</v>
      </c>
      <c r="L33" s="102">
        <v>0.25013889090000002</v>
      </c>
      <c r="M33" s="102" t="s">
        <v>241</v>
      </c>
      <c r="N33" s="102" t="s">
        <v>452</v>
      </c>
      <c r="O33" s="102">
        <v>0.2026125</v>
      </c>
      <c r="P33" s="102" t="s">
        <v>452</v>
      </c>
      <c r="Q33" s="102" t="s">
        <v>452</v>
      </c>
      <c r="R33" s="102" t="s">
        <v>452</v>
      </c>
      <c r="S33" s="102" t="s">
        <v>452</v>
      </c>
      <c r="T33" s="102" t="s">
        <v>452</v>
      </c>
      <c r="U33" s="102" t="s">
        <v>452</v>
      </c>
      <c r="V33" s="102" t="s">
        <v>452</v>
      </c>
      <c r="W33" s="102" t="s">
        <v>241</v>
      </c>
      <c r="X33" s="102" t="s">
        <v>452</v>
      </c>
      <c r="Y33" s="102">
        <v>4.9527500000000002E-2</v>
      </c>
      <c r="Z33" s="102" t="s">
        <v>452</v>
      </c>
      <c r="AA33" s="102" t="s">
        <v>452</v>
      </c>
      <c r="AB33" s="102">
        <v>4.9527500000000002E-2</v>
      </c>
      <c r="AC33" s="102" t="s">
        <v>452</v>
      </c>
      <c r="AD33" s="102" t="s">
        <v>452</v>
      </c>
      <c r="AE33" s="103"/>
      <c r="AF33" s="104" t="s">
        <v>241</v>
      </c>
      <c r="AG33" s="104" t="s">
        <v>241</v>
      </c>
      <c r="AH33" s="104" t="s">
        <v>241</v>
      </c>
      <c r="AI33" s="104" t="s">
        <v>241</v>
      </c>
      <c r="AJ33" s="104" t="s">
        <v>241</v>
      </c>
      <c r="AK33" s="104">
        <v>44285.955298000001</v>
      </c>
      <c r="AL33" s="105" t="s">
        <v>95</v>
      </c>
    </row>
    <row r="34" spans="1:38" s="6" customFormat="1" ht="24.75" customHeight="1" thickBot="1" x14ac:dyDescent="0.3">
      <c r="A34" s="99" t="s">
        <v>72</v>
      </c>
      <c r="B34" s="99" t="s">
        <v>98</v>
      </c>
      <c r="C34" s="100" t="s">
        <v>99</v>
      </c>
      <c r="D34" s="101"/>
      <c r="E34" s="102">
        <v>0.67432132150000001</v>
      </c>
      <c r="F34" s="102">
        <v>5.7389048599999999E-2</v>
      </c>
      <c r="G34" s="102">
        <v>2.180784E-4</v>
      </c>
      <c r="H34" s="102">
        <v>1.004308E-4</v>
      </c>
      <c r="I34" s="102">
        <v>1.9655749199999999E-2</v>
      </c>
      <c r="J34" s="102">
        <v>2.0660057499999999E-2</v>
      </c>
      <c r="K34" s="102">
        <v>2.1807838499999999E-2</v>
      </c>
      <c r="L34" s="102">
        <v>1.2776236999999999E-2</v>
      </c>
      <c r="M34" s="102">
        <v>0.1578198838</v>
      </c>
      <c r="N34" s="102">
        <v>1.4347262E-3</v>
      </c>
      <c r="O34" s="102">
        <v>1.434726E-4</v>
      </c>
      <c r="P34" s="102">
        <v>3.29987E-5</v>
      </c>
      <c r="Q34" s="102">
        <v>7.1736309999999998E-4</v>
      </c>
      <c r="R34" s="102">
        <v>7.1736309999999998E-4</v>
      </c>
      <c r="S34" s="102">
        <v>1.0142403457</v>
      </c>
      <c r="T34" s="102" t="s">
        <v>452</v>
      </c>
      <c r="U34" s="102" t="s">
        <v>452</v>
      </c>
      <c r="V34" s="102" t="s">
        <v>452</v>
      </c>
      <c r="W34" s="102">
        <v>1.4347262E-3</v>
      </c>
      <c r="X34" s="102">
        <v>4.3041789999999998E-4</v>
      </c>
      <c r="Y34" s="102">
        <v>7.1736309999999998E-4</v>
      </c>
      <c r="Z34" s="102" t="s">
        <v>452</v>
      </c>
      <c r="AA34" s="102" t="s">
        <v>452</v>
      </c>
      <c r="AB34" s="102">
        <v>1.1477810000000001E-3</v>
      </c>
      <c r="AC34" s="102" t="s">
        <v>452</v>
      </c>
      <c r="AD34" s="102">
        <v>1.41512633E-2</v>
      </c>
      <c r="AE34" s="103"/>
      <c r="AF34" s="104">
        <v>618.36699910000004</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35.452703247999999</v>
      </c>
      <c r="F36" s="102">
        <v>3.1548299459</v>
      </c>
      <c r="G36" s="102">
        <v>1.0912916949</v>
      </c>
      <c r="H36" s="102" t="s">
        <v>241</v>
      </c>
      <c r="I36" s="102">
        <v>1.3659196101</v>
      </c>
      <c r="J36" s="102">
        <v>1.4375902787999999</v>
      </c>
      <c r="K36" s="102">
        <v>1.4375902787999999</v>
      </c>
      <c r="L36" s="102">
        <v>0.55574886219999997</v>
      </c>
      <c r="M36" s="102">
        <v>4.3953112150999996</v>
      </c>
      <c r="N36" s="102">
        <v>7.8990606599999999E-2</v>
      </c>
      <c r="O36" s="102">
        <v>8.1167236000000004E-3</v>
      </c>
      <c r="P36" s="102">
        <v>3.9338177100000003E-2</v>
      </c>
      <c r="Q36" s="102">
        <v>4.0036056E-2</v>
      </c>
      <c r="R36" s="102">
        <v>3.5169786500000001E-2</v>
      </c>
      <c r="S36" s="102">
        <v>4.1585310899999998E-2</v>
      </c>
      <c r="T36" s="102" t="s">
        <v>452</v>
      </c>
      <c r="U36" s="102" t="s">
        <v>452</v>
      </c>
      <c r="V36" s="102" t="s">
        <v>452</v>
      </c>
      <c r="W36" s="102">
        <v>3.1323224955</v>
      </c>
      <c r="X36" s="102">
        <v>4.8737077000000004E-3</v>
      </c>
      <c r="Y36" s="102">
        <v>2.0570001599999999E-2</v>
      </c>
      <c r="Z36" s="102">
        <v>9.6324954999999993E-3</v>
      </c>
      <c r="AA36" s="102">
        <v>3.7523764699999997E-2</v>
      </c>
      <c r="AB36" s="102">
        <v>7.25999695E-2</v>
      </c>
      <c r="AC36" s="102">
        <v>6.5675806899999994E-2</v>
      </c>
      <c r="AD36" s="102">
        <v>0.29097459349999999</v>
      </c>
      <c r="AE36" s="103"/>
      <c r="AF36" s="104">
        <v>33678.508480999997</v>
      </c>
      <c r="AG36" s="104" t="s">
        <v>54</v>
      </c>
      <c r="AH36" s="104">
        <v>4589.3570992000004</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0.3830072517</v>
      </c>
      <c r="F39" s="102">
        <v>7.5437881499999998E-2</v>
      </c>
      <c r="G39" s="102">
        <v>0.16187826990000001</v>
      </c>
      <c r="H39" s="102">
        <v>6.6513029999999999E-4</v>
      </c>
      <c r="I39" s="102">
        <v>0.14772103410000001</v>
      </c>
      <c r="J39" s="102">
        <v>0.16864235590000001</v>
      </c>
      <c r="K39" s="102">
        <v>0.1890907564</v>
      </c>
      <c r="L39" s="102">
        <v>4.5624207700000002E-2</v>
      </c>
      <c r="M39" s="102">
        <v>0.68806731700000001</v>
      </c>
      <c r="N39" s="102">
        <v>0.16604174229999999</v>
      </c>
      <c r="O39" s="102">
        <v>1.1163147300000001E-2</v>
      </c>
      <c r="P39" s="102">
        <v>7.4014197999999996E-3</v>
      </c>
      <c r="Q39" s="102">
        <v>1.96399373E-2</v>
      </c>
      <c r="R39" s="102">
        <v>0.36427262849999997</v>
      </c>
      <c r="S39" s="102">
        <v>0.30327955950000002</v>
      </c>
      <c r="T39" s="102" t="s">
        <v>452</v>
      </c>
      <c r="U39" s="102" t="s">
        <v>452</v>
      </c>
      <c r="V39" s="102" t="s">
        <v>452</v>
      </c>
      <c r="W39" s="102">
        <v>9.15979455E-2</v>
      </c>
      <c r="X39" s="102">
        <v>8.9092800000000003E-4</v>
      </c>
      <c r="Y39" s="102">
        <v>7.2803091E-3</v>
      </c>
      <c r="Z39" s="102">
        <v>1.0853995000000001E-3</v>
      </c>
      <c r="AA39" s="102">
        <v>7.0997400000000004E-4</v>
      </c>
      <c r="AB39" s="102">
        <v>9.9666106999999997E-3</v>
      </c>
      <c r="AC39" s="102">
        <v>6.1413887999999996E-3</v>
      </c>
      <c r="AD39" s="102">
        <v>8.1189580000000003E-4</v>
      </c>
      <c r="AE39" s="103"/>
      <c r="AF39" s="104">
        <v>2839.0525354000001</v>
      </c>
      <c r="AG39" s="104">
        <v>3.9340000000000002</v>
      </c>
      <c r="AH39" s="104">
        <v>898.74380107000002</v>
      </c>
      <c r="AI39" s="104">
        <v>1253.3121486</v>
      </c>
      <c r="AJ39" s="104">
        <v>465.68200000000002</v>
      </c>
      <c r="AK39" s="104" t="s">
        <v>241</v>
      </c>
      <c r="AL39" s="105" t="s">
        <v>50</v>
      </c>
    </row>
    <row r="40" spans="1:38" s="6" customFormat="1" ht="24.75" customHeight="1" thickBot="1" x14ac:dyDescent="0.3">
      <c r="A40" s="99" t="s">
        <v>72</v>
      </c>
      <c r="B40" s="99" t="s">
        <v>112</v>
      </c>
      <c r="C40" s="100" t="s">
        <v>113</v>
      </c>
      <c r="D40" s="101"/>
      <c r="E40" s="102">
        <v>2.5055074730000002</v>
      </c>
      <c r="F40" s="102">
        <v>0.19905040530000001</v>
      </c>
      <c r="G40" s="102">
        <v>5.1617950000000003E-3</v>
      </c>
      <c r="H40" s="102">
        <v>1.5260060000000001E-3</v>
      </c>
      <c r="I40" s="102">
        <v>4.4287150300000001E-2</v>
      </c>
      <c r="J40" s="102">
        <v>4.6618053E-2</v>
      </c>
      <c r="K40" s="102">
        <v>4.6618053E-2</v>
      </c>
      <c r="L40" s="102">
        <v>1.8157731600000001E-2</v>
      </c>
      <c r="M40" s="102">
        <v>1.1685560402999999</v>
      </c>
      <c r="N40" s="102">
        <v>1.92503355E-2</v>
      </c>
      <c r="O40" s="102">
        <v>1.9226536000000001E-3</v>
      </c>
      <c r="P40" s="102">
        <v>4.4911369999999998E-4</v>
      </c>
      <c r="Q40" s="102">
        <v>9.6236277999999995E-3</v>
      </c>
      <c r="R40" s="102">
        <v>9.6202678000000003E-3</v>
      </c>
      <c r="S40" s="102">
        <v>0.32679188349999999</v>
      </c>
      <c r="T40" s="102" t="s">
        <v>452</v>
      </c>
      <c r="U40" s="102" t="s">
        <v>452</v>
      </c>
      <c r="V40" s="102" t="s">
        <v>452</v>
      </c>
      <c r="W40" s="102">
        <v>1.9446335499999998E-2</v>
      </c>
      <c r="X40" s="102">
        <v>5.7677418999999997E-3</v>
      </c>
      <c r="Y40" s="102">
        <v>9.6125185999999998E-3</v>
      </c>
      <c r="Z40" s="102">
        <v>5.4356315999999995E-7</v>
      </c>
      <c r="AA40" s="102">
        <v>4.2430038000000001E-7</v>
      </c>
      <c r="AB40" s="102">
        <v>1.53812284E-2</v>
      </c>
      <c r="AC40" s="102" t="s">
        <v>452</v>
      </c>
      <c r="AD40" s="102">
        <v>2.91234E-5</v>
      </c>
      <c r="AE40" s="103"/>
      <c r="AF40" s="104">
        <v>8284.8266005999994</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1.1915806096999999</v>
      </c>
      <c r="F41" s="102">
        <v>18.242065143000001</v>
      </c>
      <c r="G41" s="102">
        <v>0.53040405820000003</v>
      </c>
      <c r="H41" s="102">
        <v>6.4959808800000005E-2</v>
      </c>
      <c r="I41" s="102">
        <v>13.82559575</v>
      </c>
      <c r="J41" s="102">
        <v>15.069868136</v>
      </c>
      <c r="K41" s="102">
        <v>15.58796306</v>
      </c>
      <c r="L41" s="102">
        <v>0.81629187759999999</v>
      </c>
      <c r="M41" s="102">
        <v>95.222200478000005</v>
      </c>
      <c r="N41" s="102">
        <v>0.50023186720000001</v>
      </c>
      <c r="O41" s="102">
        <v>0.1588673353</v>
      </c>
      <c r="P41" s="102">
        <v>8.5409874999999996E-3</v>
      </c>
      <c r="Q41" s="102">
        <v>1.30727354E-2</v>
      </c>
      <c r="R41" s="102">
        <v>0.15872200419999999</v>
      </c>
      <c r="S41" s="102">
        <v>0.36024875020000002</v>
      </c>
      <c r="T41" s="102" t="s">
        <v>452</v>
      </c>
      <c r="U41" s="102" t="s">
        <v>452</v>
      </c>
      <c r="V41" s="102" t="s">
        <v>452</v>
      </c>
      <c r="W41" s="102">
        <v>6.3151921460000002</v>
      </c>
      <c r="X41" s="102">
        <v>0.36791276589999999</v>
      </c>
      <c r="Y41" s="102">
        <v>0.55523402629999996</v>
      </c>
      <c r="Z41" s="102">
        <v>0.13498623779999999</v>
      </c>
      <c r="AA41" s="102">
        <v>0.26068156990000002</v>
      </c>
      <c r="AB41" s="102">
        <v>1.3188145998</v>
      </c>
      <c r="AC41" s="102">
        <v>8.2793956099999996E-2</v>
      </c>
      <c r="AD41" s="102">
        <v>6.21986234E-2</v>
      </c>
      <c r="AE41" s="103"/>
      <c r="AF41" s="104">
        <v>3409.3245909000002</v>
      </c>
      <c r="AG41" s="104" t="s">
        <v>54</v>
      </c>
      <c r="AH41" s="104">
        <v>140.56115718999999</v>
      </c>
      <c r="AI41" s="104">
        <v>15441.966021</v>
      </c>
      <c r="AJ41" s="104" t="s">
        <v>54</v>
      </c>
      <c r="AK41" s="104" t="s">
        <v>241</v>
      </c>
      <c r="AL41" s="105" t="s">
        <v>50</v>
      </c>
    </row>
    <row r="42" spans="1:38" s="6" customFormat="1" ht="24.75" customHeight="1" thickBot="1" x14ac:dyDescent="0.3">
      <c r="A42" s="99" t="s">
        <v>72</v>
      </c>
      <c r="B42" s="99" t="s">
        <v>116</v>
      </c>
      <c r="C42" s="100" t="s">
        <v>117</v>
      </c>
      <c r="D42" s="101"/>
      <c r="E42" s="102">
        <v>2.9293372745999999</v>
      </c>
      <c r="F42" s="102">
        <v>6.4449731707</v>
      </c>
      <c r="G42" s="102">
        <v>1.2920628999999999E-3</v>
      </c>
      <c r="H42" s="102">
        <v>5.5179079999999998E-4</v>
      </c>
      <c r="I42" s="102">
        <v>0.45590988399999999</v>
      </c>
      <c r="J42" s="102">
        <v>0.45590988399999999</v>
      </c>
      <c r="K42" s="102">
        <v>0.45590988399999999</v>
      </c>
      <c r="L42" s="102">
        <v>9.4546464400000002E-2</v>
      </c>
      <c r="M42" s="102">
        <v>63.089121151000001</v>
      </c>
      <c r="N42" s="102">
        <v>5.7625662999999999E-3</v>
      </c>
      <c r="O42" s="102">
        <v>1.1317933E-3</v>
      </c>
      <c r="P42" s="102">
        <v>7.4677480000000002E-4</v>
      </c>
      <c r="Q42" s="102">
        <v>5.6589663000000002E-3</v>
      </c>
      <c r="R42" s="102">
        <v>5.6589663000000002E-3</v>
      </c>
      <c r="S42" s="102">
        <v>0.19240485509999999</v>
      </c>
      <c r="T42" s="102" t="s">
        <v>452</v>
      </c>
      <c r="U42" s="102" t="s">
        <v>452</v>
      </c>
      <c r="V42" s="102" t="s">
        <v>452</v>
      </c>
      <c r="W42" s="102">
        <v>1.13179327E-2</v>
      </c>
      <c r="X42" s="102">
        <v>4.1890036000000004E-3</v>
      </c>
      <c r="Y42" s="102">
        <v>4.8653426000000001E-3</v>
      </c>
      <c r="Z42" s="102" t="s">
        <v>452</v>
      </c>
      <c r="AA42" s="102" t="s">
        <v>452</v>
      </c>
      <c r="AB42" s="102">
        <v>9.0543460999999992E-3</v>
      </c>
      <c r="AC42" s="102" t="s">
        <v>452</v>
      </c>
      <c r="AD42" s="102">
        <v>1.5872474999999999E-3</v>
      </c>
      <c r="AE42" s="103"/>
      <c r="AF42" s="104">
        <v>4876.9896564000001</v>
      </c>
      <c r="AG42" s="104" t="s">
        <v>54</v>
      </c>
      <c r="AH42" s="104" t="s">
        <v>54</v>
      </c>
      <c r="AI42" s="104">
        <v>39.393671671</v>
      </c>
      <c r="AJ42" s="104" t="s">
        <v>54</v>
      </c>
      <c r="AK42" s="104" t="s">
        <v>241</v>
      </c>
      <c r="AL42" s="105" t="s">
        <v>50</v>
      </c>
    </row>
    <row r="43" spans="1:38" s="6" customFormat="1" ht="24.75" customHeight="1" thickBot="1" x14ac:dyDescent="0.3">
      <c r="A43" s="99" t="s">
        <v>109</v>
      </c>
      <c r="B43" s="99" t="s">
        <v>118</v>
      </c>
      <c r="C43" s="100" t="s">
        <v>119</v>
      </c>
      <c r="D43" s="101"/>
      <c r="E43" s="102">
        <v>7.7250111400000002E-2</v>
      </c>
      <c r="F43" s="102">
        <v>3.1423430000000001E-3</v>
      </c>
      <c r="G43" s="102">
        <v>5.9393110000000005E-4</v>
      </c>
      <c r="H43" s="102" t="s">
        <v>452</v>
      </c>
      <c r="I43" s="102">
        <v>4.0951206999999996E-3</v>
      </c>
      <c r="J43" s="102">
        <v>4.1178721000000003E-3</v>
      </c>
      <c r="K43" s="102">
        <v>4.2038088000000001E-3</v>
      </c>
      <c r="L43" s="102">
        <v>3.3703219999999998E-4</v>
      </c>
      <c r="M43" s="102">
        <v>9.0528148999999992E-3</v>
      </c>
      <c r="N43" s="102">
        <v>6.8371E-5</v>
      </c>
      <c r="O43" s="102">
        <v>3.31225E-5</v>
      </c>
      <c r="P43" s="102">
        <v>4.7825799999999999E-5</v>
      </c>
      <c r="Q43" s="102">
        <v>1.5091430000000001E-4</v>
      </c>
      <c r="R43" s="102">
        <v>6.8070380000000001E-4</v>
      </c>
      <c r="S43" s="102">
        <v>5.3129640000000003E-4</v>
      </c>
      <c r="T43" s="102" t="s">
        <v>452</v>
      </c>
      <c r="U43" s="102" t="s">
        <v>452</v>
      </c>
      <c r="V43" s="102" t="s">
        <v>452</v>
      </c>
      <c r="W43" s="102">
        <v>1.7803205999999999E-3</v>
      </c>
      <c r="X43" s="102">
        <v>9.2812311999999996E-7</v>
      </c>
      <c r="Y43" s="102">
        <v>2.2705080999999999E-6</v>
      </c>
      <c r="Z43" s="102">
        <v>1.3225442000000001E-6</v>
      </c>
      <c r="AA43" s="102">
        <v>1.4567539E-6</v>
      </c>
      <c r="AB43" s="102">
        <v>5.9779293999999999E-6</v>
      </c>
      <c r="AC43" s="102" t="s">
        <v>452</v>
      </c>
      <c r="AD43" s="102">
        <v>2.6001526000000001E-6</v>
      </c>
      <c r="AE43" s="103"/>
      <c r="AF43" s="104">
        <v>743.00933811000004</v>
      </c>
      <c r="AG43" s="104" t="s">
        <v>54</v>
      </c>
      <c r="AH43" s="104">
        <v>553.34477661000005</v>
      </c>
      <c r="AI43" s="104" t="s">
        <v>54</v>
      </c>
      <c r="AJ43" s="104" t="s">
        <v>54</v>
      </c>
      <c r="AK43" s="104" t="s">
        <v>241</v>
      </c>
      <c r="AL43" s="105" t="s">
        <v>50</v>
      </c>
    </row>
    <row r="44" spans="1:38" s="6" customFormat="1" ht="24.75" customHeight="1" thickBot="1" x14ac:dyDescent="0.3">
      <c r="A44" s="99" t="s">
        <v>72</v>
      </c>
      <c r="B44" s="99" t="s">
        <v>120</v>
      </c>
      <c r="C44" s="100" t="s">
        <v>121</v>
      </c>
      <c r="D44" s="101"/>
      <c r="E44" s="102">
        <v>1.6773654557</v>
      </c>
      <c r="F44" s="102">
        <v>0.20495488749999999</v>
      </c>
      <c r="G44" s="102">
        <v>1.6914631000000001E-3</v>
      </c>
      <c r="H44" s="102">
        <v>8.377705E-4</v>
      </c>
      <c r="I44" s="102">
        <v>0.17109169790000001</v>
      </c>
      <c r="J44" s="102">
        <v>0.1800952247</v>
      </c>
      <c r="K44" s="102">
        <v>0.1800952247</v>
      </c>
      <c r="L44" s="102">
        <v>7.0141946100000005E-2</v>
      </c>
      <c r="M44" s="102">
        <v>1.1278572950000001</v>
      </c>
      <c r="N44" s="102">
        <v>1.11271948E-2</v>
      </c>
      <c r="O44" s="102">
        <v>1.1128923E-3</v>
      </c>
      <c r="P44" s="102">
        <v>2.5611660000000001E-4</v>
      </c>
      <c r="Q44" s="102">
        <v>5.5644615000000003E-3</v>
      </c>
      <c r="R44" s="102">
        <v>5.5644615000000003E-3</v>
      </c>
      <c r="S44" s="102">
        <v>0.1891916901</v>
      </c>
      <c r="T44" s="102" t="s">
        <v>452</v>
      </c>
      <c r="U44" s="102" t="s">
        <v>452</v>
      </c>
      <c r="V44" s="102" t="s">
        <v>452</v>
      </c>
      <c r="W44" s="102">
        <v>1.1128922899999999E-2</v>
      </c>
      <c r="X44" s="102">
        <v>3.3389238E-3</v>
      </c>
      <c r="Y44" s="102">
        <v>5.5642145999999998E-3</v>
      </c>
      <c r="Z44" s="102" t="s">
        <v>452</v>
      </c>
      <c r="AA44" s="102" t="s">
        <v>452</v>
      </c>
      <c r="AB44" s="102">
        <v>8.9031383999999998E-3</v>
      </c>
      <c r="AC44" s="102" t="s">
        <v>452</v>
      </c>
      <c r="AD44" s="102">
        <v>0.10974504359999999</v>
      </c>
      <c r="AE44" s="103"/>
      <c r="AF44" s="104">
        <v>4796.5654672999999</v>
      </c>
      <c r="AG44" s="104" t="s">
        <v>241</v>
      </c>
      <c r="AH44" s="104" t="s">
        <v>241</v>
      </c>
      <c r="AI44" s="104">
        <v>1.2254268800000001E-2</v>
      </c>
      <c r="AJ44" s="104" t="s">
        <v>241</v>
      </c>
      <c r="AK44" s="104" t="s">
        <v>241</v>
      </c>
      <c r="AL44" s="105" t="s">
        <v>50</v>
      </c>
    </row>
    <row r="45" spans="1:38" s="6" customFormat="1" ht="24.75" customHeight="1" thickBot="1" x14ac:dyDescent="0.3">
      <c r="A45" s="99" t="s">
        <v>72</v>
      </c>
      <c r="B45" s="99" t="s">
        <v>122</v>
      </c>
      <c r="C45" s="100" t="s">
        <v>123</v>
      </c>
      <c r="D45" s="101"/>
      <c r="E45" s="102">
        <v>7.048075023</v>
      </c>
      <c r="F45" s="102">
        <v>0.27018253250000002</v>
      </c>
      <c r="G45" s="102">
        <v>0.25542248870000001</v>
      </c>
      <c r="H45" s="102" t="s">
        <v>241</v>
      </c>
      <c r="I45" s="102">
        <v>0.3251078791</v>
      </c>
      <c r="J45" s="102">
        <v>0.34221881999999998</v>
      </c>
      <c r="K45" s="102">
        <v>0.34221881999999998</v>
      </c>
      <c r="L45" s="102">
        <v>0.1317714861</v>
      </c>
      <c r="M45" s="102">
        <v>1.5155612966000001</v>
      </c>
      <c r="N45" s="102">
        <v>1.9238080300000002E-2</v>
      </c>
      <c r="O45" s="102">
        <v>1.9238079999999999E-3</v>
      </c>
      <c r="P45" s="102">
        <v>9.6190401000000002E-3</v>
      </c>
      <c r="Q45" s="102">
        <v>9.6190401000000002E-3</v>
      </c>
      <c r="R45" s="102">
        <v>7.6952321000000002E-3</v>
      </c>
      <c r="S45" s="102">
        <v>9.6190401000000002E-3</v>
      </c>
      <c r="T45" s="102" t="s">
        <v>452</v>
      </c>
      <c r="U45" s="102" t="s">
        <v>452</v>
      </c>
      <c r="V45" s="102" t="s">
        <v>452</v>
      </c>
      <c r="W45" s="102">
        <v>0.76952321050000005</v>
      </c>
      <c r="X45" s="102">
        <v>1.2087478999999999E-3</v>
      </c>
      <c r="Y45" s="102">
        <v>5.1141650000000004E-3</v>
      </c>
      <c r="Z45" s="102">
        <v>2.3956245E-3</v>
      </c>
      <c r="AA45" s="102">
        <v>9.3554261999999992E-3</v>
      </c>
      <c r="AB45" s="102">
        <v>1.8073963500000002E-2</v>
      </c>
      <c r="AC45" s="102">
        <v>1.59994088E-2</v>
      </c>
      <c r="AD45" s="102">
        <v>7.0935759500000001E-2</v>
      </c>
      <c r="AE45" s="103"/>
      <c r="AF45" s="104">
        <v>8279.0059263000003</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6.1034640999999999E-3</v>
      </c>
      <c r="F46" s="102">
        <v>9.7383579999999999E-4</v>
      </c>
      <c r="G46" s="102">
        <v>2.2395219999999999E-3</v>
      </c>
      <c r="H46" s="102" t="s">
        <v>452</v>
      </c>
      <c r="I46" s="102">
        <v>2.8692970000000003E-4</v>
      </c>
      <c r="J46" s="102">
        <v>3.747229E-4</v>
      </c>
      <c r="K46" s="102">
        <v>6.9663240000000001E-4</v>
      </c>
      <c r="L46" s="102">
        <v>2.3198390000000001E-4</v>
      </c>
      <c r="M46" s="102">
        <v>4.8691788000000003E-3</v>
      </c>
      <c r="N46" s="102">
        <v>2.4243950000000001E-4</v>
      </c>
      <c r="O46" s="102">
        <v>2.43459E-5</v>
      </c>
      <c r="P46" s="102">
        <v>1.210498E-4</v>
      </c>
      <c r="Q46" s="102">
        <v>1.2172949999999999E-4</v>
      </c>
      <c r="R46" s="102">
        <v>9.7383600000000001E-5</v>
      </c>
      <c r="S46" s="102">
        <v>1.2172949999999999E-4</v>
      </c>
      <c r="T46" s="102" t="s">
        <v>452</v>
      </c>
      <c r="U46" s="102" t="s">
        <v>452</v>
      </c>
      <c r="V46" s="102" t="s">
        <v>452</v>
      </c>
      <c r="W46" s="102">
        <v>2.4345890000000001E-4</v>
      </c>
      <c r="X46" s="102">
        <v>5.5647653000000002E-8</v>
      </c>
      <c r="Y46" s="102">
        <v>2.7823948000000001E-8</v>
      </c>
      <c r="Z46" s="102">
        <v>4.8691788000000002E-8</v>
      </c>
      <c r="AA46" s="102">
        <v>1.1129555E-7</v>
      </c>
      <c r="AB46" s="102">
        <v>2.4345894E-7</v>
      </c>
      <c r="AC46" s="102">
        <v>2.2762600000000001E-5</v>
      </c>
      <c r="AD46" s="102">
        <v>9.7585646999999995E-6</v>
      </c>
      <c r="AE46" s="103"/>
      <c r="AF46" s="104">
        <v>104.93080313999999</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2.0705236992999998</v>
      </c>
      <c r="F47" s="102">
        <v>9.9044259600000004E-2</v>
      </c>
      <c r="G47" s="102">
        <v>4.8103146200000002E-2</v>
      </c>
      <c r="H47" s="102">
        <v>2.1953399999999999E-4</v>
      </c>
      <c r="I47" s="102">
        <v>5.62141975E-2</v>
      </c>
      <c r="J47" s="102">
        <v>5.8912443299999999E-2</v>
      </c>
      <c r="K47" s="102">
        <v>5.8912443299999999E-2</v>
      </c>
      <c r="L47" s="102">
        <v>2.2890781799999999E-2</v>
      </c>
      <c r="M47" s="102">
        <v>0.25601070009999999</v>
      </c>
      <c r="N47" s="102">
        <v>5.1145307700000003E-2</v>
      </c>
      <c r="O47" s="102">
        <v>6.7378559999999997E-4</v>
      </c>
      <c r="P47" s="102">
        <v>2.6568971000000001E-3</v>
      </c>
      <c r="Q47" s="102">
        <v>3.3688999000000002E-3</v>
      </c>
      <c r="R47" s="102">
        <v>3.029178E-3</v>
      </c>
      <c r="S47" s="102">
        <v>6.0682169000000003E-3</v>
      </c>
      <c r="T47" s="102" t="s">
        <v>452</v>
      </c>
      <c r="U47" s="102" t="s">
        <v>452</v>
      </c>
      <c r="V47" s="102" t="s">
        <v>452</v>
      </c>
      <c r="W47" s="102">
        <v>0.13812662049999999</v>
      </c>
      <c r="X47" s="102">
        <v>4.281466E-4</v>
      </c>
      <c r="Y47" s="102">
        <v>1.3114411E-3</v>
      </c>
      <c r="Z47" s="102">
        <v>5.5486640000000002E-4</v>
      </c>
      <c r="AA47" s="102">
        <v>2.0837087999999999E-3</v>
      </c>
      <c r="AB47" s="102">
        <v>4.3781629000000004E-3</v>
      </c>
      <c r="AC47" s="102">
        <v>2.7314479E-3</v>
      </c>
      <c r="AD47" s="102">
        <v>1.4262162599999999E-2</v>
      </c>
      <c r="AE47" s="103"/>
      <c r="AF47" s="104">
        <v>2903.8508581999999</v>
      </c>
      <c r="AG47" s="104" t="s">
        <v>241</v>
      </c>
      <c r="AH47" s="104">
        <v>0.20944763750000001</v>
      </c>
      <c r="AI47" s="104">
        <v>0.26150041099999999</v>
      </c>
      <c r="AJ47" s="104" t="s">
        <v>241</v>
      </c>
      <c r="AK47" s="104" t="s">
        <v>241</v>
      </c>
      <c r="AL47" s="105" t="s">
        <v>50</v>
      </c>
    </row>
    <row r="48" spans="1:38" s="6" customFormat="1" ht="24.75" customHeight="1" thickBot="1" x14ac:dyDescent="0.3">
      <c r="A48" s="99" t="s">
        <v>128</v>
      </c>
      <c r="B48" s="99" t="s">
        <v>129</v>
      </c>
      <c r="C48" s="100" t="s">
        <v>130</v>
      </c>
      <c r="D48" s="101"/>
      <c r="E48" s="102" t="s">
        <v>241</v>
      </c>
      <c r="F48" s="102">
        <v>0.60170259999999998</v>
      </c>
      <c r="G48" s="102" t="s">
        <v>241</v>
      </c>
      <c r="H48" s="102" t="s">
        <v>241</v>
      </c>
      <c r="I48" s="102">
        <v>6.6425649999999996E-3</v>
      </c>
      <c r="J48" s="102">
        <v>5.5797546000000003E-2</v>
      </c>
      <c r="K48" s="102">
        <v>0.118237657</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1.3285130000000001</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32.206821435999998</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85.332881790000002</v>
      </c>
      <c r="AL51" s="105" t="s">
        <v>389</v>
      </c>
    </row>
    <row r="52" spans="1:38" s="6" customFormat="1" ht="24.75" customHeight="1" thickBot="1" x14ac:dyDescent="0.3">
      <c r="A52" s="99" t="s">
        <v>128</v>
      </c>
      <c r="B52" s="106" t="s">
        <v>140</v>
      </c>
      <c r="C52" s="109" t="s">
        <v>141</v>
      </c>
      <c r="D52" s="111"/>
      <c r="E52" s="102">
        <v>1.1605399999999999</v>
      </c>
      <c r="F52" s="102">
        <v>1.1109305991</v>
      </c>
      <c r="G52" s="102">
        <v>0.91508</v>
      </c>
      <c r="H52" s="102" t="s">
        <v>241</v>
      </c>
      <c r="I52" s="102">
        <v>4.3240000000000001E-2</v>
      </c>
      <c r="J52" s="102">
        <v>4.3240000000000001E-2</v>
      </c>
      <c r="K52" s="102">
        <v>4.3240000000000001E-2</v>
      </c>
      <c r="L52" s="102">
        <v>6.9183999999999994E-5</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13.632960000000001</v>
      </c>
      <c r="AL52" s="105" t="s">
        <v>142</v>
      </c>
    </row>
    <row r="53" spans="1:38" s="6" customFormat="1" ht="24.75" customHeight="1" thickBot="1" x14ac:dyDescent="0.3">
      <c r="A53" s="99" t="s">
        <v>128</v>
      </c>
      <c r="B53" s="106" t="s">
        <v>143</v>
      </c>
      <c r="C53" s="109" t="s">
        <v>144</v>
      </c>
      <c r="D53" s="111"/>
      <c r="E53" s="102" t="s">
        <v>241</v>
      </c>
      <c r="F53" s="102">
        <v>1.8096553704</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0.87106179579999998</v>
      </c>
      <c r="AL53" s="105" t="s">
        <v>145</v>
      </c>
    </row>
    <row r="54" spans="1:38" s="6" customFormat="1" ht="23.5" thickBot="1" x14ac:dyDescent="0.3">
      <c r="A54" s="99" t="s">
        <v>128</v>
      </c>
      <c r="B54" s="106" t="s">
        <v>146</v>
      </c>
      <c r="C54" s="109" t="s">
        <v>147</v>
      </c>
      <c r="D54" s="111"/>
      <c r="E54" s="102" t="s">
        <v>241</v>
      </c>
      <c r="F54" s="102">
        <v>0.90334676560000005</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0.74456071170000004</v>
      </c>
      <c r="F55" s="102">
        <v>8.9546700854000001</v>
      </c>
      <c r="G55" s="102">
        <v>0.2125175664</v>
      </c>
      <c r="H55" s="102" t="s">
        <v>452</v>
      </c>
      <c r="I55" s="102">
        <v>0.38585124790000003</v>
      </c>
      <c r="J55" s="102">
        <v>0.3858883159</v>
      </c>
      <c r="K55" s="102">
        <v>0.38590558780000001</v>
      </c>
      <c r="L55" s="102">
        <v>0.30588024270000003</v>
      </c>
      <c r="M55" s="102">
        <v>0.67030823620000002</v>
      </c>
      <c r="N55" s="102">
        <v>4.9752292000000004E-3</v>
      </c>
      <c r="O55" s="102">
        <v>1.2489404E-3</v>
      </c>
      <c r="P55" s="102">
        <v>1.4240036000000001E-3</v>
      </c>
      <c r="Q55" s="102">
        <v>4.5750870999999999E-3</v>
      </c>
      <c r="R55" s="102">
        <v>1.6524616900000001E-2</v>
      </c>
      <c r="S55" s="102">
        <v>1.0172023800000001E-2</v>
      </c>
      <c r="T55" s="102" t="s">
        <v>452</v>
      </c>
      <c r="U55" s="102" t="s">
        <v>452</v>
      </c>
      <c r="V55" s="102" t="s">
        <v>452</v>
      </c>
      <c r="W55" s="102">
        <v>2.2390015100000001E-2</v>
      </c>
      <c r="X55" s="102">
        <v>1.1460999999999999E-5</v>
      </c>
      <c r="Y55" s="102">
        <v>2.06808E-5</v>
      </c>
      <c r="Z55" s="102">
        <v>1.16846E-5</v>
      </c>
      <c r="AA55" s="102">
        <v>1.21651E-5</v>
      </c>
      <c r="AB55" s="102">
        <v>5.5991500000000001E-5</v>
      </c>
      <c r="AC55" s="102" t="s">
        <v>241</v>
      </c>
      <c r="AD55" s="102">
        <v>1.0882297E-3</v>
      </c>
      <c r="AE55" s="103"/>
      <c r="AF55" s="104">
        <v>1247.2382826999999</v>
      </c>
      <c r="AG55" s="104" t="s">
        <v>241</v>
      </c>
      <c r="AH55" s="104">
        <v>19974.271345000001</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0.55312799999999995</v>
      </c>
      <c r="H57" s="102" t="s">
        <v>241</v>
      </c>
      <c r="I57" s="102">
        <v>2.3879500000000001E-2</v>
      </c>
      <c r="J57" s="102">
        <v>4.2983100000000003E-2</v>
      </c>
      <c r="K57" s="102">
        <v>4.7759000000000003E-2</v>
      </c>
      <c r="L57" s="102">
        <v>7.1638500000000005E-4</v>
      </c>
      <c r="M57" s="102" t="s">
        <v>241</v>
      </c>
      <c r="N57" s="102">
        <v>3.6099999999999999E-3</v>
      </c>
      <c r="O57" s="102">
        <v>2.8800000000000001E-4</v>
      </c>
      <c r="P57" s="102">
        <v>3.8E-3</v>
      </c>
      <c r="Q57" s="102">
        <v>2.63E-4</v>
      </c>
      <c r="R57" s="102">
        <v>5.77E-3</v>
      </c>
      <c r="S57" s="102">
        <v>7.2969999999999997E-3</v>
      </c>
      <c r="T57" s="102" t="s">
        <v>452</v>
      </c>
      <c r="U57" s="102" t="s">
        <v>452</v>
      </c>
      <c r="V57" s="102" t="s">
        <v>452</v>
      </c>
      <c r="W57" s="102">
        <v>0.10929999999999999</v>
      </c>
      <c r="X57" s="102" t="s">
        <v>241</v>
      </c>
      <c r="Y57" s="102" t="s">
        <v>241</v>
      </c>
      <c r="Z57" s="102" t="s">
        <v>241</v>
      </c>
      <c r="AA57" s="102" t="s">
        <v>241</v>
      </c>
      <c r="AB57" s="102" t="s">
        <v>241</v>
      </c>
      <c r="AC57" s="102">
        <v>5.9068738000000003E-3</v>
      </c>
      <c r="AD57" s="102" t="s">
        <v>241</v>
      </c>
      <c r="AE57" s="103"/>
      <c r="AF57" s="104" t="s">
        <v>241</v>
      </c>
      <c r="AG57" s="104" t="s">
        <v>241</v>
      </c>
      <c r="AH57" s="104" t="s">
        <v>241</v>
      </c>
      <c r="AI57" s="104" t="s">
        <v>241</v>
      </c>
      <c r="AJ57" s="104" t="s">
        <v>241</v>
      </c>
      <c r="AK57" s="104">
        <v>1284.1030000000001</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3.2753799999999999E-4</v>
      </c>
      <c r="J58" s="102">
        <v>1.63769E-3</v>
      </c>
      <c r="K58" s="102">
        <v>4.2100000000000002E-3</v>
      </c>
      <c r="L58" s="102">
        <v>1.5155999999999999E-6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4.1981320000000003E-3</v>
      </c>
      <c r="AD58" s="102" t="s">
        <v>241</v>
      </c>
      <c r="AE58" s="103"/>
      <c r="AF58" s="104" t="s">
        <v>241</v>
      </c>
      <c r="AG58" s="104" t="s">
        <v>241</v>
      </c>
      <c r="AH58" s="104" t="s">
        <v>241</v>
      </c>
      <c r="AI58" s="104" t="s">
        <v>241</v>
      </c>
      <c r="AJ58" s="104" t="s">
        <v>241</v>
      </c>
      <c r="AK58" s="104">
        <v>286.05739599999998</v>
      </c>
      <c r="AL58" s="105" t="s">
        <v>160</v>
      </c>
    </row>
    <row r="59" spans="1:38" s="6" customFormat="1" ht="24.75" customHeight="1" thickBot="1" x14ac:dyDescent="0.3">
      <c r="A59" s="99" t="s">
        <v>55</v>
      </c>
      <c r="B59" s="112" t="s">
        <v>161</v>
      </c>
      <c r="C59" s="100" t="s">
        <v>162</v>
      </c>
      <c r="D59" s="101"/>
      <c r="E59" s="102">
        <v>5.3940000000000002E-2</v>
      </c>
      <c r="F59" s="102" t="s">
        <v>452</v>
      </c>
      <c r="G59" s="102" t="s">
        <v>452</v>
      </c>
      <c r="H59" s="102">
        <v>4.2229999999999997E-2</v>
      </c>
      <c r="I59" s="102">
        <v>3.4134400000000002E-2</v>
      </c>
      <c r="J59" s="102">
        <v>3.8401200000000003E-2</v>
      </c>
      <c r="K59" s="102">
        <v>4.2667999999999998E-2</v>
      </c>
      <c r="L59" s="102">
        <v>2.0480599999999998E-5</v>
      </c>
      <c r="M59" s="102" t="s">
        <v>452</v>
      </c>
      <c r="N59" s="102">
        <v>1.6000000000000001E-3</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4.60495E-3</v>
      </c>
      <c r="J60" s="102">
        <v>4.5128509999999997E-2</v>
      </c>
      <c r="K60" s="102">
        <v>9.2099E-2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0.22755170499999999</v>
      </c>
      <c r="J61" s="102">
        <v>2.275517046</v>
      </c>
      <c r="K61" s="102">
        <v>7.5463482620000004</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835.08429999999998</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0.15913355409999999</v>
      </c>
      <c r="H63" s="102">
        <v>0.109192</v>
      </c>
      <c r="I63" s="102">
        <v>0.43600334000000002</v>
      </c>
      <c r="J63" s="102">
        <v>4.1242136499999997</v>
      </c>
      <c r="K63" s="102">
        <v>8.3799326999999995</v>
      </c>
      <c r="L63" s="102">
        <v>4.2358800999999996E-3</v>
      </c>
      <c r="M63" s="102" t="s">
        <v>452</v>
      </c>
      <c r="N63" s="102">
        <v>6.0479999999999996E-4</v>
      </c>
      <c r="O63" s="102">
        <v>1.8E-5</v>
      </c>
      <c r="P63" s="102">
        <v>4.4704999999999996E-3</v>
      </c>
      <c r="Q63" s="102">
        <v>1.5857E-3</v>
      </c>
      <c r="R63" s="102">
        <v>3.1800000000000001E-3</v>
      </c>
      <c r="S63" s="102" t="s">
        <v>452</v>
      </c>
      <c r="T63" s="102" t="s">
        <v>452</v>
      </c>
      <c r="U63" s="102" t="s">
        <v>452</v>
      </c>
      <c r="V63" s="102" t="s">
        <v>452</v>
      </c>
      <c r="W63" s="102">
        <v>3.2399999999999998E-2</v>
      </c>
      <c r="X63" s="102" t="s">
        <v>452</v>
      </c>
      <c r="Y63" s="102" t="s">
        <v>452</v>
      </c>
      <c r="Z63" s="102" t="s">
        <v>452</v>
      </c>
      <c r="AA63" s="102" t="s">
        <v>452</v>
      </c>
      <c r="AB63" s="102" t="s">
        <v>452</v>
      </c>
      <c r="AC63" s="102" t="s">
        <v>452</v>
      </c>
      <c r="AD63" s="102">
        <v>3.1220675900000001E-2</v>
      </c>
      <c r="AE63" s="103"/>
      <c r="AF63" s="104" t="s">
        <v>241</v>
      </c>
      <c r="AG63" s="104" t="s">
        <v>241</v>
      </c>
      <c r="AH63" s="104" t="s">
        <v>241</v>
      </c>
      <c r="AI63" s="104" t="s">
        <v>241</v>
      </c>
      <c r="AJ63" s="104" t="s">
        <v>241</v>
      </c>
      <c r="AK63" s="104">
        <v>81710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2.7904919999999999E-3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465.08199999999999</v>
      </c>
      <c r="AL64" s="105" t="s">
        <v>177</v>
      </c>
    </row>
    <row r="65" spans="1:38" s="6" customFormat="1" ht="24.75" customHeight="1" thickBot="1" x14ac:dyDescent="0.3">
      <c r="A65" s="99" t="s">
        <v>55</v>
      </c>
      <c r="B65" s="106" t="s">
        <v>178</v>
      </c>
      <c r="C65" s="100" t="s">
        <v>179</v>
      </c>
      <c r="D65" s="101"/>
      <c r="E65" s="102">
        <v>1.2705599999999999</v>
      </c>
      <c r="F65" s="102" t="s">
        <v>241</v>
      </c>
      <c r="G65" s="102" t="s">
        <v>241</v>
      </c>
      <c r="H65" s="102">
        <v>0.58109</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1729.65</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0.190026</v>
      </c>
      <c r="G67" s="102">
        <v>0.72560000000000002</v>
      </c>
      <c r="H67" s="102" t="s">
        <v>241</v>
      </c>
      <c r="I67" s="102">
        <v>4.1209999999999997E-2</v>
      </c>
      <c r="J67" s="102">
        <v>4.1209999999999997E-2</v>
      </c>
      <c r="K67" s="102">
        <v>4.1209999999999997E-2</v>
      </c>
      <c r="L67" s="102">
        <v>7.4178000000000004E-4</v>
      </c>
      <c r="M67" s="102">
        <v>8.7167999999999992</v>
      </c>
      <c r="N67" s="102">
        <v>5.1999999999999998E-2</v>
      </c>
      <c r="O67" s="102">
        <v>5.9999999999999995E-4</v>
      </c>
      <c r="P67" s="102">
        <v>5.0000000000000002E-5</v>
      </c>
      <c r="Q67" s="102">
        <v>1.1000000000000001E-3</v>
      </c>
      <c r="R67" s="102">
        <v>5.7999999999999996E-3</v>
      </c>
      <c r="S67" s="102">
        <v>1.6E-2</v>
      </c>
      <c r="T67" s="102" t="s">
        <v>452</v>
      </c>
      <c r="U67" s="102" t="s">
        <v>452</v>
      </c>
      <c r="V67" s="102" t="s">
        <v>452</v>
      </c>
      <c r="W67" s="102" t="s">
        <v>452</v>
      </c>
      <c r="X67" s="102">
        <v>4.3049999999999998E-2</v>
      </c>
      <c r="Y67" s="102">
        <v>9.6862500000000004E-2</v>
      </c>
      <c r="Z67" s="102">
        <v>5.3812499999999999E-2</v>
      </c>
      <c r="AA67" s="102">
        <v>2.1524999999999999E-2</v>
      </c>
      <c r="AB67" s="102">
        <v>0.21525</v>
      </c>
      <c r="AC67" s="102" t="s">
        <v>452</v>
      </c>
      <c r="AD67" s="102" t="s">
        <v>452</v>
      </c>
      <c r="AE67" s="103"/>
      <c r="AF67" s="104" t="s">
        <v>241</v>
      </c>
      <c r="AG67" s="104" t="s">
        <v>241</v>
      </c>
      <c r="AH67" s="104" t="s">
        <v>241</v>
      </c>
      <c r="AI67" s="104" t="s">
        <v>241</v>
      </c>
      <c r="AJ67" s="104" t="s">
        <v>241</v>
      </c>
      <c r="AK67" s="104">
        <v>17.594999999999999</v>
      </c>
      <c r="AL67" s="105" t="s">
        <v>186</v>
      </c>
    </row>
    <row r="68" spans="1:38" s="6" customFormat="1" ht="24.75" customHeight="1" thickBot="1" x14ac:dyDescent="0.3">
      <c r="A68" s="99" t="s">
        <v>55</v>
      </c>
      <c r="B68" s="106" t="s">
        <v>187</v>
      </c>
      <c r="C68" s="100" t="s">
        <v>188</v>
      </c>
      <c r="D68" s="101"/>
      <c r="E68" s="102">
        <v>0.1016</v>
      </c>
      <c r="F68" s="102" t="s">
        <v>452</v>
      </c>
      <c r="G68" s="102">
        <v>4.0317E-3</v>
      </c>
      <c r="H68" s="102" t="s">
        <v>452</v>
      </c>
      <c r="I68" s="102">
        <v>3.6212000000000001E-2</v>
      </c>
      <c r="J68" s="102">
        <v>3.6212000000000001E-2</v>
      </c>
      <c r="K68" s="102">
        <v>3.6212000000000001E-2</v>
      </c>
      <c r="L68" s="102">
        <v>6.5181600000000005E-4</v>
      </c>
      <c r="M68" s="102" t="s">
        <v>452</v>
      </c>
      <c r="N68" s="102">
        <v>9.9199999999999997E-2</v>
      </c>
      <c r="O68" s="102">
        <v>2.0569999999999998E-3</v>
      </c>
      <c r="P68" s="102">
        <v>3.0590000000000001E-3</v>
      </c>
      <c r="Q68" s="102">
        <v>3.3000000000000003E-5</v>
      </c>
      <c r="R68" s="102">
        <v>2.0230000000000001E-2</v>
      </c>
      <c r="S68" s="102">
        <v>1.3639999999999999E-2</v>
      </c>
      <c r="T68" s="102" t="s">
        <v>452</v>
      </c>
      <c r="U68" s="102" t="s">
        <v>452</v>
      </c>
      <c r="V68" s="102" t="s">
        <v>452</v>
      </c>
      <c r="W68" s="102" t="s">
        <v>452</v>
      </c>
      <c r="X68" s="102">
        <v>3.0000000000000001E-6</v>
      </c>
      <c r="Y68" s="102">
        <v>6.7499999999999997E-6</v>
      </c>
      <c r="Z68" s="102">
        <v>3.7500000000000001E-6</v>
      </c>
      <c r="AA68" s="102">
        <v>1.5E-6</v>
      </c>
      <c r="AB68" s="102">
        <v>1.5E-5</v>
      </c>
      <c r="AC68" s="102" t="s">
        <v>241</v>
      </c>
      <c r="AD68" s="102" t="s">
        <v>452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4.8707588599999997E-2</v>
      </c>
      <c r="F70" s="102">
        <v>0.4415132725</v>
      </c>
      <c r="G70" s="102" t="s">
        <v>452</v>
      </c>
      <c r="H70" s="102">
        <v>3.3999999999999998E-3</v>
      </c>
      <c r="I70" s="102">
        <v>0.25670904760000002</v>
      </c>
      <c r="J70" s="102">
        <v>0.34334756900000002</v>
      </c>
      <c r="K70" s="102">
        <v>0.43250802300000002</v>
      </c>
      <c r="L70" s="102">
        <v>7.8620048000000008E-3</v>
      </c>
      <c r="M70" s="102">
        <v>7.071E-3</v>
      </c>
      <c r="N70" s="102">
        <v>8.1178499999999995E-5</v>
      </c>
      <c r="O70" s="102">
        <v>3.3013799999999999E-5</v>
      </c>
      <c r="P70" s="102">
        <v>4.7140000000000001E-6</v>
      </c>
      <c r="Q70" s="102">
        <v>7.1490399999999996E-5</v>
      </c>
      <c r="R70" s="102">
        <v>3.50868E-4</v>
      </c>
      <c r="S70" s="102">
        <v>0.15826732800000001</v>
      </c>
      <c r="T70" s="102" t="s">
        <v>452</v>
      </c>
      <c r="U70" s="102" t="s">
        <v>452</v>
      </c>
      <c r="V70" s="102" t="s">
        <v>452</v>
      </c>
      <c r="W70" s="102">
        <v>2.4435700000000001E-2</v>
      </c>
      <c r="X70" s="102">
        <v>5.1338456999999996E-7</v>
      </c>
      <c r="Y70" s="102">
        <v>8.7352001000000004E-7</v>
      </c>
      <c r="Z70" s="102">
        <v>4.8273473999999997E-7</v>
      </c>
      <c r="AA70" s="102">
        <v>4.8273473999999997E-7</v>
      </c>
      <c r="AB70" s="102">
        <v>2.3523741000000002E-6</v>
      </c>
      <c r="AC70" s="102">
        <v>3.2239161400000001E-2</v>
      </c>
      <c r="AD70" s="102">
        <v>1.8774251000000001E-3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2.666367E-2</v>
      </c>
      <c r="G72" s="102" t="s">
        <v>452</v>
      </c>
      <c r="H72" s="102" t="s">
        <v>452</v>
      </c>
      <c r="I72" s="102">
        <v>3.4884365000000001E-2</v>
      </c>
      <c r="J72" s="102">
        <v>4.1029099999999999E-2</v>
      </c>
      <c r="K72" s="102">
        <v>5.7896999999999997E-2</v>
      </c>
      <c r="L72" s="102">
        <v>2.8948499999999999E-5</v>
      </c>
      <c r="M72" s="102">
        <v>0.98539650000000001</v>
      </c>
      <c r="N72" s="102">
        <v>1.0087999999999999</v>
      </c>
      <c r="O72" s="102">
        <v>6.6899999999999998E-3</v>
      </c>
      <c r="P72" s="102">
        <v>6.7000000000000002E-3</v>
      </c>
      <c r="Q72" s="102">
        <v>2.0339999999999998E-3</v>
      </c>
      <c r="R72" s="102">
        <v>0.10045</v>
      </c>
      <c r="S72" s="102">
        <v>7.7380000000000004E-2</v>
      </c>
      <c r="T72" s="102" t="s">
        <v>452</v>
      </c>
      <c r="U72" s="102" t="s">
        <v>452</v>
      </c>
      <c r="V72" s="102" t="s">
        <v>452</v>
      </c>
      <c r="W72" s="102">
        <v>1.1870000000000001</v>
      </c>
      <c r="X72" s="102">
        <v>7.7399999999999995E-4</v>
      </c>
      <c r="Y72" s="102">
        <v>1.7415E-3</v>
      </c>
      <c r="Z72" s="102">
        <v>9.6750000000000004E-4</v>
      </c>
      <c r="AA72" s="102">
        <v>3.8699999999999997E-4</v>
      </c>
      <c r="AB72" s="102">
        <v>3.8700000000000002E-3</v>
      </c>
      <c r="AC72" s="102">
        <v>1.7389350000000001E-2</v>
      </c>
      <c r="AD72" s="102">
        <v>3.0947025100000001E-2</v>
      </c>
      <c r="AE72" s="103"/>
      <c r="AF72" s="104" t="s">
        <v>241</v>
      </c>
      <c r="AG72" s="104" t="s">
        <v>241</v>
      </c>
      <c r="AH72" s="104" t="s">
        <v>241</v>
      </c>
      <c r="AI72" s="104" t="s">
        <v>241</v>
      </c>
      <c r="AJ72" s="104" t="s">
        <v>241</v>
      </c>
      <c r="AK72" s="104">
        <v>579.64499999999998</v>
      </c>
      <c r="AL72" s="105" t="s">
        <v>199</v>
      </c>
    </row>
    <row r="73" spans="1:38" s="6" customFormat="1" ht="24.75" customHeight="1" thickBot="1" x14ac:dyDescent="0.3">
      <c r="A73" s="99" t="s">
        <v>55</v>
      </c>
      <c r="B73" s="99" t="s">
        <v>200</v>
      </c>
      <c r="C73" s="100" t="s">
        <v>201</v>
      </c>
      <c r="D73" s="101"/>
      <c r="E73" s="102">
        <v>8.6125059999999998</v>
      </c>
      <c r="F73" s="102">
        <v>1.4550575045</v>
      </c>
      <c r="G73" s="102">
        <v>5.6428599999999998</v>
      </c>
      <c r="H73" s="102" t="s">
        <v>452</v>
      </c>
      <c r="I73" s="102">
        <v>1.9038580000000001</v>
      </c>
      <c r="J73" s="102">
        <v>1.9038580000000001</v>
      </c>
      <c r="K73" s="102">
        <v>1.9038580000000001</v>
      </c>
      <c r="L73" s="102">
        <v>6.1102370999999997E-3</v>
      </c>
      <c r="M73" s="102" t="s">
        <v>452</v>
      </c>
      <c r="N73" s="102">
        <v>0.16241</v>
      </c>
      <c r="O73" s="102">
        <v>2.1571E-2</v>
      </c>
      <c r="P73" s="102">
        <v>2.3782000000000001E-2</v>
      </c>
      <c r="Q73" s="102">
        <v>0.185275</v>
      </c>
      <c r="R73" s="102">
        <v>0.11421000000000001</v>
      </c>
      <c r="S73" s="102">
        <v>0.53382099999999999</v>
      </c>
      <c r="T73" s="102" t="s">
        <v>452</v>
      </c>
      <c r="U73" s="102" t="s">
        <v>452</v>
      </c>
      <c r="V73" s="102" t="s">
        <v>452</v>
      </c>
      <c r="W73" s="102">
        <v>0.61415328000000002</v>
      </c>
      <c r="X73" s="102">
        <v>4.9981589999999999E-2</v>
      </c>
      <c r="Y73" s="102">
        <v>0.1124585775</v>
      </c>
      <c r="Z73" s="102">
        <v>6.2476987499999997E-2</v>
      </c>
      <c r="AA73" s="102">
        <v>2.4990795E-2</v>
      </c>
      <c r="AB73" s="102">
        <v>0.24990794999999999</v>
      </c>
      <c r="AC73" s="102" t="s">
        <v>241</v>
      </c>
      <c r="AD73" s="102">
        <v>7.2427410000000005E-4</v>
      </c>
      <c r="AE73" s="103"/>
      <c r="AF73" s="104" t="s">
        <v>241</v>
      </c>
      <c r="AG73" s="104" t="s">
        <v>241</v>
      </c>
      <c r="AH73" s="104" t="s">
        <v>241</v>
      </c>
      <c r="AI73" s="104" t="s">
        <v>241</v>
      </c>
      <c r="AJ73" s="104" t="s">
        <v>241</v>
      </c>
      <c r="AK73" s="104">
        <v>1066.114161</v>
      </c>
      <c r="AL73" s="105" t="s">
        <v>392</v>
      </c>
    </row>
    <row r="74" spans="1:38" s="6" customFormat="1" ht="24.75" customHeight="1" thickBot="1" x14ac:dyDescent="0.3">
      <c r="A74" s="99" t="s">
        <v>55</v>
      </c>
      <c r="B74" s="99" t="s">
        <v>202</v>
      </c>
      <c r="C74" s="100" t="s">
        <v>203</v>
      </c>
      <c r="D74" s="101"/>
      <c r="E74" s="102">
        <v>0.86372265169999995</v>
      </c>
      <c r="F74" s="102" t="s">
        <v>452</v>
      </c>
      <c r="G74" s="102">
        <v>1.2666200000000001</v>
      </c>
      <c r="H74" s="102" t="s">
        <v>452</v>
      </c>
      <c r="I74" s="102">
        <v>0.79753399999999997</v>
      </c>
      <c r="J74" s="102">
        <v>0.99312049999999996</v>
      </c>
      <c r="K74" s="102">
        <v>1.1923999999999999</v>
      </c>
      <c r="L74" s="102">
        <v>1.8321197800000001E-2</v>
      </c>
      <c r="M74" s="102">
        <v>145.98129324000001</v>
      </c>
      <c r="N74" s="102">
        <v>0.20227600000000001</v>
      </c>
      <c r="O74" s="102">
        <v>2.2225000000000002E-2</v>
      </c>
      <c r="P74" s="102">
        <v>1.17E-4</v>
      </c>
      <c r="Q74" s="102">
        <v>0.184642</v>
      </c>
      <c r="R74" s="102">
        <v>5.0700000000000002E-2</v>
      </c>
      <c r="S74" s="102">
        <v>0.45802399999999999</v>
      </c>
      <c r="T74" s="102" t="s">
        <v>452</v>
      </c>
      <c r="U74" s="102" t="s">
        <v>452</v>
      </c>
      <c r="V74" s="102" t="s">
        <v>452</v>
      </c>
      <c r="W74" s="102">
        <v>0.87092992319999996</v>
      </c>
      <c r="X74" s="102">
        <v>0.60845262499999997</v>
      </c>
      <c r="Y74" s="102">
        <v>1.3267526249999999</v>
      </c>
      <c r="Z74" s="102">
        <v>0.75211262499999998</v>
      </c>
      <c r="AA74" s="102">
        <v>0.321132625</v>
      </c>
      <c r="AB74" s="102">
        <v>3.0084504999999999</v>
      </c>
      <c r="AC74" s="102">
        <v>0.14429960999999999</v>
      </c>
      <c r="AD74" s="102">
        <v>3.3932153899999998E-2</v>
      </c>
      <c r="AE74" s="103"/>
      <c r="AF74" s="104" t="s">
        <v>241</v>
      </c>
      <c r="AG74" s="104" t="s">
        <v>241</v>
      </c>
      <c r="AH74" s="104" t="s">
        <v>241</v>
      </c>
      <c r="AI74" s="104" t="s">
        <v>241</v>
      </c>
      <c r="AJ74" s="104" t="s">
        <v>241</v>
      </c>
      <c r="AK74" s="104">
        <v>1216.5108070000001</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9.7000000000000003E-3</v>
      </c>
      <c r="H77" s="102" t="s">
        <v>452</v>
      </c>
      <c r="I77" s="102">
        <v>9.1759999999999997E-4</v>
      </c>
      <c r="J77" s="102">
        <v>1.0323000000000001E-3</v>
      </c>
      <c r="K77" s="102">
        <v>1.147E-3</v>
      </c>
      <c r="L77" s="102" t="s">
        <v>452</v>
      </c>
      <c r="M77" s="102" t="s">
        <v>452</v>
      </c>
      <c r="N77" s="102">
        <v>2.4400000000000002E-2</v>
      </c>
      <c r="O77" s="102">
        <v>1.8700000000000001E-2</v>
      </c>
      <c r="P77" s="102">
        <v>1E-3</v>
      </c>
      <c r="Q77" s="102">
        <v>5.3E-3</v>
      </c>
      <c r="R77" s="102">
        <v>5.8999999999999999E-3</v>
      </c>
      <c r="S77" s="102">
        <v>1.6799999999999999E-2</v>
      </c>
      <c r="T77" s="102" t="s">
        <v>452</v>
      </c>
      <c r="U77" s="102" t="s">
        <v>452</v>
      </c>
      <c r="V77" s="102" t="s">
        <v>452</v>
      </c>
      <c r="W77" s="102">
        <v>0.81454000000000004</v>
      </c>
      <c r="X77" s="102" t="s">
        <v>452</v>
      </c>
      <c r="Y77" s="102" t="s">
        <v>452</v>
      </c>
      <c r="Z77" s="102" t="s">
        <v>452</v>
      </c>
      <c r="AA77" s="102" t="s">
        <v>452</v>
      </c>
      <c r="AB77" s="102" t="s">
        <v>452</v>
      </c>
      <c r="AC77" s="102" t="s">
        <v>452</v>
      </c>
      <c r="AD77" s="102">
        <v>3.2581599999999999E-4</v>
      </c>
      <c r="AE77" s="103"/>
      <c r="AF77" s="104" t="s">
        <v>241</v>
      </c>
      <c r="AG77" s="104" t="s">
        <v>241</v>
      </c>
      <c r="AH77" s="104" t="s">
        <v>241</v>
      </c>
      <c r="AI77" s="104" t="s">
        <v>241</v>
      </c>
      <c r="AJ77" s="104" t="s">
        <v>241</v>
      </c>
      <c r="AK77" s="104">
        <v>162.90799999999999</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1.291E-2</v>
      </c>
      <c r="F79" s="102" t="s">
        <v>452</v>
      </c>
      <c r="G79" s="102">
        <v>2.7008000000000001E-2</v>
      </c>
      <c r="H79" s="102">
        <v>1.2700000000000001E-3</v>
      </c>
      <c r="I79" s="102">
        <v>1.3799999999999999E-3</v>
      </c>
      <c r="J79" s="102">
        <v>1.3799999999999999E-3</v>
      </c>
      <c r="K79" s="102">
        <v>1.3799999999999999E-3</v>
      </c>
      <c r="L79" s="102" t="s">
        <v>452</v>
      </c>
      <c r="M79" s="102" t="s">
        <v>452</v>
      </c>
      <c r="N79" s="102" t="s">
        <v>452</v>
      </c>
      <c r="O79" s="102" t="s">
        <v>452</v>
      </c>
      <c r="P79" s="102" t="s">
        <v>452</v>
      </c>
      <c r="Q79" s="102" t="s">
        <v>452</v>
      </c>
      <c r="R79" s="102" t="s">
        <v>452</v>
      </c>
      <c r="S79" s="102">
        <v>1.542</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91.221999999999994</v>
      </c>
      <c r="AL79" s="105" t="s">
        <v>219</v>
      </c>
    </row>
    <row r="80" spans="1:38" s="6" customFormat="1" ht="24.75" customHeight="1" thickBot="1" x14ac:dyDescent="0.3">
      <c r="A80" s="99" t="s">
        <v>55</v>
      </c>
      <c r="B80" s="106" t="s">
        <v>220</v>
      </c>
      <c r="C80" s="109" t="s">
        <v>221</v>
      </c>
      <c r="D80" s="101"/>
      <c r="E80" s="102">
        <v>0.20449999999999999</v>
      </c>
      <c r="F80" s="102" t="s">
        <v>241</v>
      </c>
      <c r="G80" s="102">
        <v>0.96067999999999998</v>
      </c>
      <c r="H80" s="102" t="s">
        <v>452</v>
      </c>
      <c r="I80" s="102">
        <v>4.3042999999999996E-3</v>
      </c>
      <c r="J80" s="102">
        <v>9.7096999999999999E-3</v>
      </c>
      <c r="K80" s="102">
        <v>1.001E-2</v>
      </c>
      <c r="L80" s="102">
        <v>4.0039999999999997E-4</v>
      </c>
      <c r="M80" s="102" t="s">
        <v>241</v>
      </c>
      <c r="N80" s="102">
        <v>0.24</v>
      </c>
      <c r="O80" s="102">
        <v>1E-3</v>
      </c>
      <c r="P80" s="102">
        <v>9.4999999999999998E-3</v>
      </c>
      <c r="Q80" s="102">
        <v>0.443</v>
      </c>
      <c r="R80" s="102" t="s">
        <v>452</v>
      </c>
      <c r="S80" s="102" t="s">
        <v>452</v>
      </c>
      <c r="T80" s="102" t="s">
        <v>452</v>
      </c>
      <c r="U80" s="102" t="s">
        <v>452</v>
      </c>
      <c r="V80" s="102" t="s">
        <v>452</v>
      </c>
      <c r="W80" s="102" t="s">
        <v>241</v>
      </c>
      <c r="X80" s="102">
        <v>1.7819999999999999E-2</v>
      </c>
      <c r="Y80" s="102">
        <v>4.0094999999999999E-2</v>
      </c>
      <c r="Z80" s="102">
        <v>2.2275E-2</v>
      </c>
      <c r="AA80" s="102">
        <v>8.9099999999999995E-3</v>
      </c>
      <c r="AB80" s="102">
        <v>8.9099999999999999E-2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13.072975115</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14.84808829</v>
      </c>
      <c r="AL82" s="105" t="s">
        <v>236</v>
      </c>
    </row>
    <row r="83" spans="1:38" s="6" customFormat="1" ht="24.75" customHeight="1" thickBot="1" x14ac:dyDescent="0.3">
      <c r="A83" s="99" t="s">
        <v>225</v>
      </c>
      <c r="B83" s="115" t="s">
        <v>228</v>
      </c>
      <c r="C83" s="116" t="s">
        <v>229</v>
      </c>
      <c r="D83" s="101"/>
      <c r="E83" s="102" t="s">
        <v>241</v>
      </c>
      <c r="F83" s="102">
        <v>5.5063999999999998E-3</v>
      </c>
      <c r="G83" s="102" t="s">
        <v>241</v>
      </c>
      <c r="H83" s="102" t="s">
        <v>241</v>
      </c>
      <c r="I83" s="102">
        <v>3.4415000000000001E-2</v>
      </c>
      <c r="J83" s="102">
        <v>0.68830000000000002</v>
      </c>
      <c r="K83" s="102">
        <v>5.1622500000000002</v>
      </c>
      <c r="L83" s="102">
        <v>1.9616550000000001E-3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344.15</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7.5352860210000001</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11.14641086</v>
      </c>
      <c r="AL85" s="105" t="s">
        <v>236</v>
      </c>
    </row>
    <row r="86" spans="1:38" s="6" customFormat="1" ht="24.75" customHeight="1" thickBot="1" x14ac:dyDescent="0.3">
      <c r="A86" s="99" t="s">
        <v>225</v>
      </c>
      <c r="B86" s="109" t="s">
        <v>234</v>
      </c>
      <c r="C86" s="114" t="s">
        <v>235</v>
      </c>
      <c r="D86" s="101"/>
      <c r="E86" s="102" t="s">
        <v>241</v>
      </c>
      <c r="F86" s="102">
        <v>0.33707384699999998</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1.76890138</v>
      </c>
      <c r="AL86" s="105" t="s">
        <v>236</v>
      </c>
    </row>
    <row r="87" spans="1:38" s="6" customFormat="1" ht="24.75" customHeight="1" thickBot="1" x14ac:dyDescent="0.3">
      <c r="A87" s="99" t="s">
        <v>225</v>
      </c>
      <c r="B87" s="109" t="s">
        <v>237</v>
      </c>
      <c r="C87" s="114" t="s">
        <v>238</v>
      </c>
      <c r="D87" s="101"/>
      <c r="E87" s="102" t="s">
        <v>241</v>
      </c>
      <c r="F87" s="102">
        <v>7.9622046000000002E-2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0.26871350799999999</v>
      </c>
      <c r="AL87" s="105" t="s">
        <v>236</v>
      </c>
    </row>
    <row r="88" spans="1:38" s="6" customFormat="1" ht="24.75" customHeight="1" thickBot="1" x14ac:dyDescent="0.3">
      <c r="A88" s="99" t="s">
        <v>225</v>
      </c>
      <c r="B88" s="109" t="s">
        <v>239</v>
      </c>
      <c r="C88" s="114" t="s">
        <v>240</v>
      </c>
      <c r="D88" s="101"/>
      <c r="E88" s="102" t="s">
        <v>452</v>
      </c>
      <c r="F88" s="102">
        <v>0.61397079300000001</v>
      </c>
      <c r="G88" s="102" t="s">
        <v>452</v>
      </c>
      <c r="H88" s="102" t="s">
        <v>452</v>
      </c>
      <c r="I88" s="102" t="s">
        <v>452</v>
      </c>
      <c r="J88" s="102">
        <v>5.6999999999999998E-4</v>
      </c>
      <c r="K88" s="102">
        <v>5.6999999999999998E-4</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7.2510250000000004E-3</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2.4168740000000001E-2</v>
      </c>
      <c r="AL89" s="105" t="s">
        <v>236</v>
      </c>
    </row>
    <row r="90" spans="1:38" s="21" customFormat="1" ht="24.75" customHeight="1" thickBot="1" x14ac:dyDescent="0.3">
      <c r="A90" s="99" t="s">
        <v>225</v>
      </c>
      <c r="B90" s="109" t="s">
        <v>244</v>
      </c>
      <c r="C90" s="114" t="s">
        <v>245</v>
      </c>
      <c r="D90" s="101"/>
      <c r="E90" s="102" t="s">
        <v>241</v>
      </c>
      <c r="F90" s="102">
        <v>21.280299435</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5.8838130000000001E-4</v>
      </c>
      <c r="Z90" s="102">
        <v>5.8838130000000001E-4</v>
      </c>
      <c r="AA90" s="102" t="s">
        <v>241</v>
      </c>
      <c r="AB90" s="102">
        <v>1.1767626E-3</v>
      </c>
      <c r="AC90" s="102" t="s">
        <v>241</v>
      </c>
      <c r="AD90" s="102" t="s">
        <v>241</v>
      </c>
      <c r="AE90" s="103"/>
      <c r="AF90" s="104" t="s">
        <v>241</v>
      </c>
      <c r="AG90" s="104" t="s">
        <v>241</v>
      </c>
      <c r="AH90" s="104" t="s">
        <v>241</v>
      </c>
      <c r="AI90" s="104" t="s">
        <v>241</v>
      </c>
      <c r="AJ90" s="104" t="s">
        <v>241</v>
      </c>
      <c r="AK90" s="104">
        <v>117.9631215</v>
      </c>
      <c r="AL90" s="105" t="s">
        <v>236</v>
      </c>
    </row>
    <row r="91" spans="1:38" s="6" customFormat="1" ht="24.75" customHeight="1" thickBot="1" x14ac:dyDescent="0.3">
      <c r="A91" s="99" t="s">
        <v>225</v>
      </c>
      <c r="B91" s="106" t="s">
        <v>246</v>
      </c>
      <c r="C91" s="109" t="s">
        <v>247</v>
      </c>
      <c r="D91" s="101"/>
      <c r="E91" s="102">
        <v>1.0672525400000001E-2</v>
      </c>
      <c r="F91" s="102">
        <v>1.3892450400000001E-2</v>
      </c>
      <c r="G91" s="102">
        <v>8.2752892000000008E-3</v>
      </c>
      <c r="H91" s="102">
        <v>1.19119152E-2</v>
      </c>
      <c r="I91" s="102">
        <v>0.25713765430000002</v>
      </c>
      <c r="J91" s="102">
        <v>0.38861062699999999</v>
      </c>
      <c r="K91" s="102">
        <v>0.41576563249999998</v>
      </c>
      <c r="L91" s="102">
        <v>5.1666139999999999E-4</v>
      </c>
      <c r="M91" s="102">
        <v>0.36848210689999999</v>
      </c>
      <c r="N91" s="102">
        <v>1.435171E-4</v>
      </c>
      <c r="O91" s="102">
        <v>4.3424739000000002E-3</v>
      </c>
      <c r="P91" s="102">
        <v>1.2310730900000001E-2</v>
      </c>
      <c r="Q91" s="102">
        <v>4.1036700000000002E-3</v>
      </c>
      <c r="R91" s="102">
        <v>1.2170682198</v>
      </c>
      <c r="S91" s="102">
        <v>4.3762627900000003E-2</v>
      </c>
      <c r="T91" s="102" t="s">
        <v>452</v>
      </c>
      <c r="U91" s="102" t="s">
        <v>452</v>
      </c>
      <c r="V91" s="102" t="s">
        <v>452</v>
      </c>
      <c r="W91" s="102">
        <v>3.7314433000000002E-3</v>
      </c>
      <c r="X91" s="102">
        <v>3.1573750000000002E-4</v>
      </c>
      <c r="Y91" s="102">
        <v>1.2916530000000001E-4</v>
      </c>
      <c r="Z91" s="102">
        <v>1.2916530000000001E-4</v>
      </c>
      <c r="AA91" s="102">
        <v>1.2916530000000001E-4</v>
      </c>
      <c r="AB91" s="102">
        <v>7.032335E-4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0.29855199999999998</v>
      </c>
      <c r="F92" s="102">
        <v>3.6390699999999998E-2</v>
      </c>
      <c r="G92" s="102">
        <v>9.8100000000000007E-2</v>
      </c>
      <c r="H92" s="102" t="s">
        <v>452</v>
      </c>
      <c r="I92" s="102">
        <v>2.6579999999999999E-2</v>
      </c>
      <c r="J92" s="102">
        <v>3.5439999999999999E-2</v>
      </c>
      <c r="K92" s="102">
        <v>4.4299999999999999E-2</v>
      </c>
      <c r="L92" s="102">
        <v>6.9107999999999995E-4</v>
      </c>
      <c r="M92" s="102" t="s">
        <v>54</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1.6539466166000001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2.9849999999999999E-4</v>
      </c>
      <c r="J94" s="102">
        <v>2.9253E-3</v>
      </c>
      <c r="K94" s="102">
        <v>5.9699999999999996E-3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0.23442076000000001</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159.54875999999999</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7.0804860000000004E-3</v>
      </c>
      <c r="F99" s="102">
        <v>3.054909935</v>
      </c>
      <c r="G99" s="102" t="s">
        <v>241</v>
      </c>
      <c r="H99" s="102">
        <v>4.3429767740000003</v>
      </c>
      <c r="I99" s="102">
        <v>9.1132988999999998E-2</v>
      </c>
      <c r="J99" s="102">
        <v>0.140033618</v>
      </c>
      <c r="K99" s="102">
        <v>0.30674030600000002</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222.27558400000001</v>
      </c>
      <c r="AL99" s="105" t="s">
        <v>267</v>
      </c>
    </row>
    <row r="100" spans="1:38" s="6" customFormat="1" ht="24.75" customHeight="1" thickBot="1" x14ac:dyDescent="0.3">
      <c r="A100" s="99" t="s">
        <v>264</v>
      </c>
      <c r="B100" s="99" t="s">
        <v>268</v>
      </c>
      <c r="C100" s="100" t="s">
        <v>269</v>
      </c>
      <c r="D100" s="118"/>
      <c r="E100" s="102">
        <v>3.4036586000000001E-2</v>
      </c>
      <c r="F100" s="102">
        <v>3.4778002240000001</v>
      </c>
      <c r="G100" s="102" t="s">
        <v>241</v>
      </c>
      <c r="H100" s="102">
        <v>4.083919807</v>
      </c>
      <c r="I100" s="102">
        <v>0.10529353299999999</v>
      </c>
      <c r="J100" s="102">
        <v>0.15803038999999999</v>
      </c>
      <c r="K100" s="102">
        <v>0.34523891299999998</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588.96813870000005</v>
      </c>
      <c r="AL100" s="105" t="s">
        <v>267</v>
      </c>
    </row>
    <row r="101" spans="1:38" s="6" customFormat="1" ht="24.75" customHeight="1" thickBot="1" x14ac:dyDescent="0.3">
      <c r="A101" s="99" t="s">
        <v>264</v>
      </c>
      <c r="B101" s="99" t="s">
        <v>270</v>
      </c>
      <c r="C101" s="100" t="s">
        <v>271</v>
      </c>
      <c r="D101" s="118"/>
      <c r="E101" s="102">
        <v>2.13051E-2</v>
      </c>
      <c r="F101" s="102">
        <v>0.3208644786</v>
      </c>
      <c r="G101" s="102" t="s">
        <v>241</v>
      </c>
      <c r="H101" s="102">
        <v>0.99819952199999995</v>
      </c>
      <c r="I101" s="102">
        <v>2.8454394899999999E-2</v>
      </c>
      <c r="J101" s="102">
        <v>8.5363184600000003E-2</v>
      </c>
      <c r="K101" s="102">
        <v>0.1991807639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1422.719742</v>
      </c>
      <c r="AL101" s="105" t="s">
        <v>267</v>
      </c>
    </row>
    <row r="102" spans="1:38" s="6" customFormat="1" ht="24.75" customHeight="1" thickBot="1" x14ac:dyDescent="0.3">
      <c r="A102" s="99" t="s">
        <v>264</v>
      </c>
      <c r="B102" s="99" t="s">
        <v>272</v>
      </c>
      <c r="C102" s="100" t="s">
        <v>273</v>
      </c>
      <c r="D102" s="118"/>
      <c r="E102" s="102">
        <v>4.7062450000000004E-3</v>
      </c>
      <c r="F102" s="102">
        <v>0.31969409999999998</v>
      </c>
      <c r="G102" s="102" t="s">
        <v>241</v>
      </c>
      <c r="H102" s="102">
        <v>1.394385175</v>
      </c>
      <c r="I102" s="102">
        <v>3.0719950000000001E-3</v>
      </c>
      <c r="J102" s="102">
        <v>6.7713901000000007E-2</v>
      </c>
      <c r="K102" s="102">
        <v>0.46543558299999999</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652.91547679999996</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1.511868E-3</v>
      </c>
      <c r="F104" s="102">
        <v>3.1288499999999997E-2</v>
      </c>
      <c r="G104" s="102" t="s">
        <v>241</v>
      </c>
      <c r="H104" s="102">
        <v>9.4471220999999994E-2</v>
      </c>
      <c r="I104" s="102">
        <v>1.1103599999999999E-3</v>
      </c>
      <c r="J104" s="102">
        <v>3.3310800000000002E-3</v>
      </c>
      <c r="K104" s="102">
        <v>7.7725199999999998E-3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55.518000000000001</v>
      </c>
      <c r="AL104" s="105" t="s">
        <v>267</v>
      </c>
    </row>
    <row r="105" spans="1:38" s="6" customFormat="1" ht="24.75" customHeight="1" thickBot="1" x14ac:dyDescent="0.3">
      <c r="A105" s="99" t="s">
        <v>264</v>
      </c>
      <c r="B105" s="99" t="s">
        <v>278</v>
      </c>
      <c r="C105" s="100" t="s">
        <v>279</v>
      </c>
      <c r="D105" s="118"/>
      <c r="E105" s="102">
        <v>1.9998535200000001E-2</v>
      </c>
      <c r="F105" s="102">
        <v>0.54791443669999995</v>
      </c>
      <c r="G105" s="102" t="s">
        <v>241</v>
      </c>
      <c r="H105" s="102">
        <v>0.57115119889999999</v>
      </c>
      <c r="I105" s="102">
        <v>1.096242E-2</v>
      </c>
      <c r="J105" s="102">
        <v>1.7226660000000001E-2</v>
      </c>
      <c r="K105" s="102">
        <v>3.7585439999999998E-2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78.302999999999997</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1.9712654E-2</v>
      </c>
      <c r="F107" s="102">
        <v>0.33832879999999999</v>
      </c>
      <c r="G107" s="102" t="s">
        <v>241</v>
      </c>
      <c r="H107" s="102">
        <v>0.33103714000000001</v>
      </c>
      <c r="I107" s="102">
        <v>1.3077564E-2</v>
      </c>
      <c r="J107" s="102">
        <v>0.17436752</v>
      </c>
      <c r="K107" s="102">
        <v>0.82824571999999996</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4359.1880000000001</v>
      </c>
      <c r="AL107" s="105" t="s">
        <v>267</v>
      </c>
    </row>
    <row r="108" spans="1:38" s="6" customFormat="1" ht="24.75" customHeight="1" thickBot="1" x14ac:dyDescent="0.3">
      <c r="A108" s="99" t="s">
        <v>264</v>
      </c>
      <c r="B108" s="99" t="s">
        <v>284</v>
      </c>
      <c r="C108" s="100" t="s">
        <v>285</v>
      </c>
      <c r="D108" s="118"/>
      <c r="E108" s="102">
        <v>1.1915267E-2</v>
      </c>
      <c r="F108" s="102">
        <v>0.51658769999999998</v>
      </c>
      <c r="G108" s="102" t="s">
        <v>241</v>
      </c>
      <c r="H108" s="102">
        <v>0.281847177</v>
      </c>
      <c r="I108" s="102">
        <v>2.1791942299999999E-2</v>
      </c>
      <c r="J108" s="102">
        <v>0.21791942319999999</v>
      </c>
      <c r="K108" s="102">
        <v>0.43583884639999998</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10895.971159999999</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3.2672529999999999E-3</v>
      </c>
      <c r="F110" s="102">
        <v>8.1415600000000005E-2</v>
      </c>
      <c r="G110" s="102" t="s">
        <v>241</v>
      </c>
      <c r="H110" s="102">
        <v>0.13016702099999999</v>
      </c>
      <c r="I110" s="102">
        <v>1.1747024E-2</v>
      </c>
      <c r="J110" s="102">
        <v>6.4608631999999999E-2</v>
      </c>
      <c r="K110" s="102">
        <v>6.4608631999999999E-2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587.35119999999995</v>
      </c>
      <c r="AL110" s="105" t="s">
        <v>267</v>
      </c>
    </row>
    <row r="111" spans="1:38" s="6" customFormat="1" ht="24.75" customHeight="1" thickBot="1" x14ac:dyDescent="0.3">
      <c r="A111" s="99" t="s">
        <v>264</v>
      </c>
      <c r="B111" s="99" t="s">
        <v>290</v>
      </c>
      <c r="C111" s="100" t="s">
        <v>291</v>
      </c>
      <c r="D111" s="118" t="s">
        <v>395</v>
      </c>
      <c r="E111" s="102">
        <v>6.246171E-3</v>
      </c>
      <c r="F111" s="102">
        <v>5.8706099999999997E-2</v>
      </c>
      <c r="G111" s="102" t="s">
        <v>241</v>
      </c>
      <c r="H111" s="102">
        <v>0.14299387499999999</v>
      </c>
      <c r="I111" s="102">
        <v>8.0851540000000002E-4</v>
      </c>
      <c r="J111" s="102">
        <v>1.6170308E-3</v>
      </c>
      <c r="K111" s="102">
        <v>3.6383193000000002E-3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421.57184969999997</v>
      </c>
      <c r="AL111" s="105" t="s">
        <v>267</v>
      </c>
    </row>
    <row r="112" spans="1:38" s="6" customFormat="1" ht="24.75" customHeight="1" thickBot="1" x14ac:dyDescent="0.3">
      <c r="A112" s="99" t="s">
        <v>292</v>
      </c>
      <c r="B112" s="99" t="s">
        <v>293</v>
      </c>
      <c r="C112" s="100" t="s">
        <v>294</v>
      </c>
      <c r="D112" s="101"/>
      <c r="E112" s="102">
        <v>4.1685579349999999</v>
      </c>
      <c r="F112" s="102" t="s">
        <v>241</v>
      </c>
      <c r="G112" s="102" t="s">
        <v>241</v>
      </c>
      <c r="H112" s="102">
        <v>2.1591359919999999</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104213948.40000001</v>
      </c>
      <c r="AL112" s="105" t="s">
        <v>396</v>
      </c>
    </row>
    <row r="113" spans="1:38" s="6" customFormat="1" ht="24.75" customHeight="1" thickBot="1" x14ac:dyDescent="0.3">
      <c r="A113" s="99" t="s">
        <v>292</v>
      </c>
      <c r="B113" s="119" t="s">
        <v>295</v>
      </c>
      <c r="C113" s="120" t="s">
        <v>296</v>
      </c>
      <c r="D113" s="101"/>
      <c r="E113" s="102">
        <v>2.2679119270000001</v>
      </c>
      <c r="F113" s="102">
        <v>2.672103941</v>
      </c>
      <c r="G113" s="102" t="s">
        <v>241</v>
      </c>
      <c r="H113" s="102">
        <v>13.364379109</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56697798.170000002</v>
      </c>
      <c r="AL113" s="105" t="s">
        <v>396</v>
      </c>
    </row>
    <row r="114" spans="1:38" s="6" customFormat="1" ht="24.75" customHeight="1" thickBot="1" x14ac:dyDescent="0.3">
      <c r="A114" s="99" t="s">
        <v>292</v>
      </c>
      <c r="B114" s="119" t="s">
        <v>297</v>
      </c>
      <c r="C114" s="120" t="s">
        <v>298</v>
      </c>
      <c r="D114" s="101"/>
      <c r="E114" s="102">
        <v>7.9996631999999998E-2</v>
      </c>
      <c r="F114" s="102" t="s">
        <v>241</v>
      </c>
      <c r="G114" s="102" t="s">
        <v>241</v>
      </c>
      <c r="H114" s="102">
        <v>0.31570100000000001</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1999915.8</v>
      </c>
      <c r="AL114" s="105" t="s">
        <v>396</v>
      </c>
    </row>
    <row r="115" spans="1:38" s="6" customFormat="1" ht="24.75" customHeight="1" thickBot="1" x14ac:dyDescent="0.3">
      <c r="A115" s="99" t="s">
        <v>292</v>
      </c>
      <c r="B115" s="119" t="s">
        <v>299</v>
      </c>
      <c r="C115" s="120" t="s">
        <v>300</v>
      </c>
      <c r="D115" s="101"/>
      <c r="E115" s="102">
        <v>2.4425216E-2</v>
      </c>
      <c r="F115" s="102" t="s">
        <v>241</v>
      </c>
      <c r="G115" s="102" t="s">
        <v>241</v>
      </c>
      <c r="H115" s="102">
        <v>5.93184E-2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610630.40000000002</v>
      </c>
      <c r="AL115" s="105" t="s">
        <v>396</v>
      </c>
    </row>
    <row r="116" spans="1:38" s="6" customFormat="1" ht="24.75" customHeight="1" thickBot="1" x14ac:dyDescent="0.3">
      <c r="A116" s="99" t="s">
        <v>292</v>
      </c>
      <c r="B116" s="99" t="s">
        <v>301</v>
      </c>
      <c r="C116" s="109" t="s">
        <v>302</v>
      </c>
      <c r="D116" s="101"/>
      <c r="E116" s="102">
        <v>0.96527930100000003</v>
      </c>
      <c r="F116" s="102">
        <v>8.9053533000000004E-2</v>
      </c>
      <c r="G116" s="102" t="s">
        <v>241</v>
      </c>
      <c r="H116" s="102">
        <v>1.8216444979999999</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24131982.52</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4.511457E-2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2461390.0959999999</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1.9814706000000001E-2</v>
      </c>
      <c r="J119" s="102">
        <v>0.51518235599999995</v>
      </c>
      <c r="K119" s="102">
        <v>0.51518235599999995</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3302.451</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0.69673992200000001</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8101.6270000000004</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0.10700045</v>
      </c>
      <c r="F123" s="102">
        <v>2.3260967399999999E-2</v>
      </c>
      <c r="G123" s="102">
        <v>2.3260967399999999E-2</v>
      </c>
      <c r="H123" s="102">
        <v>0.1116526435</v>
      </c>
      <c r="I123" s="102">
        <v>0.25121844789999997</v>
      </c>
      <c r="J123" s="102">
        <v>0.26517502840000001</v>
      </c>
      <c r="K123" s="102">
        <v>0.26982722180000002</v>
      </c>
      <c r="L123" s="102">
        <v>3.3160835100000001E-2</v>
      </c>
      <c r="M123" s="102">
        <v>3.1030130512</v>
      </c>
      <c r="N123" s="102">
        <v>5.1174128000000003E-3</v>
      </c>
      <c r="O123" s="102">
        <v>4.0939302599999998E-2</v>
      </c>
      <c r="P123" s="102">
        <v>6.5130709E-3</v>
      </c>
      <c r="Q123" s="102">
        <v>2.9774039999999998E-4</v>
      </c>
      <c r="R123" s="102">
        <v>3.7217548000000001E-3</v>
      </c>
      <c r="S123" s="102">
        <v>3.3961012E-3</v>
      </c>
      <c r="T123" s="102" t="s">
        <v>452</v>
      </c>
      <c r="U123" s="102" t="s">
        <v>452</v>
      </c>
      <c r="V123" s="102" t="s">
        <v>452</v>
      </c>
      <c r="W123" s="102">
        <v>2.3260967399999999E-2</v>
      </c>
      <c r="X123" s="102">
        <v>1.8267302900000001E-2</v>
      </c>
      <c r="Y123" s="102">
        <v>5.1024327600000002E-2</v>
      </c>
      <c r="Z123" s="102">
        <v>2.1775056800000001E-2</v>
      </c>
      <c r="AA123" s="102">
        <v>1.56229961E-2</v>
      </c>
      <c r="AB123" s="102">
        <v>0.10668968349999999</v>
      </c>
      <c r="AC123" s="102" t="s">
        <v>241</v>
      </c>
      <c r="AD123" s="102">
        <v>1.2560920000000001E-4</v>
      </c>
      <c r="AE123" s="103"/>
      <c r="AF123" s="104" t="s">
        <v>241</v>
      </c>
      <c r="AG123" s="104" t="s">
        <v>241</v>
      </c>
      <c r="AH123" s="104" t="s">
        <v>241</v>
      </c>
      <c r="AI123" s="104" t="s">
        <v>241</v>
      </c>
      <c r="AJ123" s="104" t="s">
        <v>241</v>
      </c>
      <c r="AK123" s="104">
        <v>46521.934800000003</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0.26190000000000002</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485</v>
      </c>
      <c r="AL124" s="105" t="s">
        <v>400</v>
      </c>
    </row>
    <row r="125" spans="1:38" s="6" customFormat="1" ht="24.75" customHeight="1" thickBot="1" x14ac:dyDescent="0.3">
      <c r="A125" s="99" t="s">
        <v>320</v>
      </c>
      <c r="B125" s="99" t="s">
        <v>321</v>
      </c>
      <c r="C125" s="100" t="s">
        <v>322</v>
      </c>
      <c r="D125" s="101"/>
      <c r="E125" s="102" t="s">
        <v>241</v>
      </c>
      <c r="F125" s="102">
        <v>0.58123489260000005</v>
      </c>
      <c r="G125" s="102" t="s">
        <v>241</v>
      </c>
      <c r="H125" s="102" t="s">
        <v>452</v>
      </c>
      <c r="I125" s="102">
        <v>1.0923E-4</v>
      </c>
      <c r="J125" s="102">
        <v>7.2488999999999995E-4</v>
      </c>
      <c r="K125" s="102">
        <v>1.53253E-3</v>
      </c>
      <c r="L125" s="102">
        <v>5.4614999999999998E-5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3.83997139E-2</v>
      </c>
      <c r="I126" s="102" t="s">
        <v>452</v>
      </c>
      <c r="J126" s="102" t="s">
        <v>452</v>
      </c>
      <c r="K126" s="102" t="s">
        <v>452</v>
      </c>
      <c r="L126" s="102" t="s">
        <v>452</v>
      </c>
      <c r="M126" s="102">
        <v>8.0585781999999995E-3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1.3108881000000001E-3</v>
      </c>
      <c r="F128" s="102" t="s">
        <v>452</v>
      </c>
      <c r="G128" s="102">
        <v>3.6879209999999998E-4</v>
      </c>
      <c r="H128" s="102" t="s">
        <v>452</v>
      </c>
      <c r="I128" s="102">
        <v>1.1726671999999999E-3</v>
      </c>
      <c r="J128" s="102">
        <v>1.1726671999999999E-3</v>
      </c>
      <c r="K128" s="102">
        <v>1.1726671999999999E-3</v>
      </c>
      <c r="L128" s="102">
        <v>8.6947200000000007E-5</v>
      </c>
      <c r="M128" s="102">
        <v>8.330201E-4</v>
      </c>
      <c r="N128" s="102">
        <v>8.9010704000000006E-3</v>
      </c>
      <c r="O128" s="102">
        <v>5.0727879999999995E-4</v>
      </c>
      <c r="P128" s="102">
        <v>2.5042815999999999E-3</v>
      </c>
      <c r="Q128" s="102">
        <v>1.0328685999999999E-3</v>
      </c>
      <c r="R128" s="102">
        <v>5.7816422999999997E-3</v>
      </c>
      <c r="S128" s="102">
        <v>5.3438394100000002E-2</v>
      </c>
      <c r="T128" s="102" t="s">
        <v>452</v>
      </c>
      <c r="U128" s="102" t="s">
        <v>452</v>
      </c>
      <c r="V128" s="102" t="s">
        <v>452</v>
      </c>
      <c r="W128" s="102">
        <v>1.4140813999999999E-3</v>
      </c>
      <c r="X128" s="102" t="s">
        <v>452</v>
      </c>
      <c r="Y128" s="102" t="s">
        <v>452</v>
      </c>
      <c r="Z128" s="102" t="s">
        <v>452</v>
      </c>
      <c r="AA128" s="102" t="s">
        <v>452</v>
      </c>
      <c r="AB128" s="102" t="s">
        <v>452</v>
      </c>
      <c r="AC128" s="102">
        <v>7.3820300000000002E-5</v>
      </c>
      <c r="AD128" s="102">
        <v>1.93967E-5</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v>3.2987650000000001E-4</v>
      </c>
      <c r="J129" s="102">
        <v>3.2987650000000001E-4</v>
      </c>
      <c r="K129" s="102">
        <v>3.2987650000000001E-4</v>
      </c>
      <c r="L129" s="102">
        <v>2.7066100000000002E-5</v>
      </c>
      <c r="M129" s="102" t="s">
        <v>453</v>
      </c>
      <c r="N129" s="102">
        <v>6.7597647999999999E-7</v>
      </c>
      <c r="O129" s="102">
        <v>4.5966401000000004E-6</v>
      </c>
      <c r="P129" s="102">
        <v>2.7039058999999999E-6</v>
      </c>
      <c r="Q129" s="102">
        <v>1.02748E-5</v>
      </c>
      <c r="R129" s="102">
        <v>5.6781999999999999E-5</v>
      </c>
      <c r="S129" s="102">
        <v>4.3262500000000001E-5</v>
      </c>
      <c r="T129" s="102" t="s">
        <v>452</v>
      </c>
      <c r="U129" s="102" t="s">
        <v>452</v>
      </c>
      <c r="V129" s="102" t="s">
        <v>452</v>
      </c>
      <c r="W129" s="102">
        <v>1.351953E-4</v>
      </c>
      <c r="X129" s="102" t="s">
        <v>452</v>
      </c>
      <c r="Y129" s="102" t="s">
        <v>452</v>
      </c>
      <c r="Z129" s="102" t="s">
        <v>452</v>
      </c>
      <c r="AA129" s="102" t="s">
        <v>452</v>
      </c>
      <c r="AB129" s="102" t="s">
        <v>452</v>
      </c>
      <c r="AC129" s="102" t="s">
        <v>452</v>
      </c>
      <c r="AD129" s="102">
        <v>1.22162E-5</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453</v>
      </c>
      <c r="G131" s="102" t="s">
        <v>453</v>
      </c>
      <c r="H131" s="102" t="s">
        <v>452</v>
      </c>
      <c r="I131" s="102" t="s">
        <v>453</v>
      </c>
      <c r="J131" s="102" t="s">
        <v>453</v>
      </c>
      <c r="K131" s="102" t="s">
        <v>453</v>
      </c>
      <c r="L131" s="102" t="s">
        <v>453</v>
      </c>
      <c r="M131" s="102" t="s">
        <v>453</v>
      </c>
      <c r="N131" s="102" t="s">
        <v>453</v>
      </c>
      <c r="O131" s="102" t="s">
        <v>453</v>
      </c>
      <c r="P131" s="102" t="s">
        <v>453</v>
      </c>
      <c r="Q131" s="102" t="s">
        <v>453</v>
      </c>
      <c r="R131" s="102" t="s">
        <v>453</v>
      </c>
      <c r="S131" s="102" t="s">
        <v>453</v>
      </c>
      <c r="T131" s="102" t="s">
        <v>452</v>
      </c>
      <c r="U131" s="102" t="s">
        <v>452</v>
      </c>
      <c r="V131" s="102" t="s">
        <v>452</v>
      </c>
      <c r="W131" s="102" t="s">
        <v>453</v>
      </c>
      <c r="X131" s="102" t="s">
        <v>453</v>
      </c>
      <c r="Y131" s="102" t="s">
        <v>453</v>
      </c>
      <c r="Z131" s="102" t="s">
        <v>452</v>
      </c>
      <c r="AA131" s="102" t="s">
        <v>452</v>
      </c>
      <c r="AB131" s="102" t="s">
        <v>452</v>
      </c>
      <c r="AC131" s="102" t="s">
        <v>453</v>
      </c>
      <c r="AD131" s="102" t="s">
        <v>453</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1.33353E-2</v>
      </c>
      <c r="F133" s="102">
        <v>2.10132E-4</v>
      </c>
      <c r="G133" s="102">
        <v>1.8265320000000001E-3</v>
      </c>
      <c r="H133" s="102" t="s">
        <v>241</v>
      </c>
      <c r="I133" s="102">
        <v>4.5560199999999998E-5</v>
      </c>
      <c r="J133" s="102">
        <v>5.0998100000000002E-5</v>
      </c>
      <c r="K133" s="102">
        <v>5.6671E-5</v>
      </c>
      <c r="L133" s="102">
        <v>2.2780099999999999E-5</v>
      </c>
      <c r="M133" s="102">
        <v>2.2629600000000001E-3</v>
      </c>
      <c r="N133" s="102">
        <v>4.4134500000000002E-5</v>
      </c>
      <c r="O133" s="102">
        <v>7.3925083999999999E-6</v>
      </c>
      <c r="P133" s="102">
        <v>9.0509189999999999E-4</v>
      </c>
      <c r="Q133" s="102">
        <v>2.00025E-5</v>
      </c>
      <c r="R133" s="102">
        <v>1.9928900000000002E-5</v>
      </c>
      <c r="S133" s="102">
        <v>1.8268199999999999E-5</v>
      </c>
      <c r="T133" s="102" t="s">
        <v>452</v>
      </c>
      <c r="U133" s="102" t="s">
        <v>452</v>
      </c>
      <c r="V133" s="102" t="s">
        <v>452</v>
      </c>
      <c r="W133" s="102">
        <v>4.3642799999999999E-4</v>
      </c>
      <c r="X133" s="102">
        <v>2.1336479999999999E-7</v>
      </c>
      <c r="Y133" s="102">
        <v>1.1654243999999999E-7</v>
      </c>
      <c r="Z133" s="102">
        <v>1.0409616000000001E-7</v>
      </c>
      <c r="AA133" s="102">
        <v>1.1298636E-7</v>
      </c>
      <c r="AB133" s="102">
        <v>5.4698976000000003E-7</v>
      </c>
      <c r="AC133" s="102">
        <v>2.4499868999999998E-3</v>
      </c>
      <c r="AD133" s="102">
        <v>6.684532E-3</v>
      </c>
      <c r="AE133" s="103"/>
      <c r="AF133" s="104" t="s">
        <v>241</v>
      </c>
      <c r="AG133" s="104" t="s">
        <v>241</v>
      </c>
      <c r="AH133" s="104" t="s">
        <v>241</v>
      </c>
      <c r="AI133" s="104" t="s">
        <v>241</v>
      </c>
      <c r="AJ133" s="104" t="s">
        <v>241</v>
      </c>
      <c r="AK133" s="104">
        <v>16164</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5.0124777999999998E-3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9.5562400000000005E-5</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2.6932539999999997E-4</v>
      </c>
      <c r="F139" s="102">
        <v>1.1446329999999999E-3</v>
      </c>
      <c r="G139" s="102">
        <v>6.7331360000000002E-4</v>
      </c>
      <c r="H139" s="102">
        <v>0.18195413399999999</v>
      </c>
      <c r="I139" s="102">
        <v>0.13364847999999999</v>
      </c>
      <c r="J139" s="102">
        <v>0.13441248</v>
      </c>
      <c r="K139" s="102">
        <v>0.13441248</v>
      </c>
      <c r="L139" s="102">
        <v>9.4324022000000004E-3</v>
      </c>
      <c r="M139" s="102">
        <v>8.4837507000000006E-3</v>
      </c>
      <c r="N139" s="102">
        <v>0.1151244391</v>
      </c>
      <c r="O139" s="102">
        <v>2.7998604000000001E-3</v>
      </c>
      <c r="P139" s="102">
        <v>1.8251487E-3</v>
      </c>
      <c r="Q139" s="102">
        <v>1.5033582000000001E-3</v>
      </c>
      <c r="R139" s="102">
        <v>1.8995459E-3</v>
      </c>
      <c r="S139" s="102">
        <v>8.9229650999999993E-3</v>
      </c>
      <c r="T139" s="102" t="s">
        <v>452</v>
      </c>
      <c r="U139" s="102" t="s">
        <v>452</v>
      </c>
      <c r="V139" s="102" t="s">
        <v>452</v>
      </c>
      <c r="W139" s="102">
        <v>1.4477976147</v>
      </c>
      <c r="X139" s="102">
        <v>1.7714141700000002E-2</v>
      </c>
      <c r="Y139" s="102">
        <v>2.7067302800000002E-2</v>
      </c>
      <c r="Z139" s="102">
        <v>1.09822028E-2</v>
      </c>
      <c r="AA139" s="102">
        <v>2.0138341300000001E-2</v>
      </c>
      <c r="AB139" s="102">
        <v>7.5901988599999998E-2</v>
      </c>
      <c r="AC139" s="102" t="s">
        <v>452</v>
      </c>
      <c r="AD139" s="102">
        <v>1.0666656000000001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180.04810194869987</v>
      </c>
      <c r="F141" s="70">
        <f t="shared" ref="F141:AD141" si="0">SUM(F14:F140)</f>
        <v>147.18988292290001</v>
      </c>
      <c r="G141" s="70">
        <f t="shared" si="0"/>
        <v>16.6432566519</v>
      </c>
      <c r="H141" s="70">
        <f t="shared" si="0"/>
        <v>32.295264954499999</v>
      </c>
      <c r="I141" s="70">
        <f t="shared" si="0"/>
        <v>27.069369278499991</v>
      </c>
      <c r="J141" s="70">
        <f t="shared" si="0"/>
        <v>45.185225372800005</v>
      </c>
      <c r="K141" s="70">
        <f t="shared" si="0"/>
        <v>89.546559281000015</v>
      </c>
      <c r="L141" s="70">
        <f t="shared" si="0"/>
        <v>3.6217991646999996</v>
      </c>
      <c r="M141" s="70">
        <f t="shared" si="0"/>
        <v>405.76730004210003</v>
      </c>
      <c r="N141" s="70">
        <f t="shared" si="0"/>
        <v>6.39085692797648</v>
      </c>
      <c r="O141" s="70">
        <f t="shared" si="0"/>
        <v>0.68490410534849999</v>
      </c>
      <c r="P141" s="70">
        <f t="shared" si="0"/>
        <v>0.24005331800589999</v>
      </c>
      <c r="Q141" s="70">
        <f t="shared" si="0"/>
        <v>1.3998359364999995</v>
      </c>
      <c r="R141" s="70">
        <f>SUM(R14:R140)</f>
        <v>4.4073992202999976</v>
      </c>
      <c r="S141" s="70">
        <f t="shared" si="0"/>
        <v>28.364826366999999</v>
      </c>
      <c r="T141" s="70">
        <f t="shared" si="0"/>
        <v>0</v>
      </c>
      <c r="U141" s="70">
        <f t="shared" si="0"/>
        <v>0</v>
      </c>
      <c r="V141" s="70">
        <f t="shared" si="0"/>
        <v>0</v>
      </c>
      <c r="W141" s="70">
        <f t="shared" si="0"/>
        <v>19.2216100047</v>
      </c>
      <c r="X141" s="70">
        <f t="shared" si="0"/>
        <v>1.3963195681717433</v>
      </c>
      <c r="Y141" s="70">
        <f t="shared" si="0"/>
        <v>3.0561662837171983</v>
      </c>
      <c r="Z141" s="70">
        <f t="shared" si="0"/>
        <v>1.4509623500813478</v>
      </c>
      <c r="AA141" s="70">
        <f t="shared" si="0"/>
        <v>0.97572374007142992</v>
      </c>
      <c r="AB141" s="70">
        <f t="shared" si="0"/>
        <v>6.8791719425522011</v>
      </c>
      <c r="AC141" s="70">
        <f t="shared" si="0"/>
        <v>1.2813942173999999</v>
      </c>
      <c r="AD141" s="70">
        <f t="shared" si="0"/>
        <v>24.392050883351811</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180.04810194869987</v>
      </c>
      <c r="F152" s="67">
        <f t="shared" ref="F152:AD152" si="1">SUM(F$141, F$151, IF(AND(ISNUMBER(SEARCH($B$4,"AT|BE|CH|GB|IE|LT|LU|NL")),SUM(F$143:F$149)&gt;0),SUM(F$143:F$149)-SUM(F$27:F$33),0))</f>
        <v>147.18988292290001</v>
      </c>
      <c r="G152" s="67">
        <f t="shared" si="1"/>
        <v>16.6432566519</v>
      </c>
      <c r="H152" s="67">
        <f t="shared" si="1"/>
        <v>32.295264954499999</v>
      </c>
      <c r="I152" s="67">
        <f t="shared" si="1"/>
        <v>27.069369278499991</v>
      </c>
      <c r="J152" s="67">
        <f t="shared" si="1"/>
        <v>45.185225372800005</v>
      </c>
      <c r="K152" s="67">
        <f t="shared" si="1"/>
        <v>89.546559281000015</v>
      </c>
      <c r="L152" s="67">
        <f t="shared" si="1"/>
        <v>3.6217991646999996</v>
      </c>
      <c r="M152" s="67">
        <f t="shared" si="1"/>
        <v>405.76730004210003</v>
      </c>
      <c r="N152" s="67">
        <f t="shared" si="1"/>
        <v>6.39085692797648</v>
      </c>
      <c r="O152" s="67">
        <f t="shared" si="1"/>
        <v>0.68490410534849999</v>
      </c>
      <c r="P152" s="67">
        <f t="shared" si="1"/>
        <v>0.24005331800589999</v>
      </c>
      <c r="Q152" s="67">
        <f t="shared" si="1"/>
        <v>1.3998359364999995</v>
      </c>
      <c r="R152" s="67">
        <f t="shared" si="1"/>
        <v>4.4073992202999976</v>
      </c>
      <c r="S152" s="67">
        <f t="shared" si="1"/>
        <v>28.364826366999999</v>
      </c>
      <c r="T152" s="67">
        <f t="shared" si="1"/>
        <v>0</v>
      </c>
      <c r="U152" s="67">
        <f t="shared" si="1"/>
        <v>0</v>
      </c>
      <c r="V152" s="67">
        <f t="shared" si="1"/>
        <v>0</v>
      </c>
      <c r="W152" s="67">
        <f t="shared" si="1"/>
        <v>19.2216100047</v>
      </c>
      <c r="X152" s="67">
        <f t="shared" si="1"/>
        <v>1.3963195681717433</v>
      </c>
      <c r="Y152" s="67">
        <f t="shared" si="1"/>
        <v>3.0561662837171983</v>
      </c>
      <c r="Z152" s="67">
        <f t="shared" si="1"/>
        <v>1.4509623500813478</v>
      </c>
      <c r="AA152" s="67">
        <f t="shared" si="1"/>
        <v>0.97572374007142992</v>
      </c>
      <c r="AB152" s="67">
        <f t="shared" si="1"/>
        <v>6.8791719425522011</v>
      </c>
      <c r="AC152" s="67">
        <f t="shared" si="1"/>
        <v>1.2813942173999999</v>
      </c>
      <c r="AD152" s="67">
        <f t="shared" si="1"/>
        <v>24.392050883351811</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180.04810194869987</v>
      </c>
      <c r="F154" s="67">
        <f>SUM(F$141, F$153, -1 * IF(OR($B$6=2005,$B$6&gt;=2020),SUM(F$99:F$122),0), IF(AND(ISNUMBER(SEARCH($B$4,"AT|BE|CH|GB|IE|LT|LU|NL")),SUM(F$143:F$149)&gt;0),SUM(F$143:F$149)-SUM(F$27:F$33),0))</f>
        <v>147.18988292290001</v>
      </c>
      <c r="G154" s="67">
        <f>SUM(G$141, G$153, IF(AND(ISNUMBER(SEARCH($B$4,"AT|BE|CH|GB|IE|LT|LU|NL")),SUM(G$143:G$149)&gt;0),SUM(G$143:G$149)-SUM(G$27:G$33),0))</f>
        <v>16.6432566519</v>
      </c>
      <c r="H154" s="67">
        <f>SUM(H$141, H$153, IF(AND(ISNUMBER(SEARCH($B$4,"AT|BE|CH|GB|IE|LT|LU|NL")),SUM(H$143:H$149)&gt;0),SUM(H$143:H$149)-SUM(H$27:H$33),0))</f>
        <v>32.295264954499999</v>
      </c>
      <c r="I154" s="67">
        <f t="shared" ref="I154:AD154" si="2">SUM(I$141, I$153, IF(AND(ISNUMBER(SEARCH($B$4,"AT|BE|CH|GB|IE|LT|LU|NL")),SUM(I$143:I$149)&gt;0),SUM(I$143:I$149)-SUM(I$27:I$33),0))</f>
        <v>27.069369278499991</v>
      </c>
      <c r="J154" s="67">
        <f t="shared" si="2"/>
        <v>45.185225372800005</v>
      </c>
      <c r="K154" s="67">
        <f t="shared" si="2"/>
        <v>89.546559281000015</v>
      </c>
      <c r="L154" s="67">
        <f t="shared" si="2"/>
        <v>3.6217991646999996</v>
      </c>
      <c r="M154" s="67">
        <f t="shared" si="2"/>
        <v>405.76730004210003</v>
      </c>
      <c r="N154" s="67">
        <f t="shared" si="2"/>
        <v>6.39085692797648</v>
      </c>
      <c r="O154" s="67">
        <f t="shared" si="2"/>
        <v>0.68490410534849999</v>
      </c>
      <c r="P154" s="67">
        <f t="shared" si="2"/>
        <v>0.24005331800589999</v>
      </c>
      <c r="Q154" s="67">
        <f t="shared" si="2"/>
        <v>1.3998359364999995</v>
      </c>
      <c r="R154" s="67">
        <f t="shared" si="2"/>
        <v>4.4073992202999976</v>
      </c>
      <c r="S154" s="67">
        <f t="shared" si="2"/>
        <v>28.364826366999999</v>
      </c>
      <c r="T154" s="67">
        <f t="shared" si="2"/>
        <v>0</v>
      </c>
      <c r="U154" s="67">
        <f t="shared" si="2"/>
        <v>0</v>
      </c>
      <c r="V154" s="67">
        <f t="shared" si="2"/>
        <v>0</v>
      </c>
      <c r="W154" s="67">
        <f t="shared" si="2"/>
        <v>19.2216100047</v>
      </c>
      <c r="X154" s="67">
        <f t="shared" si="2"/>
        <v>1.3963195681717433</v>
      </c>
      <c r="Y154" s="67">
        <f t="shared" si="2"/>
        <v>3.0561662837171983</v>
      </c>
      <c r="Z154" s="67">
        <f t="shared" si="2"/>
        <v>1.4509623500813478</v>
      </c>
      <c r="AA154" s="67">
        <f t="shared" si="2"/>
        <v>0.97572374007142992</v>
      </c>
      <c r="AB154" s="67">
        <f t="shared" si="2"/>
        <v>6.8791719425522011</v>
      </c>
      <c r="AC154" s="67">
        <f t="shared" si="2"/>
        <v>1.2813942173999999</v>
      </c>
      <c r="AD154" s="67">
        <f t="shared" si="2"/>
        <v>24.392050883351811</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6.8985217851999998</v>
      </c>
      <c r="F157" s="130">
        <v>0.15688496739999999</v>
      </c>
      <c r="G157" s="130">
        <v>0.1231998894</v>
      </c>
      <c r="H157" s="130" t="s">
        <v>452</v>
      </c>
      <c r="I157" s="130">
        <v>7.1978643100000003E-2</v>
      </c>
      <c r="J157" s="130">
        <v>7.1978643100000003E-2</v>
      </c>
      <c r="K157" s="130">
        <v>7.1978643100000003E-2</v>
      </c>
      <c r="L157" s="130">
        <v>3.4573065700000002E-2</v>
      </c>
      <c r="M157" s="130">
        <v>1.4211707122999999</v>
      </c>
      <c r="N157" s="130">
        <v>4.2118071E-2</v>
      </c>
      <c r="O157" s="130">
        <v>4.4962739000000002E-3</v>
      </c>
      <c r="P157" s="130">
        <v>1.3488349E-2</v>
      </c>
      <c r="Q157" s="130">
        <v>2.2481369399999999E-2</v>
      </c>
      <c r="R157" s="130">
        <v>2.2481369399999999E-2</v>
      </c>
      <c r="S157" s="130">
        <v>2.2507364200000001E-2</v>
      </c>
      <c r="T157" s="130" t="s">
        <v>452</v>
      </c>
      <c r="U157" s="130" t="s">
        <v>452</v>
      </c>
      <c r="V157" s="130" t="s">
        <v>452</v>
      </c>
      <c r="W157" s="130">
        <v>2.7008206900000001E-2</v>
      </c>
      <c r="X157" s="130">
        <v>2.2502052E-3</v>
      </c>
      <c r="Y157" s="130">
        <v>4.1253762000000001E-3</v>
      </c>
      <c r="Z157" s="130">
        <v>1.4014436E-3</v>
      </c>
      <c r="AA157" s="130">
        <v>4.8359674000000002E-3</v>
      </c>
      <c r="AB157" s="130">
        <v>1.26129925E-2</v>
      </c>
      <c r="AC157" s="130" t="s">
        <v>452</v>
      </c>
      <c r="AD157" s="130" t="s">
        <v>452</v>
      </c>
      <c r="AE157" s="51"/>
      <c r="AF157" s="130">
        <v>19378.953035999999</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3.8788595359000002</v>
      </c>
      <c r="F158" s="130">
        <v>1.0910964405000001</v>
      </c>
      <c r="G158" s="130">
        <v>7.4914697899999994E-2</v>
      </c>
      <c r="H158" s="130" t="s">
        <v>452</v>
      </c>
      <c r="I158" s="130">
        <v>3.82960153E-2</v>
      </c>
      <c r="J158" s="130">
        <v>3.82960153E-2</v>
      </c>
      <c r="K158" s="130">
        <v>3.82960153E-2</v>
      </c>
      <c r="L158" s="130">
        <v>1.8328519800000002E-2</v>
      </c>
      <c r="M158" s="130">
        <v>2.0572780237999999</v>
      </c>
      <c r="N158" s="130">
        <v>1.5807495314</v>
      </c>
      <c r="O158" s="130">
        <v>2.7234837999999999E-3</v>
      </c>
      <c r="P158" s="130">
        <v>8.1011078E-3</v>
      </c>
      <c r="Q158" s="130">
        <v>1.3617418799999999E-2</v>
      </c>
      <c r="R158" s="130">
        <v>1.3617418799999999E-2</v>
      </c>
      <c r="S158" s="130">
        <v>1.7431311800000002E-2</v>
      </c>
      <c r="T158" s="130" t="s">
        <v>452</v>
      </c>
      <c r="U158" s="130" t="s">
        <v>452</v>
      </c>
      <c r="V158" s="130" t="s">
        <v>452</v>
      </c>
      <c r="W158" s="130">
        <v>2.0825116099999999E-2</v>
      </c>
      <c r="X158" s="130">
        <v>1.3629947E-3</v>
      </c>
      <c r="Y158" s="130">
        <v>2.4988236E-3</v>
      </c>
      <c r="Z158" s="130">
        <v>8.4888270000000004E-4</v>
      </c>
      <c r="AA158" s="130">
        <v>2.9292430000000002E-3</v>
      </c>
      <c r="AB158" s="130">
        <v>7.6399438999999996E-3</v>
      </c>
      <c r="AC158" s="130" t="s">
        <v>452</v>
      </c>
      <c r="AD158" s="130" t="s">
        <v>452</v>
      </c>
      <c r="AE158" s="51"/>
      <c r="AF158" s="130">
        <v>11740.064190999999</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14.396792258</v>
      </c>
      <c r="F159" s="130">
        <v>0.79796846160000001</v>
      </c>
      <c r="G159" s="130">
        <v>1.1887141617999999</v>
      </c>
      <c r="H159" s="130" t="s">
        <v>452</v>
      </c>
      <c r="I159" s="130">
        <v>0.63327914519999995</v>
      </c>
      <c r="J159" s="130">
        <v>0.66654059200000004</v>
      </c>
      <c r="K159" s="130">
        <v>0.66654059200000004</v>
      </c>
      <c r="L159" s="130">
        <v>0.26071946880000002</v>
      </c>
      <c r="M159" s="130">
        <v>1.0115242069999999</v>
      </c>
      <c r="N159" s="130">
        <v>6.7922865900000004E-2</v>
      </c>
      <c r="O159" s="130">
        <v>6.8606383000000002E-3</v>
      </c>
      <c r="P159" s="130">
        <v>2.1981133900000002E-2</v>
      </c>
      <c r="Q159" s="130">
        <v>3.6915133199999998E-2</v>
      </c>
      <c r="R159" s="130">
        <v>6.6072695900000006E-2</v>
      </c>
      <c r="S159" s="130">
        <v>3.5810844600000002E-2</v>
      </c>
      <c r="T159" s="130" t="s">
        <v>452</v>
      </c>
      <c r="U159" s="130" t="s">
        <v>452</v>
      </c>
      <c r="V159" s="130" t="s">
        <v>452</v>
      </c>
      <c r="W159" s="130">
        <v>1.2766262893</v>
      </c>
      <c r="X159" s="130">
        <v>1.9065826E-3</v>
      </c>
      <c r="Y159" s="130">
        <v>7.9624728999999998E-3</v>
      </c>
      <c r="Z159" s="130">
        <v>3.7254968999999999E-3</v>
      </c>
      <c r="AA159" s="130">
        <v>1.4380431799999999E-2</v>
      </c>
      <c r="AB159" s="130">
        <v>2.7974984099999999E-2</v>
      </c>
      <c r="AC159" s="130">
        <v>2.80583482E-2</v>
      </c>
      <c r="AD159" s="130">
        <v>0.1239263181</v>
      </c>
      <c r="AE159" s="51"/>
      <c r="AF159" s="130">
        <v>13633.530118999999</v>
      </c>
      <c r="AG159" s="130" t="s">
        <v>241</v>
      </c>
      <c r="AH159" s="130">
        <v>1441.1756637000001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34817"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34818"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84BC66-CFC9-4809-978D-AD0AF70D5B91}">
  <sheetPr codeName="Tabelle29"/>
  <dimension ref="A1:BO193"/>
  <sheetViews>
    <sheetView topLeftCell="V107"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2016</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2016</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2.0383740650000002</v>
      </c>
      <c r="F14" s="102">
        <v>1.7709338879000001</v>
      </c>
      <c r="G14" s="102">
        <v>1.8395570370000001</v>
      </c>
      <c r="H14" s="102" t="s">
        <v>452</v>
      </c>
      <c r="I14" s="102">
        <v>1.2516238322</v>
      </c>
      <c r="J14" s="102">
        <v>1.3485078876000001</v>
      </c>
      <c r="K14" s="102">
        <v>1.5045820555</v>
      </c>
      <c r="L14" s="102">
        <v>0.13554688970000001</v>
      </c>
      <c r="M14" s="102">
        <v>8.6578068377000008</v>
      </c>
      <c r="N14" s="102">
        <v>5.9004101099999998E-2</v>
      </c>
      <c r="O14" s="102">
        <v>4.7671293199999999E-2</v>
      </c>
      <c r="P14" s="102">
        <v>3.09389425E-2</v>
      </c>
      <c r="Q14" s="102">
        <v>8.5579978299999998E-2</v>
      </c>
      <c r="R14" s="102">
        <v>8.4445860799999994E-2</v>
      </c>
      <c r="S14" s="102">
        <v>0.18504149750000001</v>
      </c>
      <c r="T14" s="102" t="s">
        <v>452</v>
      </c>
      <c r="U14" s="102" t="s">
        <v>452</v>
      </c>
      <c r="V14" s="102" t="s">
        <v>452</v>
      </c>
      <c r="W14" s="102">
        <v>0.81314532390000005</v>
      </c>
      <c r="X14" s="102">
        <v>4.0654759999999998E-4</v>
      </c>
      <c r="Y14" s="102">
        <v>3.9395665E-3</v>
      </c>
      <c r="Z14" s="102">
        <v>3.6604670000000001E-3</v>
      </c>
      <c r="AA14" s="102">
        <v>6.2987232000000001E-3</v>
      </c>
      <c r="AB14" s="102">
        <v>1.4305304200000001E-2</v>
      </c>
      <c r="AC14" s="102">
        <v>0.1101832303</v>
      </c>
      <c r="AD14" s="102">
        <v>2.2879267299999999E-2</v>
      </c>
      <c r="AE14" s="103"/>
      <c r="AF14" s="104">
        <v>5707.6339440000002</v>
      </c>
      <c r="AG14" s="104">
        <v>1309.8663971999999</v>
      </c>
      <c r="AH14" s="104">
        <v>5909.1217763000004</v>
      </c>
      <c r="AI14" s="104">
        <v>7765.7184055999996</v>
      </c>
      <c r="AJ14" s="104">
        <v>17963.743794000002</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0.82467940510000004</v>
      </c>
      <c r="F15" s="102">
        <v>4.6409444500000001E-2</v>
      </c>
      <c r="G15" s="102">
        <v>0.4145865588</v>
      </c>
      <c r="H15" s="102" t="s">
        <v>452</v>
      </c>
      <c r="I15" s="102">
        <v>7.0606835899999998E-2</v>
      </c>
      <c r="J15" s="102">
        <v>7.0616368999999998E-2</v>
      </c>
      <c r="K15" s="102">
        <v>7.06209686E-2</v>
      </c>
      <c r="L15" s="102">
        <v>4.6435512999999998E-3</v>
      </c>
      <c r="M15" s="102">
        <v>7.4930400000000001E-4</v>
      </c>
      <c r="N15" s="102">
        <v>6.3720000000000007E-5</v>
      </c>
      <c r="O15" s="102">
        <v>6.3720000000000001E-6</v>
      </c>
      <c r="P15" s="102">
        <v>2.3904E-5</v>
      </c>
      <c r="Q15" s="102">
        <v>2.1547927999999998E-3</v>
      </c>
      <c r="R15" s="102">
        <v>1.177242E-2</v>
      </c>
      <c r="S15" s="102">
        <v>8.9635036000000005E-3</v>
      </c>
      <c r="T15" s="102" t="s">
        <v>452</v>
      </c>
      <c r="U15" s="102" t="s">
        <v>452</v>
      </c>
      <c r="V15" s="102" t="s">
        <v>452</v>
      </c>
      <c r="W15" s="102">
        <v>7.1299199999999997E-4</v>
      </c>
      <c r="X15" s="102">
        <v>1.7067299999999998E-5</v>
      </c>
      <c r="Y15" s="102">
        <v>4.8103699999999998E-5</v>
      </c>
      <c r="Z15" s="102">
        <v>2.58478E-5</v>
      </c>
      <c r="AA15" s="102">
        <v>2.56127E-5</v>
      </c>
      <c r="AB15" s="102">
        <v>1.166315E-4</v>
      </c>
      <c r="AC15" s="102" t="s">
        <v>241</v>
      </c>
      <c r="AD15" s="102">
        <v>2.3944490000000002E-6</v>
      </c>
      <c r="AE15" s="103"/>
      <c r="AF15" s="104">
        <v>14822.448472</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44.671678530999998</v>
      </c>
      <c r="F16" s="102">
        <v>1.9912134681</v>
      </c>
      <c r="G16" s="102">
        <v>0.41342590959999997</v>
      </c>
      <c r="H16" s="102" t="s">
        <v>452</v>
      </c>
      <c r="I16" s="102">
        <v>0.99855750219999995</v>
      </c>
      <c r="J16" s="102">
        <v>1.0274937742000001</v>
      </c>
      <c r="K16" s="102">
        <v>1.0386798806999999</v>
      </c>
      <c r="L16" s="102">
        <v>0.200939322</v>
      </c>
      <c r="M16" s="102">
        <v>10.115040661</v>
      </c>
      <c r="N16" s="102">
        <v>3.51126997E-2</v>
      </c>
      <c r="O16" s="102">
        <v>1.18171344E-2</v>
      </c>
      <c r="P16" s="102">
        <v>2.1729534299999999E-2</v>
      </c>
      <c r="Q16" s="102">
        <v>3.5780181299999998E-2</v>
      </c>
      <c r="R16" s="102">
        <v>0.1177200123</v>
      </c>
      <c r="S16" s="102">
        <v>0.10200999080000001</v>
      </c>
      <c r="T16" s="102" t="s">
        <v>452</v>
      </c>
      <c r="U16" s="102" t="s">
        <v>452</v>
      </c>
      <c r="V16" s="102" t="s">
        <v>452</v>
      </c>
      <c r="W16" s="102">
        <v>1.5324281391000001</v>
      </c>
      <c r="X16" s="102">
        <v>9.8187899999999995E-5</v>
      </c>
      <c r="Y16" s="102">
        <v>2.098061E-4</v>
      </c>
      <c r="Z16" s="102">
        <v>2.098363E-4</v>
      </c>
      <c r="AA16" s="102">
        <v>2.4359429999999999E-4</v>
      </c>
      <c r="AB16" s="102">
        <v>7.6142460000000001E-4</v>
      </c>
      <c r="AC16" s="102">
        <v>1.50684228E-2</v>
      </c>
      <c r="AD16" s="102">
        <v>6.6989690300000002E-2</v>
      </c>
      <c r="AE16" s="103"/>
      <c r="AF16" s="104">
        <v>14605.522596000001</v>
      </c>
      <c r="AG16" s="104" t="s">
        <v>54</v>
      </c>
      <c r="AH16" s="104">
        <v>198001.61087999999</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0.87579752590000004</v>
      </c>
      <c r="F17" s="102">
        <v>1.85974101E-2</v>
      </c>
      <c r="G17" s="102">
        <v>1.5107058E-2</v>
      </c>
      <c r="H17" s="102" t="s">
        <v>452</v>
      </c>
      <c r="I17" s="102">
        <v>5.3428817199999999E-2</v>
      </c>
      <c r="J17" s="102">
        <v>6.1052187399999999E-2</v>
      </c>
      <c r="K17" s="102">
        <v>7.2555958800000001E-2</v>
      </c>
      <c r="L17" s="102">
        <v>5.8882335000000003E-3</v>
      </c>
      <c r="M17" s="102">
        <v>0.3615599726</v>
      </c>
      <c r="N17" s="102">
        <v>3.9929750700000002E-2</v>
      </c>
      <c r="O17" s="102">
        <v>1.7429886E-3</v>
      </c>
      <c r="P17" s="102">
        <v>8.006027E-4</v>
      </c>
      <c r="Q17" s="102">
        <v>5.2989663999999997E-3</v>
      </c>
      <c r="R17" s="102">
        <v>9.4013624599999998E-2</v>
      </c>
      <c r="S17" s="102">
        <v>7.6055574599999995E-2</v>
      </c>
      <c r="T17" s="102" t="s">
        <v>452</v>
      </c>
      <c r="U17" s="102" t="s">
        <v>452</v>
      </c>
      <c r="V17" s="102" t="s">
        <v>452</v>
      </c>
      <c r="W17" s="102">
        <v>1.1783016E-2</v>
      </c>
      <c r="X17" s="102">
        <v>2.1898349999999999E-4</v>
      </c>
      <c r="Y17" s="102">
        <v>1.7210566000000001E-3</v>
      </c>
      <c r="Z17" s="102">
        <v>1.970955E-4</v>
      </c>
      <c r="AA17" s="102">
        <v>1.743173E-4</v>
      </c>
      <c r="AB17" s="102">
        <v>2.3114529000000002E-3</v>
      </c>
      <c r="AC17" s="102">
        <v>8.6986520000000001E-4</v>
      </c>
      <c r="AD17" s="102">
        <v>6.3464351999999997E-6</v>
      </c>
      <c r="AE17" s="103"/>
      <c r="AF17" s="104">
        <v>226.96729999999999</v>
      </c>
      <c r="AG17" s="104">
        <v>2174.0709999999999</v>
      </c>
      <c r="AH17" s="104">
        <v>25.540570966000001</v>
      </c>
      <c r="AI17" s="104" t="s">
        <v>54</v>
      </c>
      <c r="AJ17" s="104">
        <v>101.304</v>
      </c>
      <c r="AK17" s="104" t="s">
        <v>241</v>
      </c>
      <c r="AL17" s="105" t="s">
        <v>50</v>
      </c>
    </row>
    <row r="18" spans="1:39" s="6" customFormat="1" ht="24.75" customHeight="1" thickBot="1" x14ac:dyDescent="0.3">
      <c r="A18" s="99" t="s">
        <v>55</v>
      </c>
      <c r="B18" s="99" t="s">
        <v>62</v>
      </c>
      <c r="C18" s="100" t="s">
        <v>63</v>
      </c>
      <c r="D18" s="101"/>
      <c r="E18" s="102">
        <v>0.38625197049999999</v>
      </c>
      <c r="F18" s="102">
        <v>4.7644764000000003E-3</v>
      </c>
      <c r="G18" s="102">
        <v>5.0546E-4</v>
      </c>
      <c r="H18" s="102" t="s">
        <v>452</v>
      </c>
      <c r="I18" s="102">
        <v>5.4189227000000003E-3</v>
      </c>
      <c r="J18" s="102">
        <v>5.4622617000000002E-3</v>
      </c>
      <c r="K18" s="102">
        <v>5.5201816999999997E-3</v>
      </c>
      <c r="L18" s="102">
        <v>3.8392260000000002E-4</v>
      </c>
      <c r="M18" s="102">
        <v>2.8300000000000001E-3</v>
      </c>
      <c r="N18" s="102">
        <v>4.4229900000000002E-5</v>
      </c>
      <c r="O18" s="102">
        <v>5.0387599999999998E-5</v>
      </c>
      <c r="P18" s="102">
        <v>4.6119799999999998E-5</v>
      </c>
      <c r="Q18" s="102">
        <v>1.8207210000000001E-4</v>
      </c>
      <c r="R18" s="102">
        <v>9.1047999999999997E-4</v>
      </c>
      <c r="S18" s="102">
        <v>6.9087819999999998E-4</v>
      </c>
      <c r="T18" s="102" t="s">
        <v>452</v>
      </c>
      <c r="U18" s="102" t="s">
        <v>452</v>
      </c>
      <c r="V18" s="102" t="s">
        <v>452</v>
      </c>
      <c r="W18" s="102">
        <v>2.3687880000000001E-3</v>
      </c>
      <c r="X18" s="102">
        <v>5.6341825E-7</v>
      </c>
      <c r="Y18" s="102">
        <v>8.2499031999999997E-7</v>
      </c>
      <c r="Z18" s="102">
        <v>8.3254172000000001E-7</v>
      </c>
      <c r="AA18" s="102">
        <v>8.5519602000000005E-7</v>
      </c>
      <c r="AB18" s="102">
        <v>3.0761462999999999E-6</v>
      </c>
      <c r="AC18" s="102" t="s">
        <v>241</v>
      </c>
      <c r="AD18" s="102">
        <v>8.9847340000000003E-4</v>
      </c>
      <c r="AE18" s="103"/>
      <c r="AF18" s="104">
        <v>962.19529999999997</v>
      </c>
      <c r="AG18" s="104" t="s">
        <v>54</v>
      </c>
      <c r="AH18" s="104">
        <v>2395.6597566</v>
      </c>
      <c r="AI18" s="104" t="s">
        <v>54</v>
      </c>
      <c r="AJ18" s="104" t="s">
        <v>54</v>
      </c>
      <c r="AK18" s="104" t="s">
        <v>241</v>
      </c>
      <c r="AL18" s="105" t="s">
        <v>50</v>
      </c>
    </row>
    <row r="19" spans="1:39" s="6" customFormat="1" ht="24.75" customHeight="1" thickBot="1" x14ac:dyDescent="0.3">
      <c r="A19" s="99" t="s">
        <v>55</v>
      </c>
      <c r="B19" s="99" t="s">
        <v>64</v>
      </c>
      <c r="C19" s="100" t="s">
        <v>65</v>
      </c>
      <c r="D19" s="101"/>
      <c r="E19" s="102">
        <v>0.9316595849</v>
      </c>
      <c r="F19" s="102">
        <v>0.1166604881</v>
      </c>
      <c r="G19" s="102">
        <v>0.19855804269999999</v>
      </c>
      <c r="H19" s="102">
        <v>1.0801521000000001E-3</v>
      </c>
      <c r="I19" s="102">
        <v>0.2230123031</v>
      </c>
      <c r="J19" s="102">
        <v>0.24013668390000001</v>
      </c>
      <c r="K19" s="102">
        <v>0.273457642</v>
      </c>
      <c r="L19" s="102">
        <v>3.6077949999999998E-2</v>
      </c>
      <c r="M19" s="102">
        <v>0.94847121540000001</v>
      </c>
      <c r="N19" s="102">
        <v>0.25800340259999999</v>
      </c>
      <c r="O19" s="102">
        <v>1.9519579499999998E-2</v>
      </c>
      <c r="P19" s="102">
        <v>6.7468711999999998E-3</v>
      </c>
      <c r="Q19" s="102">
        <v>3.2267608099999998E-2</v>
      </c>
      <c r="R19" s="102">
        <v>0.55928602080000001</v>
      </c>
      <c r="S19" s="102">
        <v>0.46905795569999997</v>
      </c>
      <c r="T19" s="102" t="s">
        <v>452</v>
      </c>
      <c r="U19" s="102" t="s">
        <v>452</v>
      </c>
      <c r="V19" s="102" t="s">
        <v>452</v>
      </c>
      <c r="W19" s="102">
        <v>0.1606423753</v>
      </c>
      <c r="X19" s="102">
        <v>1.4826543E-3</v>
      </c>
      <c r="Y19" s="102">
        <v>1.1327897700000001E-2</v>
      </c>
      <c r="Z19" s="102">
        <v>1.896577E-3</v>
      </c>
      <c r="AA19" s="102">
        <v>1.2044060999999999E-3</v>
      </c>
      <c r="AB19" s="102">
        <v>1.5911535099999999E-2</v>
      </c>
      <c r="AC19" s="102">
        <v>9.7894809999999992E-3</v>
      </c>
      <c r="AD19" s="102">
        <v>2.4369321000000002E-3</v>
      </c>
      <c r="AE19" s="103"/>
      <c r="AF19" s="104">
        <v>13862.487499999999</v>
      </c>
      <c r="AG19" s="104">
        <v>559.99</v>
      </c>
      <c r="AH19" s="104">
        <v>4839.1047414000004</v>
      </c>
      <c r="AI19" s="104">
        <v>1205.4555943</v>
      </c>
      <c r="AJ19" s="104">
        <v>998.02394859000003</v>
      </c>
      <c r="AK19" s="104" t="s">
        <v>241</v>
      </c>
      <c r="AL19" s="105" t="s">
        <v>50</v>
      </c>
    </row>
    <row r="20" spans="1:39" s="6" customFormat="1" ht="24.75" customHeight="1" thickBot="1" x14ac:dyDescent="0.3">
      <c r="A20" s="99" t="s">
        <v>55</v>
      </c>
      <c r="B20" s="99" t="s">
        <v>66</v>
      </c>
      <c r="C20" s="100" t="s">
        <v>67</v>
      </c>
      <c r="D20" s="101"/>
      <c r="E20" s="102">
        <v>0.31077113540000001</v>
      </c>
      <c r="F20" s="102">
        <v>0.1671812583</v>
      </c>
      <c r="G20" s="102">
        <v>0.1217017279</v>
      </c>
      <c r="H20" s="102">
        <v>2.1408463000000002E-3</v>
      </c>
      <c r="I20" s="102">
        <v>1.6875253600000001E-2</v>
      </c>
      <c r="J20" s="102">
        <v>1.75731836E-2</v>
      </c>
      <c r="K20" s="102">
        <v>1.8758298699999999E-2</v>
      </c>
      <c r="L20" s="102">
        <v>7.4736908000000001E-3</v>
      </c>
      <c r="M20" s="102">
        <v>1.6163290979</v>
      </c>
      <c r="N20" s="102">
        <v>0.1203053929</v>
      </c>
      <c r="O20" s="102">
        <v>1.4213564499999999E-2</v>
      </c>
      <c r="P20" s="102">
        <v>8.1156419999999993E-3</v>
      </c>
      <c r="Q20" s="102">
        <v>2.3819646699999999E-2</v>
      </c>
      <c r="R20" s="102">
        <v>0.25944019629999998</v>
      </c>
      <c r="S20" s="102">
        <v>0.23241843200000001</v>
      </c>
      <c r="T20" s="102" t="s">
        <v>452</v>
      </c>
      <c r="U20" s="102" t="s">
        <v>452</v>
      </c>
      <c r="V20" s="102" t="s">
        <v>452</v>
      </c>
      <c r="W20" s="102">
        <v>0.1828715611</v>
      </c>
      <c r="X20" s="102">
        <v>8.2082960000000001E-4</v>
      </c>
      <c r="Y20" s="102">
        <v>6.0402998000000001E-3</v>
      </c>
      <c r="Z20" s="102">
        <v>1.8096200000000001E-3</v>
      </c>
      <c r="AA20" s="102">
        <v>6.9081199999999996E-4</v>
      </c>
      <c r="AB20" s="102">
        <v>9.3615613999999993E-3</v>
      </c>
      <c r="AC20" s="102">
        <v>5.7925134999999997E-3</v>
      </c>
      <c r="AD20" s="102">
        <v>5.9408526999999997E-3</v>
      </c>
      <c r="AE20" s="103"/>
      <c r="AF20" s="104">
        <v>292.90649999999999</v>
      </c>
      <c r="AG20" s="104" t="s">
        <v>54</v>
      </c>
      <c r="AH20" s="104">
        <v>547.7115225</v>
      </c>
      <c r="AI20" s="104">
        <v>2189.3345594000002</v>
      </c>
      <c r="AJ20" s="104">
        <v>836.42039999999997</v>
      </c>
      <c r="AK20" s="104" t="s">
        <v>241</v>
      </c>
      <c r="AL20" s="105" t="s">
        <v>50</v>
      </c>
    </row>
    <row r="21" spans="1:39" s="6" customFormat="1" ht="24.75" customHeight="1" thickBot="1" x14ac:dyDescent="0.3">
      <c r="A21" s="99" t="s">
        <v>55</v>
      </c>
      <c r="B21" s="99" t="s">
        <v>68</v>
      </c>
      <c r="C21" s="100" t="s">
        <v>69</v>
      </c>
      <c r="D21" s="101"/>
      <c r="E21" s="102">
        <v>0.32648807569999999</v>
      </c>
      <c r="F21" s="102">
        <v>2.1955093700000001E-2</v>
      </c>
      <c r="G21" s="102">
        <v>6.6894028199999997E-2</v>
      </c>
      <c r="H21" s="102">
        <v>5.7637099999999997E-5</v>
      </c>
      <c r="I21" s="102">
        <v>2.3143052000000001E-2</v>
      </c>
      <c r="J21" s="102">
        <v>2.7586038100000002E-2</v>
      </c>
      <c r="K21" s="102">
        <v>3.2316887799999999E-2</v>
      </c>
      <c r="L21" s="102">
        <v>3.8950096999999999E-3</v>
      </c>
      <c r="M21" s="102">
        <v>0.10719854719999999</v>
      </c>
      <c r="N21" s="102">
        <v>3.5080653E-3</v>
      </c>
      <c r="O21" s="102">
        <v>7.1911510000000002E-4</v>
      </c>
      <c r="P21" s="102">
        <v>1.7312459000000001E-3</v>
      </c>
      <c r="Q21" s="102">
        <v>2.4777216999999998E-3</v>
      </c>
      <c r="R21" s="102">
        <v>3.8560167000000001E-3</v>
      </c>
      <c r="S21" s="102">
        <v>4.1806884999999998E-3</v>
      </c>
      <c r="T21" s="102" t="s">
        <v>452</v>
      </c>
      <c r="U21" s="102" t="s">
        <v>452</v>
      </c>
      <c r="V21" s="102" t="s">
        <v>452</v>
      </c>
      <c r="W21" s="102">
        <v>1.0937765800000001E-2</v>
      </c>
      <c r="X21" s="102">
        <v>3.2130908999999998E-6</v>
      </c>
      <c r="Y21" s="102">
        <v>2.6839499999999999E-5</v>
      </c>
      <c r="Z21" s="102">
        <v>2.5935000000000002E-5</v>
      </c>
      <c r="AA21" s="102">
        <v>7.1315404000000003E-6</v>
      </c>
      <c r="AB21" s="102">
        <v>6.3119200000000004E-5</v>
      </c>
      <c r="AC21" s="102">
        <v>2.4684719999999998E-4</v>
      </c>
      <c r="AD21" s="102">
        <v>5.2493570000000005E-4</v>
      </c>
      <c r="AE21" s="103"/>
      <c r="AF21" s="104">
        <v>2796.5770000000002</v>
      </c>
      <c r="AG21" s="104" t="s">
        <v>54</v>
      </c>
      <c r="AH21" s="104">
        <v>2166.0278585999999</v>
      </c>
      <c r="AI21" s="104">
        <v>75.188558275999995</v>
      </c>
      <c r="AJ21" s="104">
        <v>2.9340000000000002</v>
      </c>
      <c r="AK21" s="104" t="s">
        <v>241</v>
      </c>
      <c r="AL21" s="105" t="s">
        <v>50</v>
      </c>
    </row>
    <row r="22" spans="1:39" s="6" customFormat="1" ht="24.75" customHeight="1" thickBot="1" x14ac:dyDescent="0.3">
      <c r="A22" s="99" t="s">
        <v>55</v>
      </c>
      <c r="B22" s="106" t="s">
        <v>70</v>
      </c>
      <c r="C22" s="100" t="s">
        <v>71</v>
      </c>
      <c r="D22" s="101"/>
      <c r="E22" s="102">
        <v>1.5493537703</v>
      </c>
      <c r="F22" s="102">
        <v>0.1171685739</v>
      </c>
      <c r="G22" s="102">
        <v>0.2339132971</v>
      </c>
      <c r="H22" s="102">
        <v>5.8112059999999995E-4</v>
      </c>
      <c r="I22" s="102">
        <v>3.30114533E-2</v>
      </c>
      <c r="J22" s="102">
        <v>5.00494883E-2</v>
      </c>
      <c r="K22" s="102">
        <v>7.8177565399999996E-2</v>
      </c>
      <c r="L22" s="102">
        <v>1.74604189E-2</v>
      </c>
      <c r="M22" s="102">
        <v>1.020626585</v>
      </c>
      <c r="N22" s="102">
        <v>0.23164246120000001</v>
      </c>
      <c r="O22" s="102">
        <v>1.0022973500000001E-2</v>
      </c>
      <c r="P22" s="102">
        <v>8.2185174999999996E-3</v>
      </c>
      <c r="Q22" s="102">
        <v>2.49083903E-2</v>
      </c>
      <c r="R22" s="102">
        <v>0.51412137489999998</v>
      </c>
      <c r="S22" s="102">
        <v>0.47492201220000002</v>
      </c>
      <c r="T22" s="102" t="s">
        <v>452</v>
      </c>
      <c r="U22" s="102" t="s">
        <v>452</v>
      </c>
      <c r="V22" s="102" t="s">
        <v>452</v>
      </c>
      <c r="W22" s="102">
        <v>0.13071109410000001</v>
      </c>
      <c r="X22" s="102">
        <v>4.7043019E-3</v>
      </c>
      <c r="Y22" s="102">
        <v>3.40333045E-2</v>
      </c>
      <c r="Z22" s="102">
        <v>4.3995976999999997E-3</v>
      </c>
      <c r="AA22" s="102">
        <v>3.7378591000000001E-3</v>
      </c>
      <c r="AB22" s="102">
        <v>4.6875063299999999E-2</v>
      </c>
      <c r="AC22" s="102">
        <v>6.8736941999999997E-3</v>
      </c>
      <c r="AD22" s="102">
        <v>0.1489451494</v>
      </c>
      <c r="AE22" s="103"/>
      <c r="AF22" s="104">
        <v>1565.8734999999999</v>
      </c>
      <c r="AG22" s="104">
        <v>3111.5329999999999</v>
      </c>
      <c r="AH22" s="104">
        <v>1275.3096344999999</v>
      </c>
      <c r="AI22" s="104">
        <v>507.04693261</v>
      </c>
      <c r="AJ22" s="104">
        <v>2970.5223510000001</v>
      </c>
      <c r="AK22" s="104" t="s">
        <v>241</v>
      </c>
      <c r="AL22" s="105" t="s">
        <v>50</v>
      </c>
    </row>
    <row r="23" spans="1:39" s="6" customFormat="1" ht="24.75" customHeight="1" thickBot="1" x14ac:dyDescent="0.3">
      <c r="A23" s="99" t="s">
        <v>72</v>
      </c>
      <c r="B23" s="106" t="s">
        <v>73</v>
      </c>
      <c r="C23" s="100" t="s">
        <v>74</v>
      </c>
      <c r="D23" s="107"/>
      <c r="E23" s="102">
        <v>4.6374561905</v>
      </c>
      <c r="F23" s="102">
        <v>0.35638148720000001</v>
      </c>
      <c r="G23" s="102">
        <v>5.2983099999999997E-3</v>
      </c>
      <c r="H23" s="102">
        <v>2.8809425999999998E-3</v>
      </c>
      <c r="I23" s="102">
        <v>7.3946242600000003E-2</v>
      </c>
      <c r="J23" s="102">
        <v>7.78381499E-2</v>
      </c>
      <c r="K23" s="102">
        <v>7.78381499E-2</v>
      </c>
      <c r="L23" s="102">
        <v>3.0317959500000002E-2</v>
      </c>
      <c r="M23" s="102">
        <v>2.2046795655000002</v>
      </c>
      <c r="N23" s="102">
        <v>3.6289794299999997E-2</v>
      </c>
      <c r="O23" s="102">
        <v>3.6289794000000002E-3</v>
      </c>
      <c r="P23" s="102">
        <v>8.3466530000000005E-4</v>
      </c>
      <c r="Q23" s="102">
        <v>1.8144897100000001E-2</v>
      </c>
      <c r="R23" s="102">
        <v>1.8144897100000001E-2</v>
      </c>
      <c r="S23" s="102">
        <v>0.61692650230000001</v>
      </c>
      <c r="T23" s="102" t="s">
        <v>452</v>
      </c>
      <c r="U23" s="102" t="s">
        <v>452</v>
      </c>
      <c r="V23" s="102" t="s">
        <v>452</v>
      </c>
      <c r="W23" s="102">
        <v>3.6289794299999997E-2</v>
      </c>
      <c r="X23" s="102">
        <v>1.0886938299999999E-2</v>
      </c>
      <c r="Y23" s="102">
        <v>1.8144897100000001E-2</v>
      </c>
      <c r="Z23" s="102" t="s">
        <v>452</v>
      </c>
      <c r="AA23" s="102" t="s">
        <v>452</v>
      </c>
      <c r="AB23" s="102">
        <v>2.9031835400000001E-2</v>
      </c>
      <c r="AC23" s="102" t="s">
        <v>241</v>
      </c>
      <c r="AD23" s="102" t="s">
        <v>452</v>
      </c>
      <c r="AE23" s="103"/>
      <c r="AF23" s="104">
        <v>15640.901323</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0.3008499737</v>
      </c>
      <c r="F24" s="102">
        <v>0.24357622649999999</v>
      </c>
      <c r="G24" s="102">
        <v>8.6101467400000006E-2</v>
      </c>
      <c r="H24" s="102">
        <v>3.6209740999999999E-3</v>
      </c>
      <c r="I24" s="102">
        <v>0.39897552619999999</v>
      </c>
      <c r="J24" s="102">
        <v>0.40037269980000001</v>
      </c>
      <c r="K24" s="102">
        <v>0.42879970000000001</v>
      </c>
      <c r="L24" s="102">
        <v>4.7223340599999997E-2</v>
      </c>
      <c r="M24" s="102">
        <v>2.7349777257999999</v>
      </c>
      <c r="N24" s="102">
        <v>1.18765967E-2</v>
      </c>
      <c r="O24" s="102">
        <v>1.8180212000000001E-2</v>
      </c>
      <c r="P24" s="102">
        <v>2.5055178999999999E-3</v>
      </c>
      <c r="Q24" s="102">
        <v>2.9558749200000001E-2</v>
      </c>
      <c r="R24" s="102">
        <v>3.2286116599999998E-2</v>
      </c>
      <c r="S24" s="102">
        <v>6.7720050000000004E-2</v>
      </c>
      <c r="T24" s="102" t="s">
        <v>452</v>
      </c>
      <c r="U24" s="102" t="s">
        <v>452</v>
      </c>
      <c r="V24" s="102" t="s">
        <v>452</v>
      </c>
      <c r="W24" s="102">
        <v>0.1836010408</v>
      </c>
      <c r="X24" s="102">
        <v>4.2766599999999998E-5</v>
      </c>
      <c r="Y24" s="102">
        <v>1.4295085999999999E-3</v>
      </c>
      <c r="Z24" s="102">
        <v>1.3676152E-3</v>
      </c>
      <c r="AA24" s="102">
        <v>5.3807200000000002E-5</v>
      </c>
      <c r="AB24" s="102">
        <v>2.8936976E-3</v>
      </c>
      <c r="AC24" s="102">
        <v>1.52809825E-2</v>
      </c>
      <c r="AD24" s="102">
        <v>8.4899676000000004E-3</v>
      </c>
      <c r="AE24" s="103"/>
      <c r="AF24" s="104">
        <v>1715.3073477999999</v>
      </c>
      <c r="AG24" s="104" t="s">
        <v>54</v>
      </c>
      <c r="AH24" s="104">
        <v>520.54674764000004</v>
      </c>
      <c r="AI24" s="104">
        <v>3244.5879814999998</v>
      </c>
      <c r="AJ24" s="104">
        <v>47.905200000000001</v>
      </c>
      <c r="AK24" s="104" t="s">
        <v>241</v>
      </c>
      <c r="AL24" s="105" t="s">
        <v>50</v>
      </c>
    </row>
    <row r="25" spans="1:39" s="6" customFormat="1" ht="24.75" customHeight="1" thickBot="1" x14ac:dyDescent="0.3">
      <c r="A25" s="99" t="s">
        <v>77</v>
      </c>
      <c r="B25" s="106" t="s">
        <v>78</v>
      </c>
      <c r="C25" s="109" t="s">
        <v>79</v>
      </c>
      <c r="D25" s="101"/>
      <c r="E25" s="102">
        <v>0.8051983774</v>
      </c>
      <c r="F25" s="102">
        <v>0.1115547276</v>
      </c>
      <c r="G25" s="102">
        <v>1.9058167800000001E-2</v>
      </c>
      <c r="H25" s="102" t="s">
        <v>241</v>
      </c>
      <c r="I25" s="102">
        <v>8.1219884999999999E-3</v>
      </c>
      <c r="J25" s="102">
        <v>8.1219884999999999E-3</v>
      </c>
      <c r="K25" s="102">
        <v>8.1219884999999999E-3</v>
      </c>
      <c r="L25" s="102">
        <v>3.8977246000000002E-3</v>
      </c>
      <c r="M25" s="102">
        <v>1.0006347203999999</v>
      </c>
      <c r="N25" s="102">
        <v>7.2324125999999999E-3</v>
      </c>
      <c r="O25" s="102">
        <v>6.663544E-4</v>
      </c>
      <c r="P25" s="102">
        <v>1.9989489999999999E-3</v>
      </c>
      <c r="Q25" s="102">
        <v>3.3317718000000001E-3</v>
      </c>
      <c r="R25" s="102">
        <v>3.3317718000000001E-3</v>
      </c>
      <c r="S25" s="102">
        <v>3.3380431000000002E-3</v>
      </c>
      <c r="T25" s="102" t="s">
        <v>452</v>
      </c>
      <c r="U25" s="102" t="s">
        <v>452</v>
      </c>
      <c r="V25" s="102" t="s">
        <v>452</v>
      </c>
      <c r="W25" s="102">
        <v>4.0054996999999998E-3</v>
      </c>
      <c r="X25" s="102">
        <v>3.334837E-4</v>
      </c>
      <c r="Y25" s="102">
        <v>6.1138679999999995E-4</v>
      </c>
      <c r="Z25" s="102">
        <v>2.07696E-4</v>
      </c>
      <c r="AA25" s="102">
        <v>7.166974E-4</v>
      </c>
      <c r="AB25" s="102">
        <v>1.8692639E-3</v>
      </c>
      <c r="AC25" s="102" t="s">
        <v>241</v>
      </c>
      <c r="AD25" s="102" t="s">
        <v>452</v>
      </c>
      <c r="AE25" s="103"/>
      <c r="AF25" s="104">
        <v>2871.9903079000001</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1.0318404484999999</v>
      </c>
      <c r="F26" s="102">
        <v>0.29968976330000002</v>
      </c>
      <c r="G26" s="102">
        <v>2.55458597E-2</v>
      </c>
      <c r="H26" s="102" t="s">
        <v>452</v>
      </c>
      <c r="I26" s="102">
        <v>1.0082647E-2</v>
      </c>
      <c r="J26" s="102">
        <v>1.0082647E-2</v>
      </c>
      <c r="K26" s="102">
        <v>1.0082647E-2</v>
      </c>
      <c r="L26" s="102">
        <v>4.8012276999999997E-3</v>
      </c>
      <c r="M26" s="102">
        <v>1.4857484906</v>
      </c>
      <c r="N26" s="102">
        <v>0.45941296590000003</v>
      </c>
      <c r="O26" s="102">
        <v>8.9053829999999996E-4</v>
      </c>
      <c r="P26" s="102">
        <v>2.6514923000000002E-3</v>
      </c>
      <c r="Q26" s="102">
        <v>4.4526912999999996E-3</v>
      </c>
      <c r="R26" s="102">
        <v>4.4526912999999996E-3</v>
      </c>
      <c r="S26" s="102">
        <v>5.5594297000000001E-3</v>
      </c>
      <c r="T26" s="102" t="s">
        <v>452</v>
      </c>
      <c r="U26" s="102" t="s">
        <v>452</v>
      </c>
      <c r="V26" s="102" t="s">
        <v>452</v>
      </c>
      <c r="W26" s="102">
        <v>6.6444855999999997E-3</v>
      </c>
      <c r="X26" s="102">
        <v>4.4567880000000003E-4</v>
      </c>
      <c r="Y26" s="102">
        <v>8.1707779999999999E-4</v>
      </c>
      <c r="Z26" s="102">
        <v>2.7757189999999998E-4</v>
      </c>
      <c r="AA26" s="102">
        <v>9.5781839999999996E-4</v>
      </c>
      <c r="AB26" s="102">
        <v>2.4981468E-3</v>
      </c>
      <c r="AC26" s="102" t="s">
        <v>241</v>
      </c>
      <c r="AD26" s="102" t="s">
        <v>452</v>
      </c>
      <c r="AE26" s="103"/>
      <c r="AF26" s="104">
        <v>3838.7564837999998</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19.581614557999998</v>
      </c>
      <c r="F27" s="102">
        <v>3.6768815225</v>
      </c>
      <c r="G27" s="102">
        <v>2.2628531300000001E-2</v>
      </c>
      <c r="H27" s="102">
        <v>0.60519600019999997</v>
      </c>
      <c r="I27" s="102">
        <v>0.30025254530000001</v>
      </c>
      <c r="J27" s="102">
        <v>0.30025254530000001</v>
      </c>
      <c r="K27" s="102">
        <v>0.30025254530000001</v>
      </c>
      <c r="L27" s="102">
        <v>0.20631276370000001</v>
      </c>
      <c r="M27" s="102">
        <v>28.055746008</v>
      </c>
      <c r="N27" s="102">
        <v>0.13445176549999999</v>
      </c>
      <c r="O27" s="102">
        <v>1.8383756899999999E-2</v>
      </c>
      <c r="P27" s="102">
        <v>8.3096370999999995E-3</v>
      </c>
      <c r="Q27" s="102">
        <v>9.19464329E-2</v>
      </c>
      <c r="R27" s="102">
        <v>9.2071578500000001E-2</v>
      </c>
      <c r="S27" s="102">
        <v>3.1253550867</v>
      </c>
      <c r="T27" s="102" t="s">
        <v>452</v>
      </c>
      <c r="U27" s="102" t="s">
        <v>452</v>
      </c>
      <c r="V27" s="102" t="s">
        <v>452</v>
      </c>
      <c r="W27" s="102">
        <v>0.18427412339999999</v>
      </c>
      <c r="X27" s="102">
        <v>0.14966181200000001</v>
      </c>
      <c r="Y27" s="102">
        <v>0.16880464449999999</v>
      </c>
      <c r="Z27" s="102">
        <v>0.1301487962</v>
      </c>
      <c r="AA27" s="102">
        <v>0.14715162840000001</v>
      </c>
      <c r="AB27" s="102">
        <v>0.59576688109999998</v>
      </c>
      <c r="AC27" s="102">
        <v>0.51690339860000001</v>
      </c>
      <c r="AD27" s="102">
        <v>1.1314984435</v>
      </c>
      <c r="AE27" s="103"/>
      <c r="AF27" s="104">
        <v>72823.993759999998</v>
      </c>
      <c r="AG27" s="104" t="s">
        <v>241</v>
      </c>
      <c r="AH27" s="104" t="s">
        <v>54</v>
      </c>
      <c r="AI27" s="104">
        <v>6291.3491086000004</v>
      </c>
      <c r="AJ27" s="104" t="s">
        <v>241</v>
      </c>
      <c r="AK27" s="104" t="s">
        <v>241</v>
      </c>
      <c r="AL27" s="105" t="s">
        <v>50</v>
      </c>
    </row>
    <row r="28" spans="1:39" s="6" customFormat="1" ht="24.75" customHeight="1" thickBot="1" x14ac:dyDescent="0.3">
      <c r="A28" s="99" t="s">
        <v>82</v>
      </c>
      <c r="B28" s="99" t="s">
        <v>85</v>
      </c>
      <c r="C28" s="100" t="s">
        <v>86</v>
      </c>
      <c r="D28" s="101"/>
      <c r="E28" s="102">
        <v>8.8293534826000002</v>
      </c>
      <c r="F28" s="102">
        <v>0.26752184200000001</v>
      </c>
      <c r="G28" s="102">
        <v>7.4289574000000001E-3</v>
      </c>
      <c r="H28" s="102">
        <v>1.8376467300000001E-2</v>
      </c>
      <c r="I28" s="102">
        <v>0.27926394640000002</v>
      </c>
      <c r="J28" s="102">
        <v>0.27926394640000002</v>
      </c>
      <c r="K28" s="102">
        <v>0.27926394640000002</v>
      </c>
      <c r="L28" s="102">
        <v>0.21943229580000001</v>
      </c>
      <c r="M28" s="102">
        <v>3.4086567307000002</v>
      </c>
      <c r="N28" s="102">
        <v>5.2084434899999997E-2</v>
      </c>
      <c r="O28" s="102">
        <v>5.3241492999999999E-3</v>
      </c>
      <c r="P28" s="102">
        <v>1.1947559999999999E-3</v>
      </c>
      <c r="Q28" s="102">
        <v>2.66207467E-2</v>
      </c>
      <c r="R28" s="102">
        <v>2.66207467E-2</v>
      </c>
      <c r="S28" s="102">
        <v>0.90510538620000003</v>
      </c>
      <c r="T28" s="102" t="s">
        <v>452</v>
      </c>
      <c r="U28" s="102" t="s">
        <v>452</v>
      </c>
      <c r="V28" s="102" t="s">
        <v>452</v>
      </c>
      <c r="W28" s="102">
        <v>5.3241493299999998E-2</v>
      </c>
      <c r="X28" s="102">
        <v>5.89170927E-2</v>
      </c>
      <c r="Y28" s="102">
        <v>6.6464411799999998E-2</v>
      </c>
      <c r="Z28" s="102">
        <v>5.1926520099999998E-2</v>
      </c>
      <c r="AA28" s="102">
        <v>5.5448598699999997E-2</v>
      </c>
      <c r="AB28" s="102">
        <v>0.23275662320000001</v>
      </c>
      <c r="AC28" s="102">
        <v>0.1724584086</v>
      </c>
      <c r="AD28" s="102">
        <v>0.50916863079999997</v>
      </c>
      <c r="AE28" s="103"/>
      <c r="AF28" s="104">
        <v>20438.771049999999</v>
      </c>
      <c r="AG28" s="104" t="s">
        <v>241</v>
      </c>
      <c r="AH28" s="104" t="s">
        <v>54</v>
      </c>
      <c r="AI28" s="104">
        <v>2365.0552707000002</v>
      </c>
      <c r="AJ28" s="104" t="s">
        <v>241</v>
      </c>
      <c r="AK28" s="104" t="s">
        <v>241</v>
      </c>
      <c r="AL28" s="105" t="s">
        <v>50</v>
      </c>
    </row>
    <row r="29" spans="1:39" s="6" customFormat="1" ht="24.75" customHeight="1" thickBot="1" x14ac:dyDescent="0.3">
      <c r="A29" s="99" t="s">
        <v>82</v>
      </c>
      <c r="B29" s="99" t="s">
        <v>87</v>
      </c>
      <c r="C29" s="100" t="s">
        <v>88</v>
      </c>
      <c r="D29" s="101"/>
      <c r="E29" s="102">
        <v>12.737590815000001</v>
      </c>
      <c r="F29" s="102">
        <v>0.43443952969999999</v>
      </c>
      <c r="G29" s="102">
        <v>1.44327312E-2</v>
      </c>
      <c r="H29" s="102">
        <v>2.6511323600000001E-2</v>
      </c>
      <c r="I29" s="102">
        <v>0.21373304539999999</v>
      </c>
      <c r="J29" s="102">
        <v>0.21373304539999999</v>
      </c>
      <c r="K29" s="102">
        <v>0.21373304539999999</v>
      </c>
      <c r="L29" s="102">
        <v>0.14299503860000001</v>
      </c>
      <c r="M29" s="102">
        <v>5.9950706577000004</v>
      </c>
      <c r="N29" s="102">
        <v>0.10217871739999999</v>
      </c>
      <c r="O29" s="102">
        <v>1.02919069E-2</v>
      </c>
      <c r="P29" s="102">
        <v>2.1524304E-3</v>
      </c>
      <c r="Q29" s="102">
        <v>5.1358465899999997E-2</v>
      </c>
      <c r="R29" s="102">
        <v>5.1728334600000002E-2</v>
      </c>
      <c r="S29" s="102">
        <v>1.7437535901000001</v>
      </c>
      <c r="T29" s="102" t="s">
        <v>452</v>
      </c>
      <c r="U29" s="102" t="s">
        <v>452</v>
      </c>
      <c r="V29" s="102" t="s">
        <v>452</v>
      </c>
      <c r="W29" s="102">
        <v>0.1036287011</v>
      </c>
      <c r="X29" s="102">
        <v>2.8586850099999998E-2</v>
      </c>
      <c r="Y29" s="102">
        <v>0.17267569639999999</v>
      </c>
      <c r="Z29" s="102">
        <v>0.19297283500000001</v>
      </c>
      <c r="AA29" s="102">
        <v>4.4029222700000002E-2</v>
      </c>
      <c r="AB29" s="102">
        <v>0.43826460420000002</v>
      </c>
      <c r="AC29" s="102">
        <v>7.3592643799999996E-2</v>
      </c>
      <c r="AD29" s="102">
        <v>21.500635975000002</v>
      </c>
      <c r="AE29" s="103"/>
      <c r="AF29" s="104">
        <v>39291.048524999998</v>
      </c>
      <c r="AG29" s="104" t="s">
        <v>241</v>
      </c>
      <c r="AH29" s="104">
        <v>444.91659355000002</v>
      </c>
      <c r="AI29" s="104">
        <v>5081.1926801</v>
      </c>
      <c r="AJ29" s="104" t="s">
        <v>241</v>
      </c>
      <c r="AK29" s="104" t="s">
        <v>241</v>
      </c>
      <c r="AL29" s="105" t="s">
        <v>50</v>
      </c>
    </row>
    <row r="30" spans="1:39" s="6" customFormat="1" ht="24.75" customHeight="1" thickBot="1" x14ac:dyDescent="0.3">
      <c r="A30" s="99" t="s">
        <v>82</v>
      </c>
      <c r="B30" s="99" t="s">
        <v>89</v>
      </c>
      <c r="C30" s="100" t="s">
        <v>90</v>
      </c>
      <c r="D30" s="101"/>
      <c r="E30" s="102">
        <v>0.18610200839999999</v>
      </c>
      <c r="F30" s="102">
        <v>1.861429081</v>
      </c>
      <c r="G30" s="102">
        <v>4.6393390000000001E-4</v>
      </c>
      <c r="H30" s="102">
        <v>2.2445822999999998E-3</v>
      </c>
      <c r="I30" s="102">
        <v>0.1273609245</v>
      </c>
      <c r="J30" s="102">
        <v>0.1273609245</v>
      </c>
      <c r="K30" s="102">
        <v>0.1273609245</v>
      </c>
      <c r="L30" s="102">
        <v>2.3498693300000002E-2</v>
      </c>
      <c r="M30" s="102">
        <v>7.0528247731000002</v>
      </c>
      <c r="N30" s="102">
        <v>1.4749594E-3</v>
      </c>
      <c r="O30" s="102">
        <v>4.9165310000000002E-4</v>
      </c>
      <c r="P30" s="102">
        <v>4.177351E-4</v>
      </c>
      <c r="Q30" s="102">
        <v>2.4582657000000001E-3</v>
      </c>
      <c r="R30" s="102">
        <v>2.4582657000000001E-3</v>
      </c>
      <c r="S30" s="102">
        <v>8.3581032799999996E-2</v>
      </c>
      <c r="T30" s="102" t="s">
        <v>452</v>
      </c>
      <c r="U30" s="102" t="s">
        <v>452</v>
      </c>
      <c r="V30" s="102" t="s">
        <v>452</v>
      </c>
      <c r="W30" s="102">
        <v>4.9165312999999997E-3</v>
      </c>
      <c r="X30" s="102">
        <v>1.9666125000000001E-3</v>
      </c>
      <c r="Y30" s="102">
        <v>1.9666125000000001E-3</v>
      </c>
      <c r="Z30" s="102" t="s">
        <v>452</v>
      </c>
      <c r="AA30" s="102" t="s">
        <v>452</v>
      </c>
      <c r="AB30" s="102">
        <v>3.9332250999999999E-3</v>
      </c>
      <c r="AC30" s="102">
        <v>4.4413799999999998E-5</v>
      </c>
      <c r="AD30" s="102">
        <v>9.8330630000000008E-4</v>
      </c>
      <c r="AE30" s="103"/>
      <c r="AF30" s="104">
        <v>2028.1266617000001</v>
      </c>
      <c r="AG30" s="104" t="s">
        <v>241</v>
      </c>
      <c r="AH30" s="104" t="s">
        <v>54</v>
      </c>
      <c r="AI30" s="104">
        <v>80.651027579000001</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1.0363027793999999</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32037.186591000001</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0.39670675300000002</v>
      </c>
      <c r="J32" s="102">
        <v>0.56138193879999998</v>
      </c>
      <c r="K32" s="102">
        <v>4.472252772</v>
      </c>
      <c r="L32" s="102">
        <v>1.5903502699999999E-2</v>
      </c>
      <c r="M32" s="102" t="s">
        <v>241</v>
      </c>
      <c r="N32" s="102">
        <v>1.6510153028000001</v>
      </c>
      <c r="O32" s="102">
        <v>4.1415899999999999E-4</v>
      </c>
      <c r="P32" s="102">
        <v>3.6140998999999998E-3</v>
      </c>
      <c r="Q32" s="102">
        <v>1.9541639999999999E-4</v>
      </c>
      <c r="R32" s="102">
        <v>2.3716085099999999E-2</v>
      </c>
      <c r="S32" s="102">
        <v>14.846029396</v>
      </c>
      <c r="T32" s="102" t="s">
        <v>452</v>
      </c>
      <c r="U32" s="102" t="s">
        <v>452</v>
      </c>
      <c r="V32" s="102" t="s">
        <v>452</v>
      </c>
      <c r="W32" s="102" t="s">
        <v>241</v>
      </c>
      <c r="X32" s="102" t="s">
        <v>452</v>
      </c>
      <c r="Y32" s="102">
        <v>0.25957779079999999</v>
      </c>
      <c r="Z32" s="102" t="s">
        <v>452</v>
      </c>
      <c r="AA32" s="102" t="s">
        <v>452</v>
      </c>
      <c r="AB32" s="102">
        <v>0.25957779079999999</v>
      </c>
      <c r="AC32" s="102" t="s">
        <v>452</v>
      </c>
      <c r="AD32" s="102" t="s">
        <v>452</v>
      </c>
      <c r="AE32" s="103"/>
      <c r="AF32" s="104" t="s">
        <v>241</v>
      </c>
      <c r="AG32" s="104" t="s">
        <v>241</v>
      </c>
      <c r="AH32" s="104" t="s">
        <v>241</v>
      </c>
      <c r="AI32" s="104" t="s">
        <v>241</v>
      </c>
      <c r="AJ32" s="104" t="s">
        <v>241</v>
      </c>
      <c r="AK32" s="104">
        <v>46022.839214</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0.77007362420000003</v>
      </c>
      <c r="J33" s="102">
        <v>9.8019999999999996</v>
      </c>
      <c r="K33" s="102">
        <v>35.007147685</v>
      </c>
      <c r="L33" s="102">
        <v>0.27227778000000002</v>
      </c>
      <c r="M33" s="102" t="s">
        <v>241</v>
      </c>
      <c r="N33" s="102" t="s">
        <v>452</v>
      </c>
      <c r="O33" s="102">
        <v>0.22054499999999999</v>
      </c>
      <c r="P33" s="102" t="s">
        <v>452</v>
      </c>
      <c r="Q33" s="102" t="s">
        <v>452</v>
      </c>
      <c r="R33" s="102" t="s">
        <v>452</v>
      </c>
      <c r="S33" s="102" t="s">
        <v>452</v>
      </c>
      <c r="T33" s="102" t="s">
        <v>452</v>
      </c>
      <c r="U33" s="102" t="s">
        <v>452</v>
      </c>
      <c r="V33" s="102" t="s">
        <v>452</v>
      </c>
      <c r="W33" s="102" t="s">
        <v>241</v>
      </c>
      <c r="X33" s="102" t="s">
        <v>452</v>
      </c>
      <c r="Y33" s="102">
        <v>5.3911000000000001E-2</v>
      </c>
      <c r="Z33" s="102" t="s">
        <v>452</v>
      </c>
      <c r="AA33" s="102" t="s">
        <v>452</v>
      </c>
      <c r="AB33" s="102">
        <v>5.3911000000000001E-2</v>
      </c>
      <c r="AC33" s="102" t="s">
        <v>452</v>
      </c>
      <c r="AD33" s="102" t="s">
        <v>452</v>
      </c>
      <c r="AE33" s="103"/>
      <c r="AF33" s="104" t="s">
        <v>241</v>
      </c>
      <c r="AG33" s="104" t="s">
        <v>241</v>
      </c>
      <c r="AH33" s="104" t="s">
        <v>241</v>
      </c>
      <c r="AI33" s="104" t="s">
        <v>241</v>
      </c>
      <c r="AJ33" s="104" t="s">
        <v>241</v>
      </c>
      <c r="AK33" s="104">
        <v>44618.264852</v>
      </c>
      <c r="AL33" s="105" t="s">
        <v>95</v>
      </c>
    </row>
    <row r="34" spans="1:38" s="6" customFormat="1" ht="24.75" customHeight="1" thickBot="1" x14ac:dyDescent="0.3">
      <c r="A34" s="99" t="s">
        <v>72</v>
      </c>
      <c r="B34" s="99" t="s">
        <v>98</v>
      </c>
      <c r="C34" s="100" t="s">
        <v>99</v>
      </c>
      <c r="D34" s="101"/>
      <c r="E34" s="102">
        <v>0.66626140060000005</v>
      </c>
      <c r="F34" s="102">
        <v>5.6703097899999999E-2</v>
      </c>
      <c r="G34" s="102">
        <v>2.0696629999999999E-4</v>
      </c>
      <c r="H34" s="102">
        <v>9.9230399999999998E-5</v>
      </c>
      <c r="I34" s="102">
        <v>1.9420811E-2</v>
      </c>
      <c r="J34" s="102">
        <v>2.04131153E-2</v>
      </c>
      <c r="K34" s="102">
        <v>2.15471772E-2</v>
      </c>
      <c r="L34" s="102">
        <v>1.26235272E-2</v>
      </c>
      <c r="M34" s="102">
        <v>0.15593351929999999</v>
      </c>
      <c r="N34" s="102">
        <v>1.4175774000000001E-3</v>
      </c>
      <c r="O34" s="102">
        <v>1.417577E-4</v>
      </c>
      <c r="P34" s="102">
        <v>3.2604300000000002E-5</v>
      </c>
      <c r="Q34" s="102">
        <v>7.0878870000000004E-4</v>
      </c>
      <c r="R34" s="102">
        <v>7.0878870000000004E-4</v>
      </c>
      <c r="S34" s="102">
        <v>1.0139488165999999</v>
      </c>
      <c r="T34" s="102" t="s">
        <v>452</v>
      </c>
      <c r="U34" s="102" t="s">
        <v>452</v>
      </c>
      <c r="V34" s="102" t="s">
        <v>452</v>
      </c>
      <c r="W34" s="102">
        <v>1.4175774000000001E-3</v>
      </c>
      <c r="X34" s="102">
        <v>4.2527320000000001E-4</v>
      </c>
      <c r="Y34" s="102">
        <v>7.0878870000000004E-4</v>
      </c>
      <c r="Z34" s="102" t="s">
        <v>452</v>
      </c>
      <c r="AA34" s="102" t="s">
        <v>452</v>
      </c>
      <c r="AB34" s="102">
        <v>1.1340619999999999E-3</v>
      </c>
      <c r="AC34" s="102" t="s">
        <v>452</v>
      </c>
      <c r="AD34" s="102">
        <v>1.3982118300000001E-2</v>
      </c>
      <c r="AE34" s="103"/>
      <c r="AF34" s="104">
        <v>610.97588009000003</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31.866822347999999</v>
      </c>
      <c r="F36" s="102">
        <v>2.9639816570000002</v>
      </c>
      <c r="G36" s="102">
        <v>1.0824172713</v>
      </c>
      <c r="H36" s="102" t="s">
        <v>241</v>
      </c>
      <c r="I36" s="102">
        <v>1.2996756111000001</v>
      </c>
      <c r="J36" s="102">
        <v>1.3678822031</v>
      </c>
      <c r="K36" s="102">
        <v>1.3678822031</v>
      </c>
      <c r="L36" s="102">
        <v>0.52900296089999999</v>
      </c>
      <c r="M36" s="102">
        <v>4.1192092623000001</v>
      </c>
      <c r="N36" s="102">
        <v>7.5172285000000005E-2</v>
      </c>
      <c r="O36" s="102">
        <v>7.7126638000000001E-3</v>
      </c>
      <c r="P36" s="102">
        <v>3.73229307E-2</v>
      </c>
      <c r="Q36" s="102">
        <v>3.8100171299999999E-2</v>
      </c>
      <c r="R36" s="102">
        <v>3.3664278999999998E-2</v>
      </c>
      <c r="S36" s="102">
        <v>3.9474933300000001E-2</v>
      </c>
      <c r="T36" s="102" t="s">
        <v>452</v>
      </c>
      <c r="U36" s="102" t="s">
        <v>452</v>
      </c>
      <c r="V36" s="102" t="s">
        <v>452</v>
      </c>
      <c r="W36" s="102">
        <v>2.9677219308999998</v>
      </c>
      <c r="X36" s="102">
        <v>4.6125094999999996E-3</v>
      </c>
      <c r="Y36" s="102">
        <v>1.94608423E-2</v>
      </c>
      <c r="Z36" s="102">
        <v>9.1128965999999999E-3</v>
      </c>
      <c r="AA36" s="102">
        <v>3.5489656000000001E-2</v>
      </c>
      <c r="AB36" s="102">
        <v>6.8675904300000007E-2</v>
      </c>
      <c r="AC36" s="102">
        <v>6.23247148E-2</v>
      </c>
      <c r="AD36" s="102">
        <v>0.27609955190000002</v>
      </c>
      <c r="AE36" s="103"/>
      <c r="AF36" s="104">
        <v>31911.299426000001</v>
      </c>
      <c r="AG36" s="104" t="s">
        <v>54</v>
      </c>
      <c r="AH36" s="104">
        <v>4123.3368839000004</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0.45077604640000002</v>
      </c>
      <c r="F39" s="102">
        <v>8.1485002500000001E-2</v>
      </c>
      <c r="G39" s="102">
        <v>0.1920793831</v>
      </c>
      <c r="H39" s="102">
        <v>6.9836150000000005E-4</v>
      </c>
      <c r="I39" s="102">
        <v>0.16732461030000001</v>
      </c>
      <c r="J39" s="102">
        <v>0.19436482899999999</v>
      </c>
      <c r="K39" s="102">
        <v>0.2185212376</v>
      </c>
      <c r="L39" s="102">
        <v>5.5154565699999998E-2</v>
      </c>
      <c r="M39" s="102">
        <v>0.72970906209999997</v>
      </c>
      <c r="N39" s="102">
        <v>0.22146261119999999</v>
      </c>
      <c r="O39" s="102">
        <v>1.37472833E-2</v>
      </c>
      <c r="P39" s="102">
        <v>8.1027249000000003E-3</v>
      </c>
      <c r="Q39" s="102">
        <v>2.4012614299999999E-2</v>
      </c>
      <c r="R39" s="102">
        <v>0.48736927369999999</v>
      </c>
      <c r="S39" s="102">
        <v>0.40301188399999999</v>
      </c>
      <c r="T39" s="102" t="s">
        <v>452</v>
      </c>
      <c r="U39" s="102" t="s">
        <v>452</v>
      </c>
      <c r="V39" s="102" t="s">
        <v>452</v>
      </c>
      <c r="W39" s="102">
        <v>0.1106203462</v>
      </c>
      <c r="X39" s="102">
        <v>1.1961675999999999E-3</v>
      </c>
      <c r="Y39" s="102">
        <v>9.6997173000000006E-3</v>
      </c>
      <c r="Z39" s="102">
        <v>1.3732834E-3</v>
      </c>
      <c r="AA39" s="102">
        <v>9.5076959999999995E-4</v>
      </c>
      <c r="AB39" s="102">
        <v>1.3219937899999999E-2</v>
      </c>
      <c r="AC39" s="102">
        <v>7.2343566999999998E-3</v>
      </c>
      <c r="AD39" s="102">
        <v>8.9213849999999996E-4</v>
      </c>
      <c r="AE39" s="103"/>
      <c r="AF39" s="104">
        <v>3578.4442955</v>
      </c>
      <c r="AG39" s="104">
        <v>3.9340000000000002</v>
      </c>
      <c r="AH39" s="104">
        <v>1039.3260696</v>
      </c>
      <c r="AI39" s="104">
        <v>1282.6120023000001</v>
      </c>
      <c r="AJ39" s="104">
        <v>625.93020000000001</v>
      </c>
      <c r="AK39" s="104" t="s">
        <v>241</v>
      </c>
      <c r="AL39" s="105" t="s">
        <v>50</v>
      </c>
    </row>
    <row r="40" spans="1:38" s="6" customFormat="1" ht="24.75" customHeight="1" thickBot="1" x14ac:dyDescent="0.3">
      <c r="A40" s="99" t="s">
        <v>72</v>
      </c>
      <c r="B40" s="99" t="s">
        <v>112</v>
      </c>
      <c r="C40" s="100" t="s">
        <v>113</v>
      </c>
      <c r="D40" s="101"/>
      <c r="E40" s="102">
        <v>3.1361630585000002</v>
      </c>
      <c r="F40" s="102">
        <v>0.24113110660000001</v>
      </c>
      <c r="G40" s="102">
        <v>5.8225973999999998E-3</v>
      </c>
      <c r="H40" s="102">
        <v>1.9480283E-3</v>
      </c>
      <c r="I40" s="102">
        <v>5.0000777900000001E-2</v>
      </c>
      <c r="J40" s="102">
        <v>5.2632397599999999E-2</v>
      </c>
      <c r="K40" s="102">
        <v>5.2632397599999999E-2</v>
      </c>
      <c r="L40" s="102">
        <v>2.0500318999999999E-2</v>
      </c>
      <c r="M40" s="102">
        <v>1.4911744912</v>
      </c>
      <c r="N40" s="102">
        <v>2.4566338600000001E-2</v>
      </c>
      <c r="O40" s="102">
        <v>2.4542538999999999E-3</v>
      </c>
      <c r="P40" s="102">
        <v>5.7138179999999998E-4</v>
      </c>
      <c r="Q40" s="102">
        <v>1.2281629299999999E-2</v>
      </c>
      <c r="R40" s="102">
        <v>1.22782693E-2</v>
      </c>
      <c r="S40" s="102">
        <v>0.41716393689999998</v>
      </c>
      <c r="T40" s="102" t="s">
        <v>452</v>
      </c>
      <c r="U40" s="102" t="s">
        <v>452</v>
      </c>
      <c r="V40" s="102" t="s">
        <v>452</v>
      </c>
      <c r="W40" s="102">
        <v>2.4762338599999999E-2</v>
      </c>
      <c r="X40" s="102">
        <v>7.3625428E-3</v>
      </c>
      <c r="Y40" s="102">
        <v>1.2270520199999999E-2</v>
      </c>
      <c r="Z40" s="102">
        <v>5.4356315999999995E-7</v>
      </c>
      <c r="AA40" s="102">
        <v>4.2430038000000001E-7</v>
      </c>
      <c r="AB40" s="102">
        <v>1.9634030899999998E-2</v>
      </c>
      <c r="AC40" s="102" t="s">
        <v>452</v>
      </c>
      <c r="AD40" s="102">
        <v>2.91234E-5</v>
      </c>
      <c r="AE40" s="103"/>
      <c r="AF40" s="104">
        <v>10576.023953</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1.1718688144</v>
      </c>
      <c r="F41" s="102">
        <v>17.253163622999999</v>
      </c>
      <c r="G41" s="102">
        <v>0.51971905460000001</v>
      </c>
      <c r="H41" s="102">
        <v>6.2192080099999998E-2</v>
      </c>
      <c r="I41" s="102">
        <v>13.133482445</v>
      </c>
      <c r="J41" s="102">
        <v>14.304922811999999</v>
      </c>
      <c r="K41" s="102">
        <v>14.795231834999999</v>
      </c>
      <c r="L41" s="102">
        <v>0.79147642510000005</v>
      </c>
      <c r="M41" s="102">
        <v>91.129507106999995</v>
      </c>
      <c r="N41" s="102">
        <v>0.47984011720000003</v>
      </c>
      <c r="O41" s="102">
        <v>0.15220110079999999</v>
      </c>
      <c r="P41" s="102">
        <v>8.5881175000000008E-3</v>
      </c>
      <c r="Q41" s="102">
        <v>1.2856303100000001E-2</v>
      </c>
      <c r="R41" s="102">
        <v>0.1523321101</v>
      </c>
      <c r="S41" s="102">
        <v>0.3453301466</v>
      </c>
      <c r="T41" s="102" t="s">
        <v>452</v>
      </c>
      <c r="U41" s="102" t="s">
        <v>452</v>
      </c>
      <c r="V41" s="102" t="s">
        <v>452</v>
      </c>
      <c r="W41" s="102">
        <v>6.0229173540999996</v>
      </c>
      <c r="X41" s="102">
        <v>0.35233590999999997</v>
      </c>
      <c r="Y41" s="102">
        <v>0.53233420090000005</v>
      </c>
      <c r="Z41" s="102">
        <v>0.12928908680000001</v>
      </c>
      <c r="AA41" s="102">
        <v>0.24976639510000001</v>
      </c>
      <c r="AB41" s="102">
        <v>1.2637255928</v>
      </c>
      <c r="AC41" s="102">
        <v>7.9265200499999994E-2</v>
      </c>
      <c r="AD41" s="102">
        <v>5.96386899E-2</v>
      </c>
      <c r="AE41" s="103"/>
      <c r="AF41" s="104">
        <v>3771.0731460000002</v>
      </c>
      <c r="AG41" s="104" t="s">
        <v>54</v>
      </c>
      <c r="AH41" s="104">
        <v>150.89330964000001</v>
      </c>
      <c r="AI41" s="104">
        <v>14781.699696</v>
      </c>
      <c r="AJ41" s="104" t="s">
        <v>54</v>
      </c>
      <c r="AK41" s="104" t="s">
        <v>241</v>
      </c>
      <c r="AL41" s="105" t="s">
        <v>50</v>
      </c>
    </row>
    <row r="42" spans="1:38" s="6" customFormat="1" ht="24.75" customHeight="1" thickBot="1" x14ac:dyDescent="0.3">
      <c r="A42" s="99" t="s">
        <v>72</v>
      </c>
      <c r="B42" s="99" t="s">
        <v>116</v>
      </c>
      <c r="C42" s="100" t="s">
        <v>117</v>
      </c>
      <c r="D42" s="101"/>
      <c r="E42" s="102">
        <v>2.9583945267999998</v>
      </c>
      <c r="F42" s="102">
        <v>6.5337363234000003</v>
      </c>
      <c r="G42" s="102">
        <v>1.2545989999999999E-3</v>
      </c>
      <c r="H42" s="102">
        <v>5.6394539999999997E-4</v>
      </c>
      <c r="I42" s="102">
        <v>0.4643804929</v>
      </c>
      <c r="J42" s="102">
        <v>0.4643804929</v>
      </c>
      <c r="K42" s="102">
        <v>0.4643804929</v>
      </c>
      <c r="L42" s="102">
        <v>9.5301542099999997E-2</v>
      </c>
      <c r="M42" s="102">
        <v>63.807026411999999</v>
      </c>
      <c r="N42" s="102">
        <v>5.7948382000000001E-3</v>
      </c>
      <c r="O42" s="102">
        <v>1.1450996999999999E-3</v>
      </c>
      <c r="P42" s="102">
        <v>7.6406749999999996E-4</v>
      </c>
      <c r="Q42" s="102">
        <v>5.7254986000000001E-3</v>
      </c>
      <c r="R42" s="102">
        <v>5.7254986000000001E-3</v>
      </c>
      <c r="S42" s="102">
        <v>0.19466695319999999</v>
      </c>
      <c r="T42" s="102" t="s">
        <v>452</v>
      </c>
      <c r="U42" s="102" t="s">
        <v>452</v>
      </c>
      <c r="V42" s="102" t="s">
        <v>452</v>
      </c>
      <c r="W42" s="102">
        <v>1.14509972E-2</v>
      </c>
      <c r="X42" s="102">
        <v>4.2433219000000003E-3</v>
      </c>
      <c r="Y42" s="102">
        <v>4.9174759E-3</v>
      </c>
      <c r="Z42" s="102" t="s">
        <v>452</v>
      </c>
      <c r="AA42" s="102" t="s">
        <v>452</v>
      </c>
      <c r="AB42" s="102">
        <v>9.1607978000000003E-3</v>
      </c>
      <c r="AC42" s="102" t="s">
        <v>452</v>
      </c>
      <c r="AD42" s="102">
        <v>1.6160453999999999E-3</v>
      </c>
      <c r="AE42" s="103"/>
      <c r="AF42" s="104">
        <v>4785.9900826000003</v>
      </c>
      <c r="AG42" s="104" t="s">
        <v>54</v>
      </c>
      <c r="AH42" s="104" t="s">
        <v>54</v>
      </c>
      <c r="AI42" s="104">
        <v>132.54845001999999</v>
      </c>
      <c r="AJ42" s="104" t="s">
        <v>54</v>
      </c>
      <c r="AK42" s="104" t="s">
        <v>241</v>
      </c>
      <c r="AL42" s="105" t="s">
        <v>50</v>
      </c>
    </row>
    <row r="43" spans="1:38" s="6" customFormat="1" ht="24.75" customHeight="1" thickBot="1" x14ac:dyDescent="0.3">
      <c r="A43" s="99" t="s">
        <v>109</v>
      </c>
      <c r="B43" s="99" t="s">
        <v>118</v>
      </c>
      <c r="C43" s="100" t="s">
        <v>119</v>
      </c>
      <c r="D43" s="101"/>
      <c r="E43" s="102">
        <v>9.5277201399999997E-2</v>
      </c>
      <c r="F43" s="102">
        <v>3.8696314999999998E-3</v>
      </c>
      <c r="G43" s="102">
        <v>4.1457959999999998E-4</v>
      </c>
      <c r="H43" s="102" t="s">
        <v>452</v>
      </c>
      <c r="I43" s="102">
        <v>5.1743754999999999E-3</v>
      </c>
      <c r="J43" s="102">
        <v>5.1894035000000002E-3</v>
      </c>
      <c r="K43" s="102">
        <v>5.2462207E-3</v>
      </c>
      <c r="L43" s="102">
        <v>3.897765E-4</v>
      </c>
      <c r="M43" s="102">
        <v>1.2816757599999999E-2</v>
      </c>
      <c r="N43" s="102">
        <v>4.62843E-5</v>
      </c>
      <c r="O43" s="102">
        <v>3.0406600000000001E-5</v>
      </c>
      <c r="P43" s="102">
        <v>3.65279E-5</v>
      </c>
      <c r="Q43" s="102">
        <v>1.7070369999999999E-4</v>
      </c>
      <c r="R43" s="102">
        <v>8.421953E-4</v>
      </c>
      <c r="S43" s="102">
        <v>6.5003079999999996E-4</v>
      </c>
      <c r="T43" s="102" t="s">
        <v>452</v>
      </c>
      <c r="U43" s="102" t="s">
        <v>452</v>
      </c>
      <c r="V43" s="102" t="s">
        <v>452</v>
      </c>
      <c r="W43" s="102">
        <v>2.2479759E-3</v>
      </c>
      <c r="X43" s="102">
        <v>1.1284091E-6</v>
      </c>
      <c r="Y43" s="102">
        <v>2.5608484999999999E-6</v>
      </c>
      <c r="Z43" s="102">
        <v>1.6285121999999999E-6</v>
      </c>
      <c r="AA43" s="102">
        <v>1.7525821E-6</v>
      </c>
      <c r="AB43" s="102">
        <v>7.0703521000000004E-6</v>
      </c>
      <c r="AC43" s="102" t="s">
        <v>452</v>
      </c>
      <c r="AD43" s="102">
        <v>1.7159612E-6</v>
      </c>
      <c r="AE43" s="103"/>
      <c r="AF43" s="104">
        <v>1121.2142349000001</v>
      </c>
      <c r="AG43" s="104" t="s">
        <v>54</v>
      </c>
      <c r="AH43" s="104">
        <v>543.09759601999997</v>
      </c>
      <c r="AI43" s="104" t="s">
        <v>54</v>
      </c>
      <c r="AJ43" s="104" t="s">
        <v>54</v>
      </c>
      <c r="AK43" s="104" t="s">
        <v>241</v>
      </c>
      <c r="AL43" s="105" t="s">
        <v>50</v>
      </c>
    </row>
    <row r="44" spans="1:38" s="6" customFormat="1" ht="24.75" customHeight="1" thickBot="1" x14ac:dyDescent="0.3">
      <c r="A44" s="99" t="s">
        <v>72</v>
      </c>
      <c r="B44" s="99" t="s">
        <v>120</v>
      </c>
      <c r="C44" s="100" t="s">
        <v>121</v>
      </c>
      <c r="D44" s="101"/>
      <c r="E44" s="102">
        <v>1.6095440339</v>
      </c>
      <c r="F44" s="102">
        <v>0.19979007660000001</v>
      </c>
      <c r="G44" s="102">
        <v>1.639022E-3</v>
      </c>
      <c r="H44" s="102">
        <v>8.4453290000000003E-4</v>
      </c>
      <c r="I44" s="102">
        <v>0.165202404</v>
      </c>
      <c r="J44" s="102">
        <v>0.17389542920000001</v>
      </c>
      <c r="K44" s="102">
        <v>0.17389542920000001</v>
      </c>
      <c r="L44" s="102">
        <v>7.4315491100000006E-2</v>
      </c>
      <c r="M44" s="102">
        <v>1.1169267383000001</v>
      </c>
      <c r="N44" s="102">
        <v>1.12249688E-2</v>
      </c>
      <c r="O44" s="102">
        <v>1.1227412999999999E-3</v>
      </c>
      <c r="P44" s="102">
        <v>2.5844689999999999E-4</v>
      </c>
      <c r="Q44" s="102">
        <v>5.6137067000000002E-3</v>
      </c>
      <c r="R44" s="102">
        <v>5.6137067000000002E-3</v>
      </c>
      <c r="S44" s="102">
        <v>0.19086602850000001</v>
      </c>
      <c r="T44" s="102" t="s">
        <v>452</v>
      </c>
      <c r="U44" s="102" t="s">
        <v>452</v>
      </c>
      <c r="V44" s="102" t="s">
        <v>452</v>
      </c>
      <c r="W44" s="102">
        <v>1.12274134E-2</v>
      </c>
      <c r="X44" s="102">
        <v>3.3685732999999998E-3</v>
      </c>
      <c r="Y44" s="102">
        <v>5.6133575E-3</v>
      </c>
      <c r="Z44" s="102" t="s">
        <v>452</v>
      </c>
      <c r="AA44" s="102" t="s">
        <v>452</v>
      </c>
      <c r="AB44" s="102">
        <v>8.9819307999999994E-3</v>
      </c>
      <c r="AC44" s="102" t="s">
        <v>452</v>
      </c>
      <c r="AD44" s="102">
        <v>0.1107066023</v>
      </c>
      <c r="AE44" s="103"/>
      <c r="AF44" s="104">
        <v>4838.9506259</v>
      </c>
      <c r="AG44" s="104" t="s">
        <v>241</v>
      </c>
      <c r="AH44" s="104" t="s">
        <v>241</v>
      </c>
      <c r="AI44" s="104">
        <v>5.7288472200000003E-2</v>
      </c>
      <c r="AJ44" s="104" t="s">
        <v>241</v>
      </c>
      <c r="AK44" s="104" t="s">
        <v>241</v>
      </c>
      <c r="AL44" s="105" t="s">
        <v>50</v>
      </c>
    </row>
    <row r="45" spans="1:38" s="6" customFormat="1" ht="24.75" customHeight="1" thickBot="1" x14ac:dyDescent="0.3">
      <c r="A45" s="99" t="s">
        <v>72</v>
      </c>
      <c r="B45" s="99" t="s">
        <v>122</v>
      </c>
      <c r="C45" s="100" t="s">
        <v>123</v>
      </c>
      <c r="D45" s="101"/>
      <c r="E45" s="102">
        <v>7.1174860824000001</v>
      </c>
      <c r="F45" s="102">
        <v>0.28553473909999999</v>
      </c>
      <c r="G45" s="102">
        <v>0.26453446409999998</v>
      </c>
      <c r="H45" s="102" t="s">
        <v>241</v>
      </c>
      <c r="I45" s="102">
        <v>0.32928402200000001</v>
      </c>
      <c r="J45" s="102">
        <v>0.34661475990000001</v>
      </c>
      <c r="K45" s="102">
        <v>0.34661475990000001</v>
      </c>
      <c r="L45" s="102">
        <v>0.13287964269999999</v>
      </c>
      <c r="M45" s="102">
        <v>1.5986133256999999</v>
      </c>
      <c r="N45" s="102">
        <v>2.0310651200000002E-2</v>
      </c>
      <c r="O45" s="102">
        <v>2.0310650999999999E-3</v>
      </c>
      <c r="P45" s="102">
        <v>1.0155325600000001E-2</v>
      </c>
      <c r="Q45" s="102">
        <v>1.0155325600000001E-2</v>
      </c>
      <c r="R45" s="102">
        <v>8.1242604999999992E-3</v>
      </c>
      <c r="S45" s="102">
        <v>1.0155325600000001E-2</v>
      </c>
      <c r="T45" s="102" t="s">
        <v>452</v>
      </c>
      <c r="U45" s="102" t="s">
        <v>452</v>
      </c>
      <c r="V45" s="102" t="s">
        <v>452</v>
      </c>
      <c r="W45" s="102">
        <v>0.81242604600000001</v>
      </c>
      <c r="X45" s="102">
        <v>1.2894989999999999E-3</v>
      </c>
      <c r="Y45" s="102">
        <v>5.4727748999999996E-3</v>
      </c>
      <c r="Z45" s="102">
        <v>2.5642577000000001E-3</v>
      </c>
      <c r="AA45" s="102">
        <v>1.0040680099999999E-2</v>
      </c>
      <c r="AB45" s="102">
        <v>1.9367211700000001E-2</v>
      </c>
      <c r="AC45" s="102">
        <v>1.6658925200000001E-2</v>
      </c>
      <c r="AD45" s="102">
        <v>7.39306359E-2</v>
      </c>
      <c r="AE45" s="103"/>
      <c r="AF45" s="104">
        <v>8741.936592</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4.5797961000000002E-3</v>
      </c>
      <c r="F46" s="102">
        <v>7.311285E-4</v>
      </c>
      <c r="G46" s="102">
        <v>1.7896536E-3</v>
      </c>
      <c r="H46" s="102" t="s">
        <v>452</v>
      </c>
      <c r="I46" s="102">
        <v>2.1583090000000001E-4</v>
      </c>
      <c r="J46" s="102">
        <v>2.8136159999999998E-4</v>
      </c>
      <c r="K46" s="102">
        <v>5.2296180000000001E-4</v>
      </c>
      <c r="L46" s="102">
        <v>1.745002E-4</v>
      </c>
      <c r="M46" s="102">
        <v>3.6556426E-3</v>
      </c>
      <c r="N46" s="102">
        <v>1.8216759999999999E-4</v>
      </c>
      <c r="O46" s="102">
        <v>1.8278200000000001E-5</v>
      </c>
      <c r="P46" s="102">
        <v>9.0981400000000003E-5</v>
      </c>
      <c r="Q46" s="102">
        <v>9.13911E-5</v>
      </c>
      <c r="R46" s="102">
        <v>7.3112899999999996E-5</v>
      </c>
      <c r="S46" s="102">
        <v>9.13911E-5</v>
      </c>
      <c r="T46" s="102" t="s">
        <v>452</v>
      </c>
      <c r="U46" s="102" t="s">
        <v>452</v>
      </c>
      <c r="V46" s="102" t="s">
        <v>452</v>
      </c>
      <c r="W46" s="102">
        <v>1.8278209999999999E-4</v>
      </c>
      <c r="X46" s="102">
        <v>4.1778694000000001E-8</v>
      </c>
      <c r="Y46" s="102">
        <v>2.0889439E-8</v>
      </c>
      <c r="Z46" s="102">
        <v>3.6556425999999997E-8</v>
      </c>
      <c r="AA46" s="102">
        <v>8.3557571999999995E-8</v>
      </c>
      <c r="AB46" s="102">
        <v>1.8278213E-7</v>
      </c>
      <c r="AC46" s="102">
        <v>1.7137199999999999E-5</v>
      </c>
      <c r="AD46" s="102">
        <v>7.3264561999999996E-6</v>
      </c>
      <c r="AE46" s="103"/>
      <c r="AF46" s="104">
        <v>78.779098461000004</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2.1122617119</v>
      </c>
      <c r="F47" s="102">
        <v>9.9999205699999996E-2</v>
      </c>
      <c r="G47" s="102">
        <v>5.0610875999999999E-2</v>
      </c>
      <c r="H47" s="102">
        <v>1.008519E-4</v>
      </c>
      <c r="I47" s="102">
        <v>5.7016229299999999E-2</v>
      </c>
      <c r="J47" s="102">
        <v>5.9736594300000001E-2</v>
      </c>
      <c r="K47" s="102">
        <v>5.9736594300000001E-2</v>
      </c>
      <c r="L47" s="102">
        <v>2.3287876200000002E-2</v>
      </c>
      <c r="M47" s="102">
        <v>0.26716747229999999</v>
      </c>
      <c r="N47" s="102">
        <v>3.7263598799999999E-2</v>
      </c>
      <c r="O47" s="102">
        <v>7.0050699999999995E-4</v>
      </c>
      <c r="P47" s="102">
        <v>2.7450605999999999E-3</v>
      </c>
      <c r="Q47" s="102">
        <v>3.5025084999999998E-3</v>
      </c>
      <c r="R47" s="102">
        <v>3.1590383E-3</v>
      </c>
      <c r="S47" s="102">
        <v>6.1173955E-3</v>
      </c>
      <c r="T47" s="102" t="s">
        <v>452</v>
      </c>
      <c r="U47" s="102" t="s">
        <v>452</v>
      </c>
      <c r="V47" s="102" t="s">
        <v>452</v>
      </c>
      <c r="W47" s="102">
        <v>0.1397201028</v>
      </c>
      <c r="X47" s="102">
        <v>4.6087370000000001E-4</v>
      </c>
      <c r="Y47" s="102">
        <v>1.4078588E-3</v>
      </c>
      <c r="Z47" s="102">
        <v>6.6010280000000003E-4</v>
      </c>
      <c r="AA47" s="102">
        <v>2.1653736000000002E-3</v>
      </c>
      <c r="AB47" s="102">
        <v>4.6942088999999999E-3</v>
      </c>
      <c r="AC47" s="102">
        <v>2.8773916000000002E-3</v>
      </c>
      <c r="AD47" s="102">
        <v>2.2155294400000001E-2</v>
      </c>
      <c r="AE47" s="103"/>
      <c r="AF47" s="104">
        <v>3015.6625104</v>
      </c>
      <c r="AG47" s="104" t="s">
        <v>241</v>
      </c>
      <c r="AH47" s="104">
        <v>0.1991056642</v>
      </c>
      <c r="AI47" s="104">
        <v>3.3096468420999998</v>
      </c>
      <c r="AJ47" s="104" t="s">
        <v>241</v>
      </c>
      <c r="AK47" s="104" t="s">
        <v>241</v>
      </c>
      <c r="AL47" s="105" t="s">
        <v>50</v>
      </c>
    </row>
    <row r="48" spans="1:38" s="6" customFormat="1" ht="24.75" customHeight="1" thickBot="1" x14ac:dyDescent="0.3">
      <c r="A48" s="99" t="s">
        <v>128</v>
      </c>
      <c r="B48" s="99" t="s">
        <v>129</v>
      </c>
      <c r="C48" s="100" t="s">
        <v>130</v>
      </c>
      <c r="D48" s="101"/>
      <c r="E48" s="102" t="s">
        <v>241</v>
      </c>
      <c r="F48" s="102">
        <v>0.52895919999999996</v>
      </c>
      <c r="G48" s="102" t="s">
        <v>241</v>
      </c>
      <c r="H48" s="102" t="s">
        <v>241</v>
      </c>
      <c r="I48" s="102">
        <v>4.8239800000000003E-3</v>
      </c>
      <c r="J48" s="102">
        <v>4.0521432000000003E-2</v>
      </c>
      <c r="K48" s="102">
        <v>8.5866843999999998E-2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0.96479599999999999</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30.622198044000001</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89.047129740000003</v>
      </c>
      <c r="AL51" s="105" t="s">
        <v>389</v>
      </c>
    </row>
    <row r="52" spans="1:38" s="6" customFormat="1" ht="24.75" customHeight="1" thickBot="1" x14ac:dyDescent="0.3">
      <c r="A52" s="99" t="s">
        <v>128</v>
      </c>
      <c r="B52" s="106" t="s">
        <v>140</v>
      </c>
      <c r="C52" s="109" t="s">
        <v>141</v>
      </c>
      <c r="D52" s="111"/>
      <c r="E52" s="102">
        <v>0.65259400000000001</v>
      </c>
      <c r="F52" s="102">
        <v>0.91738214409999996</v>
      </c>
      <c r="G52" s="102">
        <v>0.38976300000000003</v>
      </c>
      <c r="H52" s="102" t="s">
        <v>241</v>
      </c>
      <c r="I52" s="102">
        <v>2.1700000000000001E-2</v>
      </c>
      <c r="J52" s="102">
        <v>2.1700000000000001E-2</v>
      </c>
      <c r="K52" s="102">
        <v>2.1700000000000001E-2</v>
      </c>
      <c r="L52" s="102">
        <v>3.472E-5</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10.393843589999999</v>
      </c>
      <c r="AL52" s="105" t="s">
        <v>142</v>
      </c>
    </row>
    <row r="53" spans="1:38" s="6" customFormat="1" ht="24.75" customHeight="1" thickBot="1" x14ac:dyDescent="0.3">
      <c r="A53" s="99" t="s">
        <v>128</v>
      </c>
      <c r="B53" s="106" t="s">
        <v>143</v>
      </c>
      <c r="C53" s="109" t="s">
        <v>144</v>
      </c>
      <c r="D53" s="111"/>
      <c r="E53" s="102" t="s">
        <v>241</v>
      </c>
      <c r="F53" s="102">
        <v>1.7775060035000001</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0.85441329389999998</v>
      </c>
      <c r="AL53" s="105" t="s">
        <v>145</v>
      </c>
    </row>
    <row r="54" spans="1:38" s="6" customFormat="1" ht="23.5" thickBot="1" x14ac:dyDescent="0.3">
      <c r="A54" s="99" t="s">
        <v>128</v>
      </c>
      <c r="B54" s="106" t="s">
        <v>146</v>
      </c>
      <c r="C54" s="109" t="s">
        <v>147</v>
      </c>
      <c r="D54" s="111"/>
      <c r="E54" s="102" t="s">
        <v>241</v>
      </c>
      <c r="F54" s="102">
        <v>0.87090232639999998</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0.77512495969999995</v>
      </c>
      <c r="F55" s="102">
        <v>9.0857175594000008</v>
      </c>
      <c r="G55" s="102">
        <v>0.19142224090000001</v>
      </c>
      <c r="H55" s="102" t="s">
        <v>452</v>
      </c>
      <c r="I55" s="102">
        <v>0.41341883550000003</v>
      </c>
      <c r="J55" s="102">
        <v>0.4134494561</v>
      </c>
      <c r="K55" s="102">
        <v>0.41346366200000001</v>
      </c>
      <c r="L55" s="102">
        <v>0.32794768070000002</v>
      </c>
      <c r="M55" s="102">
        <v>0.71869807029999999</v>
      </c>
      <c r="N55" s="102">
        <v>4.2042998000000002E-3</v>
      </c>
      <c r="O55" s="102">
        <v>1.2395222999999999E-3</v>
      </c>
      <c r="P55" s="102">
        <v>1.3058755999999999E-3</v>
      </c>
      <c r="Q55" s="102">
        <v>4.2733218999999999E-3</v>
      </c>
      <c r="R55" s="102">
        <v>1.6267185699999999E-2</v>
      </c>
      <c r="S55" s="102">
        <v>1.0359908399999999E-2</v>
      </c>
      <c r="T55" s="102" t="s">
        <v>452</v>
      </c>
      <c r="U55" s="102" t="s">
        <v>452</v>
      </c>
      <c r="V55" s="102" t="s">
        <v>452</v>
      </c>
      <c r="W55" s="102">
        <v>2.3994605299999999E-2</v>
      </c>
      <c r="X55" s="102">
        <v>1.2294500000000001E-5</v>
      </c>
      <c r="Y55" s="102">
        <v>2.1862299999999999E-5</v>
      </c>
      <c r="Z55" s="102">
        <v>1.24162E-5</v>
      </c>
      <c r="AA55" s="102">
        <v>1.2817699999999999E-5</v>
      </c>
      <c r="AB55" s="102">
        <v>5.9390800000000001E-5</v>
      </c>
      <c r="AC55" s="102" t="s">
        <v>241</v>
      </c>
      <c r="AD55" s="102">
        <v>9.0105909999999999E-4</v>
      </c>
      <c r="AE55" s="103"/>
      <c r="AF55" s="104">
        <v>1110.2371954</v>
      </c>
      <c r="AG55" s="104" t="s">
        <v>241</v>
      </c>
      <c r="AH55" s="104">
        <v>20581.815990999999</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0.43486399999999997</v>
      </c>
      <c r="H57" s="102" t="s">
        <v>241</v>
      </c>
      <c r="I57" s="102">
        <v>2.0445000000000001E-2</v>
      </c>
      <c r="J57" s="102">
        <v>3.6801E-2</v>
      </c>
      <c r="K57" s="102">
        <v>4.0890000000000003E-2</v>
      </c>
      <c r="L57" s="102">
        <v>6.1335000000000003E-4</v>
      </c>
      <c r="M57" s="102" t="s">
        <v>241</v>
      </c>
      <c r="N57" s="102">
        <v>1.5820999999999999E-3</v>
      </c>
      <c r="O57" s="102">
        <v>8.7499999999999999E-5</v>
      </c>
      <c r="P57" s="102">
        <v>1.9736199999999999E-2</v>
      </c>
      <c r="Q57" s="102">
        <v>2.5490000000000002E-4</v>
      </c>
      <c r="R57" s="102">
        <v>5.6923E-3</v>
      </c>
      <c r="S57" s="102">
        <v>6.3246999999999999E-3</v>
      </c>
      <c r="T57" s="102" t="s">
        <v>452</v>
      </c>
      <c r="U57" s="102" t="s">
        <v>452</v>
      </c>
      <c r="V57" s="102" t="s">
        <v>452</v>
      </c>
      <c r="W57" s="102">
        <v>0.24079999999999999</v>
      </c>
      <c r="X57" s="102" t="s">
        <v>241</v>
      </c>
      <c r="Y57" s="102" t="s">
        <v>241</v>
      </c>
      <c r="Z57" s="102" t="s">
        <v>241</v>
      </c>
      <c r="AA57" s="102" t="s">
        <v>241</v>
      </c>
      <c r="AB57" s="102" t="s">
        <v>241</v>
      </c>
      <c r="AC57" s="102">
        <v>6.0089386000000003E-3</v>
      </c>
      <c r="AD57" s="102" t="s">
        <v>241</v>
      </c>
      <c r="AE57" s="103"/>
      <c r="AF57" s="104" t="s">
        <v>241</v>
      </c>
      <c r="AG57" s="104" t="s">
        <v>241</v>
      </c>
      <c r="AH57" s="104" t="s">
        <v>241</v>
      </c>
      <c r="AI57" s="104" t="s">
        <v>241</v>
      </c>
      <c r="AJ57" s="104" t="s">
        <v>241</v>
      </c>
      <c r="AK57" s="104">
        <v>1306.2909999999999</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2.3729E-4</v>
      </c>
      <c r="J58" s="102">
        <v>1.1864499999999999E-3</v>
      </c>
      <c r="K58" s="102">
        <v>3.0500000000000002E-3</v>
      </c>
      <c r="L58" s="102">
        <v>1.0979999999999999E-6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4.1524083999999999E-3</v>
      </c>
      <c r="AD58" s="102" t="s">
        <v>241</v>
      </c>
      <c r="AE58" s="103"/>
      <c r="AF58" s="104" t="s">
        <v>241</v>
      </c>
      <c r="AG58" s="104" t="s">
        <v>241</v>
      </c>
      <c r="AH58" s="104" t="s">
        <v>241</v>
      </c>
      <c r="AI58" s="104" t="s">
        <v>241</v>
      </c>
      <c r="AJ58" s="104" t="s">
        <v>241</v>
      </c>
      <c r="AK58" s="104">
        <v>293.3626117</v>
      </c>
      <c r="AL58" s="105" t="s">
        <v>160</v>
      </c>
    </row>
    <row r="59" spans="1:38" s="6" customFormat="1" ht="24.75" customHeight="1" thickBot="1" x14ac:dyDescent="0.3">
      <c r="A59" s="99" t="s">
        <v>55</v>
      </c>
      <c r="B59" s="112" t="s">
        <v>161</v>
      </c>
      <c r="C59" s="100" t="s">
        <v>162</v>
      </c>
      <c r="D59" s="101"/>
      <c r="E59" s="102">
        <v>6.0760000000000002E-2</v>
      </c>
      <c r="F59" s="102" t="s">
        <v>452</v>
      </c>
      <c r="G59" s="102" t="s">
        <v>452</v>
      </c>
      <c r="H59" s="102">
        <v>7.0930000000000007E-2</v>
      </c>
      <c r="I59" s="102">
        <v>4.8216000000000002E-2</v>
      </c>
      <c r="J59" s="102">
        <v>5.4243E-2</v>
      </c>
      <c r="K59" s="102">
        <v>6.0269999999999997E-2</v>
      </c>
      <c r="L59" s="102">
        <v>2.8929600000000002E-5</v>
      </c>
      <c r="M59" s="102" t="s">
        <v>452</v>
      </c>
      <c r="N59" s="102">
        <v>1.7999999999999999E-2</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2.9409499999999999E-3</v>
      </c>
      <c r="J60" s="102">
        <v>2.8821309999999999E-2</v>
      </c>
      <c r="K60" s="102">
        <v>5.8819000000000003E-2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0.24425274999999999</v>
      </c>
      <c r="J61" s="102">
        <v>2.4425275019999999</v>
      </c>
      <c r="K61" s="102">
        <v>8.0978762110000009</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897.95489999999995</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0.3283476723</v>
      </c>
      <c r="H63" s="102">
        <v>8.1250000000000003E-2</v>
      </c>
      <c r="I63" s="102">
        <v>0.44808183000000001</v>
      </c>
      <c r="J63" s="102">
        <v>4.2799099500000004</v>
      </c>
      <c r="K63" s="102">
        <v>8.7067849000000006</v>
      </c>
      <c r="L63" s="102">
        <v>2.8790788E-3</v>
      </c>
      <c r="M63" s="102" t="s">
        <v>452</v>
      </c>
      <c r="N63" s="102">
        <v>3.701E-4</v>
      </c>
      <c r="O63" s="102">
        <v>5.5999999999999997E-6</v>
      </c>
      <c r="P63" s="102">
        <v>3.3470000000000001E-3</v>
      </c>
      <c r="Q63" s="102">
        <v>5.0790000000000004E-4</v>
      </c>
      <c r="R63" s="102">
        <v>7.5009999999999996E-4</v>
      </c>
      <c r="S63" s="102" t="s">
        <v>452</v>
      </c>
      <c r="T63" s="102" t="s">
        <v>452</v>
      </c>
      <c r="U63" s="102" t="s">
        <v>452</v>
      </c>
      <c r="V63" s="102" t="s">
        <v>452</v>
      </c>
      <c r="W63" s="102">
        <v>2.2000000000000001E-3</v>
      </c>
      <c r="X63" s="102" t="s">
        <v>452</v>
      </c>
      <c r="Y63" s="102" t="s">
        <v>452</v>
      </c>
      <c r="Z63" s="102" t="s">
        <v>452</v>
      </c>
      <c r="AA63" s="102" t="s">
        <v>452</v>
      </c>
      <c r="AB63" s="102" t="s">
        <v>452</v>
      </c>
      <c r="AC63" s="102" t="s">
        <v>452</v>
      </c>
      <c r="AD63" s="102">
        <v>1.9663046600000001E-2</v>
      </c>
      <c r="AE63" s="103"/>
      <c r="AF63" s="104" t="s">
        <v>241</v>
      </c>
      <c r="AG63" s="104" t="s">
        <v>241</v>
      </c>
      <c r="AH63" s="104" t="s">
        <v>241</v>
      </c>
      <c r="AI63" s="104" t="s">
        <v>241</v>
      </c>
      <c r="AJ63" s="104" t="s">
        <v>241</v>
      </c>
      <c r="AK63" s="104">
        <v>85000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2.2426379999999999E-3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373.77300000000002</v>
      </c>
      <c r="AL64" s="105" t="s">
        <v>177</v>
      </c>
    </row>
    <row r="65" spans="1:38" s="6" customFormat="1" ht="24.75" customHeight="1" thickBot="1" x14ac:dyDescent="0.3">
      <c r="A65" s="99" t="s">
        <v>55</v>
      </c>
      <c r="B65" s="106" t="s">
        <v>178</v>
      </c>
      <c r="C65" s="100" t="s">
        <v>179</v>
      </c>
      <c r="D65" s="101"/>
      <c r="E65" s="102">
        <v>1.01423</v>
      </c>
      <c r="F65" s="102" t="s">
        <v>241</v>
      </c>
      <c r="G65" s="102" t="s">
        <v>241</v>
      </c>
      <c r="H65" s="102">
        <v>0.52322000000000002</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1669.204</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0.2017872</v>
      </c>
      <c r="G67" s="102">
        <v>0.75700000000000001</v>
      </c>
      <c r="H67" s="102" t="s">
        <v>241</v>
      </c>
      <c r="I67" s="102">
        <v>9.0639999999999998E-2</v>
      </c>
      <c r="J67" s="102">
        <v>9.0639999999999998E-2</v>
      </c>
      <c r="K67" s="102">
        <v>9.0639999999999998E-2</v>
      </c>
      <c r="L67" s="102">
        <v>1.63152E-3</v>
      </c>
      <c r="M67" s="102">
        <v>9.4696400000000001</v>
      </c>
      <c r="N67" s="102">
        <v>3.1969999999999998E-2</v>
      </c>
      <c r="O67" s="102">
        <v>4.6999999999999999E-4</v>
      </c>
      <c r="P67" s="102">
        <v>4.2000000000000002E-4</v>
      </c>
      <c r="Q67" s="102">
        <v>3.9199999999999999E-3</v>
      </c>
      <c r="R67" s="102">
        <v>3.8120000000000001E-2</v>
      </c>
      <c r="S67" s="102">
        <v>6.225E-2</v>
      </c>
      <c r="T67" s="102" t="s">
        <v>452</v>
      </c>
      <c r="U67" s="102" t="s">
        <v>452</v>
      </c>
      <c r="V67" s="102" t="s">
        <v>452</v>
      </c>
      <c r="W67" s="102" t="s">
        <v>452</v>
      </c>
      <c r="X67" s="102">
        <v>1.9E-2</v>
      </c>
      <c r="Y67" s="102">
        <v>5.7099999999999998E-2</v>
      </c>
      <c r="Z67" s="102" t="s">
        <v>452</v>
      </c>
      <c r="AA67" s="102">
        <v>5.4999999999999997E-3</v>
      </c>
      <c r="AB67" s="102">
        <v>8.1600000000000006E-2</v>
      </c>
      <c r="AC67" s="102" t="s">
        <v>452</v>
      </c>
      <c r="AD67" s="102" t="s">
        <v>452</v>
      </c>
      <c r="AE67" s="103"/>
      <c r="AF67" s="104" t="s">
        <v>241</v>
      </c>
      <c r="AG67" s="104" t="s">
        <v>241</v>
      </c>
      <c r="AH67" s="104" t="s">
        <v>241</v>
      </c>
      <c r="AI67" s="104" t="s">
        <v>241</v>
      </c>
      <c r="AJ67" s="104" t="s">
        <v>241</v>
      </c>
      <c r="AK67" s="104">
        <v>18.684000000000001</v>
      </c>
      <c r="AL67" s="105" t="s">
        <v>186</v>
      </c>
    </row>
    <row r="68" spans="1:38" s="6" customFormat="1" ht="24.75" customHeight="1" thickBot="1" x14ac:dyDescent="0.3">
      <c r="A68" s="99" t="s">
        <v>55</v>
      </c>
      <c r="B68" s="106" t="s">
        <v>187</v>
      </c>
      <c r="C68" s="100" t="s">
        <v>188</v>
      </c>
      <c r="D68" s="101"/>
      <c r="E68" s="102">
        <v>9.8379999999999995E-2</v>
      </c>
      <c r="F68" s="102" t="s">
        <v>452</v>
      </c>
      <c r="G68" s="102">
        <v>2.2801000000000002E-3</v>
      </c>
      <c r="H68" s="102" t="s">
        <v>452</v>
      </c>
      <c r="I68" s="102">
        <v>2.3810000000000001E-2</v>
      </c>
      <c r="J68" s="102">
        <v>2.3810000000000001E-2</v>
      </c>
      <c r="K68" s="102">
        <v>2.3810000000000001E-2</v>
      </c>
      <c r="L68" s="102">
        <v>4.2858000000000002E-4</v>
      </c>
      <c r="M68" s="102" t="s">
        <v>452</v>
      </c>
      <c r="N68" s="102">
        <v>6.8599999999999994E-2</v>
      </c>
      <c r="O68" s="102">
        <v>5.7200000000000003E-4</v>
      </c>
      <c r="P68" s="102">
        <v>2.1580000000000002E-3</v>
      </c>
      <c r="Q68" s="102">
        <v>1.05E-4</v>
      </c>
      <c r="R68" s="102">
        <v>2.572E-2</v>
      </c>
      <c r="S68" s="102">
        <v>9.2300000000000004E-3</v>
      </c>
      <c r="T68" s="102" t="s">
        <v>452</v>
      </c>
      <c r="U68" s="102" t="s">
        <v>452</v>
      </c>
      <c r="V68" s="102" t="s">
        <v>452</v>
      </c>
      <c r="W68" s="102" t="s">
        <v>452</v>
      </c>
      <c r="X68" s="102">
        <v>1.852E-4</v>
      </c>
      <c r="Y68" s="102">
        <v>2.109E-4</v>
      </c>
      <c r="Z68" s="102">
        <v>1.595E-4</v>
      </c>
      <c r="AA68" s="102">
        <v>1.5430000000000001E-4</v>
      </c>
      <c r="AB68" s="102">
        <v>7.0989999999999996E-4</v>
      </c>
      <c r="AC68" s="102" t="s">
        <v>241</v>
      </c>
      <c r="AD68" s="102" t="s">
        <v>452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0.101627647</v>
      </c>
      <c r="F70" s="102">
        <v>0.34344883459999997</v>
      </c>
      <c r="G70" s="102" t="s">
        <v>452</v>
      </c>
      <c r="H70" s="102">
        <v>4.0000000000000001E-3</v>
      </c>
      <c r="I70" s="102">
        <v>0.20057637449999999</v>
      </c>
      <c r="J70" s="102">
        <v>0.26735240389999998</v>
      </c>
      <c r="K70" s="102">
        <v>0.33697673789999999</v>
      </c>
      <c r="L70" s="102">
        <v>1.02902914E-2</v>
      </c>
      <c r="M70" s="102">
        <v>1.475922E-2</v>
      </c>
      <c r="N70" s="102">
        <v>7.2459900000000001E-5</v>
      </c>
      <c r="O70" s="102">
        <v>3.8727099999999997E-5</v>
      </c>
      <c r="P70" s="102">
        <v>9.8394799999999999E-6</v>
      </c>
      <c r="Q70" s="102">
        <v>9.59864E-5</v>
      </c>
      <c r="R70" s="102">
        <v>4.9176709999999998E-4</v>
      </c>
      <c r="S70" s="102">
        <v>0.1383746797</v>
      </c>
      <c r="T70" s="102" t="s">
        <v>452</v>
      </c>
      <c r="U70" s="102" t="s">
        <v>452</v>
      </c>
      <c r="V70" s="102" t="s">
        <v>452</v>
      </c>
      <c r="W70" s="102">
        <v>1.0191973999999999E-2</v>
      </c>
      <c r="X70" s="102">
        <v>6.8777432000000002E-7</v>
      </c>
      <c r="Y70" s="102">
        <v>1.1702429E-6</v>
      </c>
      <c r="Z70" s="102">
        <v>6.4671315999999997E-7</v>
      </c>
      <c r="AA70" s="102">
        <v>6.4671315999999997E-7</v>
      </c>
      <c r="AB70" s="102">
        <v>3.1514434999999998E-6</v>
      </c>
      <c r="AC70" s="102">
        <v>2.7275211300000001E-2</v>
      </c>
      <c r="AD70" s="102">
        <v>1.6764740000000001E-3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2.7965792E-2</v>
      </c>
      <c r="G72" s="102" t="s">
        <v>452</v>
      </c>
      <c r="H72" s="102" t="s">
        <v>452</v>
      </c>
      <c r="I72" s="102">
        <v>3.4102448E-2</v>
      </c>
      <c r="J72" s="102">
        <v>3.9216319999999999E-2</v>
      </c>
      <c r="K72" s="102">
        <v>5.32544E-2</v>
      </c>
      <c r="L72" s="102">
        <v>2.6627200000000001E-5</v>
      </c>
      <c r="M72" s="102">
        <v>1.0335183999999999</v>
      </c>
      <c r="N72" s="102">
        <v>0.76280000000000003</v>
      </c>
      <c r="O72" s="102">
        <v>5.6299999999999996E-3</v>
      </c>
      <c r="P72" s="102">
        <v>2.5000000000000001E-3</v>
      </c>
      <c r="Q72" s="102">
        <v>1.25E-3</v>
      </c>
      <c r="R72" s="102">
        <v>0.13900000000000001</v>
      </c>
      <c r="S72" s="102">
        <v>8.5999999999999993E-2</v>
      </c>
      <c r="T72" s="102" t="s">
        <v>452</v>
      </c>
      <c r="U72" s="102" t="s">
        <v>452</v>
      </c>
      <c r="V72" s="102" t="s">
        <v>452</v>
      </c>
      <c r="W72" s="102">
        <v>2.09</v>
      </c>
      <c r="X72" s="102">
        <v>2.0000000000000002E-5</v>
      </c>
      <c r="Y72" s="102">
        <v>4.5000000000000003E-5</v>
      </c>
      <c r="Z72" s="102">
        <v>4.5000000000000003E-5</v>
      </c>
      <c r="AA72" s="102">
        <v>3.0000000000000001E-5</v>
      </c>
      <c r="AB72" s="102">
        <v>1.3999999999999999E-4</v>
      </c>
      <c r="AC72" s="102">
        <v>1.8238560000000001E-2</v>
      </c>
      <c r="AD72" s="102">
        <v>3.2458325000000003E-2</v>
      </c>
      <c r="AE72" s="103"/>
      <c r="AF72" s="104" t="s">
        <v>241</v>
      </c>
      <c r="AG72" s="104" t="s">
        <v>241</v>
      </c>
      <c r="AH72" s="104" t="s">
        <v>241</v>
      </c>
      <c r="AI72" s="104" t="s">
        <v>241</v>
      </c>
      <c r="AJ72" s="104" t="s">
        <v>241</v>
      </c>
      <c r="AK72" s="104">
        <v>607.952</v>
      </c>
      <c r="AL72" s="105" t="s">
        <v>199</v>
      </c>
    </row>
    <row r="73" spans="1:38" s="6" customFormat="1" ht="24.75" customHeight="1" thickBot="1" x14ac:dyDescent="0.3">
      <c r="A73" s="99" t="s">
        <v>55</v>
      </c>
      <c r="B73" s="99" t="s">
        <v>200</v>
      </c>
      <c r="C73" s="100" t="s">
        <v>201</v>
      </c>
      <c r="D73" s="101"/>
      <c r="E73" s="102">
        <v>8.4888600000000007</v>
      </c>
      <c r="F73" s="102">
        <v>1.4998914138999999</v>
      </c>
      <c r="G73" s="102">
        <v>5.5885449999999999</v>
      </c>
      <c r="H73" s="102" t="s">
        <v>452</v>
      </c>
      <c r="I73" s="102">
        <v>1.967679</v>
      </c>
      <c r="J73" s="102">
        <v>1.967679</v>
      </c>
      <c r="K73" s="102">
        <v>1.967679</v>
      </c>
      <c r="L73" s="102">
        <v>6.0913807999999998E-3</v>
      </c>
      <c r="M73" s="102" t="s">
        <v>452</v>
      </c>
      <c r="N73" s="102">
        <v>0.19457099999999999</v>
      </c>
      <c r="O73" s="102">
        <v>2.0889999999999999E-2</v>
      </c>
      <c r="P73" s="102">
        <v>2.3774E-2</v>
      </c>
      <c r="Q73" s="102">
        <v>0.16004199999999999</v>
      </c>
      <c r="R73" s="102">
        <v>8.8508000000000003E-2</v>
      </c>
      <c r="S73" s="102">
        <v>0.53530800000000001</v>
      </c>
      <c r="T73" s="102" t="s">
        <v>452</v>
      </c>
      <c r="U73" s="102" t="s">
        <v>452</v>
      </c>
      <c r="V73" s="102" t="s">
        <v>452</v>
      </c>
      <c r="W73" s="102">
        <v>0.53309921599999999</v>
      </c>
      <c r="X73" s="102">
        <v>2.2091600000000001E-4</v>
      </c>
      <c r="Y73" s="102">
        <v>5.2721500000000004E-4</v>
      </c>
      <c r="Z73" s="102">
        <v>2.4977499999999999E-4</v>
      </c>
      <c r="AA73" s="102">
        <v>2.3536999999999999E-4</v>
      </c>
      <c r="AB73" s="102">
        <v>1.2332759999999999E-3</v>
      </c>
      <c r="AC73" s="102" t="s">
        <v>241</v>
      </c>
      <c r="AD73" s="102">
        <v>7.202361E-4</v>
      </c>
      <c r="AE73" s="103"/>
      <c r="AF73" s="104" t="s">
        <v>241</v>
      </c>
      <c r="AG73" s="104" t="s">
        <v>241</v>
      </c>
      <c r="AH73" s="104" t="s">
        <v>241</v>
      </c>
      <c r="AI73" s="104" t="s">
        <v>241</v>
      </c>
      <c r="AJ73" s="104" t="s">
        <v>241</v>
      </c>
      <c r="AK73" s="104">
        <v>1110.495343</v>
      </c>
      <c r="AL73" s="105" t="s">
        <v>392</v>
      </c>
    </row>
    <row r="74" spans="1:38" s="6" customFormat="1" ht="24.75" customHeight="1" thickBot="1" x14ac:dyDescent="0.3">
      <c r="A74" s="99" t="s">
        <v>55</v>
      </c>
      <c r="B74" s="99" t="s">
        <v>202</v>
      </c>
      <c r="C74" s="100" t="s">
        <v>203</v>
      </c>
      <c r="D74" s="101"/>
      <c r="E74" s="102">
        <v>0.88264451160000001</v>
      </c>
      <c r="F74" s="102" t="s">
        <v>452</v>
      </c>
      <c r="G74" s="102">
        <v>1.3112200000000001</v>
      </c>
      <c r="H74" s="102" t="s">
        <v>452</v>
      </c>
      <c r="I74" s="102">
        <v>0.6411481</v>
      </c>
      <c r="J74" s="102">
        <v>0.79835683999999996</v>
      </c>
      <c r="K74" s="102">
        <v>0.95853999999999995</v>
      </c>
      <c r="L74" s="102">
        <v>1.4728500199999999E-2</v>
      </c>
      <c r="M74" s="102">
        <v>149.17935408</v>
      </c>
      <c r="N74" s="102">
        <v>0.174647</v>
      </c>
      <c r="O74" s="102">
        <v>1.9460999999999999E-2</v>
      </c>
      <c r="P74" s="102">
        <v>8.2000000000000001E-5</v>
      </c>
      <c r="Q74" s="102">
        <v>0.16836699999999999</v>
      </c>
      <c r="R74" s="102">
        <v>3.5659999999999997E-2</v>
      </c>
      <c r="S74" s="102">
        <v>0.30821799999999999</v>
      </c>
      <c r="T74" s="102" t="s">
        <v>452</v>
      </c>
      <c r="U74" s="102" t="s">
        <v>452</v>
      </c>
      <c r="V74" s="102" t="s">
        <v>452</v>
      </c>
      <c r="W74" s="102">
        <v>0.97950089439999999</v>
      </c>
      <c r="X74" s="102">
        <v>0.44369688860000001</v>
      </c>
      <c r="Y74" s="102">
        <v>1.7450828</v>
      </c>
      <c r="Z74" s="102">
        <v>1.6961000000000001E-3</v>
      </c>
      <c r="AA74" s="102">
        <v>0.33477319999999999</v>
      </c>
      <c r="AB74" s="102">
        <v>2.5252489886</v>
      </c>
      <c r="AC74" s="102">
        <v>0.15340416000000001</v>
      </c>
      <c r="AD74" s="102">
        <v>3.8134069899999998E-2</v>
      </c>
      <c r="AE74" s="103"/>
      <c r="AF74" s="104" t="s">
        <v>241</v>
      </c>
      <c r="AG74" s="104" t="s">
        <v>241</v>
      </c>
      <c r="AH74" s="104" t="s">
        <v>241</v>
      </c>
      <c r="AI74" s="104" t="s">
        <v>241</v>
      </c>
      <c r="AJ74" s="104" t="s">
        <v>241</v>
      </c>
      <c r="AK74" s="104">
        <v>1243.161284</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8.8459999999999997E-3</v>
      </c>
      <c r="H77" s="102" t="s">
        <v>452</v>
      </c>
      <c r="I77" s="102">
        <v>4.4240000000000002E-4</v>
      </c>
      <c r="J77" s="102">
        <v>4.9770000000000001E-4</v>
      </c>
      <c r="K77" s="102">
        <v>5.53E-4</v>
      </c>
      <c r="L77" s="102" t="s">
        <v>452</v>
      </c>
      <c r="M77" s="102" t="s">
        <v>452</v>
      </c>
      <c r="N77" s="102">
        <v>2.1899999999999999E-2</v>
      </c>
      <c r="O77" s="102">
        <v>6.8999999999999999E-3</v>
      </c>
      <c r="P77" s="102">
        <v>2E-3</v>
      </c>
      <c r="Q77" s="102">
        <v>4.7999999999999996E-3</v>
      </c>
      <c r="R77" s="102">
        <v>4.7000000000000002E-3</v>
      </c>
      <c r="S77" s="102">
        <v>1.4800000000000001E-2</v>
      </c>
      <c r="T77" s="102" t="s">
        <v>452</v>
      </c>
      <c r="U77" s="102" t="s">
        <v>452</v>
      </c>
      <c r="V77" s="102" t="s">
        <v>452</v>
      </c>
      <c r="W77" s="102">
        <v>0.85297999999999996</v>
      </c>
      <c r="X77" s="102" t="s">
        <v>452</v>
      </c>
      <c r="Y77" s="102" t="s">
        <v>452</v>
      </c>
      <c r="Z77" s="102" t="s">
        <v>452</v>
      </c>
      <c r="AA77" s="102" t="s">
        <v>452</v>
      </c>
      <c r="AB77" s="102" t="s">
        <v>452</v>
      </c>
      <c r="AC77" s="102" t="s">
        <v>452</v>
      </c>
      <c r="AD77" s="102">
        <v>3.4119199999999998E-4</v>
      </c>
      <c r="AE77" s="103"/>
      <c r="AF77" s="104" t="s">
        <v>241</v>
      </c>
      <c r="AG77" s="104" t="s">
        <v>241</v>
      </c>
      <c r="AH77" s="104" t="s">
        <v>241</v>
      </c>
      <c r="AI77" s="104" t="s">
        <v>241</v>
      </c>
      <c r="AJ77" s="104" t="s">
        <v>241</v>
      </c>
      <c r="AK77" s="104">
        <v>170.596</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1.29E-2</v>
      </c>
      <c r="F79" s="102" t="s">
        <v>452</v>
      </c>
      <c r="G79" s="102">
        <v>2.3699999999999999E-2</v>
      </c>
      <c r="H79" s="102">
        <v>8.9999999999999998E-4</v>
      </c>
      <c r="I79" s="102">
        <v>1.1999999999999999E-3</v>
      </c>
      <c r="J79" s="102">
        <v>1.1999999999999999E-3</v>
      </c>
      <c r="K79" s="102">
        <v>1.1999999999999999E-3</v>
      </c>
      <c r="L79" s="102" t="s">
        <v>452</v>
      </c>
      <c r="M79" s="102" t="s">
        <v>452</v>
      </c>
      <c r="N79" s="102" t="s">
        <v>452</v>
      </c>
      <c r="O79" s="102" t="s">
        <v>452</v>
      </c>
      <c r="P79" s="102" t="s">
        <v>452</v>
      </c>
      <c r="Q79" s="102" t="s">
        <v>452</v>
      </c>
      <c r="R79" s="102" t="s">
        <v>452</v>
      </c>
      <c r="S79" s="102">
        <v>1.2250000000000001</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92.734999999999999</v>
      </c>
      <c r="AL79" s="105" t="s">
        <v>219</v>
      </c>
    </row>
    <row r="80" spans="1:38" s="6" customFormat="1" ht="24.75" customHeight="1" thickBot="1" x14ac:dyDescent="0.3">
      <c r="A80" s="99" t="s">
        <v>55</v>
      </c>
      <c r="B80" s="106" t="s">
        <v>220</v>
      </c>
      <c r="C80" s="109" t="s">
        <v>221</v>
      </c>
      <c r="D80" s="101"/>
      <c r="E80" s="102">
        <v>0.21859999999999999</v>
      </c>
      <c r="F80" s="102" t="s">
        <v>241</v>
      </c>
      <c r="G80" s="102">
        <v>0.74075000000000002</v>
      </c>
      <c r="H80" s="102" t="s">
        <v>452</v>
      </c>
      <c r="I80" s="102">
        <v>2.5241E-3</v>
      </c>
      <c r="J80" s="102">
        <v>5.6939E-3</v>
      </c>
      <c r="K80" s="102">
        <v>5.8700000000000002E-3</v>
      </c>
      <c r="L80" s="102">
        <v>2.3479999999999999E-4</v>
      </c>
      <c r="M80" s="102" t="s">
        <v>241</v>
      </c>
      <c r="N80" s="102">
        <v>0.248</v>
      </c>
      <c r="O80" s="102">
        <v>1.6000000000000001E-3</v>
      </c>
      <c r="P80" s="102">
        <v>9.7000000000000003E-3</v>
      </c>
      <c r="Q80" s="102">
        <v>0.311</v>
      </c>
      <c r="R80" s="102" t="s">
        <v>452</v>
      </c>
      <c r="S80" s="102" t="s">
        <v>452</v>
      </c>
      <c r="T80" s="102" t="s">
        <v>452</v>
      </c>
      <c r="U80" s="102" t="s">
        <v>452</v>
      </c>
      <c r="V80" s="102" t="s">
        <v>452</v>
      </c>
      <c r="W80" s="102" t="s">
        <v>241</v>
      </c>
      <c r="X80" s="102">
        <v>1.7003700000000001E-3</v>
      </c>
      <c r="Y80" s="102">
        <v>1.155E-2</v>
      </c>
      <c r="Z80" s="102">
        <v>2.97E-3</v>
      </c>
      <c r="AA80" s="102">
        <v>1.4599999999999999E-3</v>
      </c>
      <c r="AB80" s="102">
        <v>1.7680370000000001E-2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14.948834181</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18.595737679999999</v>
      </c>
      <c r="AL82" s="105" t="s">
        <v>236</v>
      </c>
    </row>
    <row r="83" spans="1:38" s="6" customFormat="1" ht="24.75" customHeight="1" thickBot="1" x14ac:dyDescent="0.3">
      <c r="A83" s="99" t="s">
        <v>225</v>
      </c>
      <c r="B83" s="115" t="s">
        <v>228</v>
      </c>
      <c r="C83" s="116" t="s">
        <v>229</v>
      </c>
      <c r="D83" s="101"/>
      <c r="E83" s="102" t="s">
        <v>241</v>
      </c>
      <c r="F83" s="102">
        <v>5.7607999999999999E-3</v>
      </c>
      <c r="G83" s="102" t="s">
        <v>241</v>
      </c>
      <c r="H83" s="102" t="s">
        <v>241</v>
      </c>
      <c r="I83" s="102">
        <v>3.6005000000000002E-2</v>
      </c>
      <c r="J83" s="102">
        <v>0.72009999999999996</v>
      </c>
      <c r="K83" s="102">
        <v>5.4007500000000004</v>
      </c>
      <c r="L83" s="102">
        <v>2.052285E-3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360.05</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6.1455621200000001</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8.493274757</v>
      </c>
      <c r="AL85" s="105" t="s">
        <v>236</v>
      </c>
    </row>
    <row r="86" spans="1:38" s="6" customFormat="1" ht="24.75" customHeight="1" thickBot="1" x14ac:dyDescent="0.3">
      <c r="A86" s="99" t="s">
        <v>225</v>
      </c>
      <c r="B86" s="109" t="s">
        <v>234</v>
      </c>
      <c r="C86" s="114" t="s">
        <v>235</v>
      </c>
      <c r="D86" s="101"/>
      <c r="E86" s="102" t="s">
        <v>241</v>
      </c>
      <c r="F86" s="102">
        <v>0.429250831</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2.2530204930000002</v>
      </c>
      <c r="AL86" s="105" t="s">
        <v>236</v>
      </c>
    </row>
    <row r="87" spans="1:38" s="6" customFormat="1" ht="24.75" customHeight="1" thickBot="1" x14ac:dyDescent="0.3">
      <c r="A87" s="99" t="s">
        <v>225</v>
      </c>
      <c r="B87" s="109" t="s">
        <v>237</v>
      </c>
      <c r="C87" s="114" t="s">
        <v>238</v>
      </c>
      <c r="D87" s="101"/>
      <c r="E87" s="102" t="s">
        <v>241</v>
      </c>
      <c r="F87" s="102">
        <v>4.1707028E-2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0.14236163299999999</v>
      </c>
      <c r="AL87" s="105" t="s">
        <v>236</v>
      </c>
    </row>
    <row r="88" spans="1:38" s="6" customFormat="1" ht="24.75" customHeight="1" thickBot="1" x14ac:dyDescent="0.3">
      <c r="A88" s="99" t="s">
        <v>225</v>
      </c>
      <c r="B88" s="109" t="s">
        <v>239</v>
      </c>
      <c r="C88" s="114" t="s">
        <v>240</v>
      </c>
      <c r="D88" s="101"/>
      <c r="E88" s="102" t="s">
        <v>452</v>
      </c>
      <c r="F88" s="102">
        <v>0.79370475399999996</v>
      </c>
      <c r="G88" s="102" t="s">
        <v>452</v>
      </c>
      <c r="H88" s="102" t="s">
        <v>452</v>
      </c>
      <c r="I88" s="102" t="s">
        <v>452</v>
      </c>
      <c r="J88" s="102">
        <v>6.9499999999999998E-4</v>
      </c>
      <c r="K88" s="102">
        <v>6.9499999999999998E-4</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1.9749477000000001E-2</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6.5828995000000001E-2</v>
      </c>
      <c r="AL89" s="105" t="s">
        <v>236</v>
      </c>
    </row>
    <row r="90" spans="1:38" s="21" customFormat="1" ht="24.75" customHeight="1" thickBot="1" x14ac:dyDescent="0.3">
      <c r="A90" s="99" t="s">
        <v>225</v>
      </c>
      <c r="B90" s="109" t="s">
        <v>244</v>
      </c>
      <c r="C90" s="114" t="s">
        <v>245</v>
      </c>
      <c r="D90" s="101"/>
      <c r="E90" s="102" t="s">
        <v>241</v>
      </c>
      <c r="F90" s="102">
        <v>17.418804663</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6.0967949999999997E-4</v>
      </c>
      <c r="Z90" s="102">
        <v>6.0967949999999997E-4</v>
      </c>
      <c r="AA90" s="102" t="s">
        <v>241</v>
      </c>
      <c r="AB90" s="102">
        <v>1.2193591E-3</v>
      </c>
      <c r="AC90" s="102" t="s">
        <v>241</v>
      </c>
      <c r="AD90" s="102" t="s">
        <v>241</v>
      </c>
      <c r="AE90" s="103"/>
      <c r="AF90" s="104" t="s">
        <v>241</v>
      </c>
      <c r="AG90" s="104" t="s">
        <v>241</v>
      </c>
      <c r="AH90" s="104" t="s">
        <v>241</v>
      </c>
      <c r="AI90" s="104" t="s">
        <v>241</v>
      </c>
      <c r="AJ90" s="104" t="s">
        <v>241</v>
      </c>
      <c r="AK90" s="104">
        <v>172.76217249999999</v>
      </c>
      <c r="AL90" s="105" t="s">
        <v>236</v>
      </c>
    </row>
    <row r="91" spans="1:38" s="6" customFormat="1" ht="24.75" customHeight="1" thickBot="1" x14ac:dyDescent="0.3">
      <c r="A91" s="99" t="s">
        <v>225</v>
      </c>
      <c r="B91" s="106" t="s">
        <v>246</v>
      </c>
      <c r="C91" s="109" t="s">
        <v>247</v>
      </c>
      <c r="D91" s="101"/>
      <c r="E91" s="102">
        <v>9.7154778000000004E-3</v>
      </c>
      <c r="F91" s="102">
        <v>1.27532984E-2</v>
      </c>
      <c r="G91" s="102">
        <v>6.6451686999999997E-3</v>
      </c>
      <c r="H91" s="102">
        <v>1.09351629E-2</v>
      </c>
      <c r="I91" s="102">
        <v>0.21968726080000001</v>
      </c>
      <c r="J91" s="102">
        <v>0.325261829</v>
      </c>
      <c r="K91" s="102">
        <v>0.34706766420000001</v>
      </c>
      <c r="L91" s="102">
        <v>4.7429619999999999E-4</v>
      </c>
      <c r="M91" s="102">
        <v>0.3360144645</v>
      </c>
      <c r="N91" s="102">
        <v>1.3174899999999999E-4</v>
      </c>
      <c r="O91" s="102">
        <v>3.5200706999999999E-3</v>
      </c>
      <c r="P91" s="102">
        <v>1.1516676E-2</v>
      </c>
      <c r="Q91" s="102">
        <v>3.3481114000000001E-3</v>
      </c>
      <c r="R91" s="102">
        <v>0.97737234480000001</v>
      </c>
      <c r="S91" s="102">
        <v>3.5258819800000001E-2</v>
      </c>
      <c r="T91" s="102" t="s">
        <v>452</v>
      </c>
      <c r="U91" s="102" t="s">
        <v>452</v>
      </c>
      <c r="V91" s="102" t="s">
        <v>452</v>
      </c>
      <c r="W91" s="102">
        <v>3.4254727E-3</v>
      </c>
      <c r="X91" s="102">
        <v>2.898477E-4</v>
      </c>
      <c r="Y91" s="102">
        <v>1.185741E-4</v>
      </c>
      <c r="Z91" s="102">
        <v>1.185741E-4</v>
      </c>
      <c r="AA91" s="102">
        <v>1.185741E-4</v>
      </c>
      <c r="AB91" s="102">
        <v>6.4556990000000001E-4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0.29855199999999998</v>
      </c>
      <c r="F92" s="102">
        <v>3.6390699999999998E-2</v>
      </c>
      <c r="G92" s="102">
        <v>5.2699999999999997E-2</v>
      </c>
      <c r="H92" s="102" t="s">
        <v>452</v>
      </c>
      <c r="I92" s="102">
        <v>2.3820000000000001E-2</v>
      </c>
      <c r="J92" s="102">
        <v>3.1759999999999997E-2</v>
      </c>
      <c r="K92" s="102">
        <v>3.9699999999999999E-2</v>
      </c>
      <c r="L92" s="102">
        <v>6.1932000000000003E-4</v>
      </c>
      <c r="M92" s="102" t="s">
        <v>54</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1.8270297766000001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3.1940000000000001E-4</v>
      </c>
      <c r="J94" s="102">
        <v>3.1301200000000001E-3</v>
      </c>
      <c r="K94" s="102">
        <v>6.3879999999999996E-3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0.2243301</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147.59010000000001</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7.1614399999999998E-3</v>
      </c>
      <c r="F99" s="102">
        <v>3.0247802570000002</v>
      </c>
      <c r="G99" s="102" t="s">
        <v>241</v>
      </c>
      <c r="H99" s="102">
        <v>4.3304607190000004</v>
      </c>
      <c r="I99" s="102">
        <v>9.0388992000000001E-2</v>
      </c>
      <c r="J99" s="102">
        <v>0.138890402</v>
      </c>
      <c r="K99" s="102">
        <v>0.304236118</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220.46095500000001</v>
      </c>
      <c r="AL99" s="105" t="s">
        <v>267</v>
      </c>
    </row>
    <row r="100" spans="1:38" s="6" customFormat="1" ht="24.75" customHeight="1" thickBot="1" x14ac:dyDescent="0.3">
      <c r="A100" s="99" t="s">
        <v>264</v>
      </c>
      <c r="B100" s="99" t="s">
        <v>268</v>
      </c>
      <c r="C100" s="100" t="s">
        <v>269</v>
      </c>
      <c r="D100" s="118"/>
      <c r="E100" s="102">
        <v>3.5604051999999997E-2</v>
      </c>
      <c r="F100" s="102">
        <v>3.6277119760000001</v>
      </c>
      <c r="G100" s="102" t="s">
        <v>241</v>
      </c>
      <c r="H100" s="102">
        <v>4.2718854300000002</v>
      </c>
      <c r="I100" s="102">
        <v>0.109272193</v>
      </c>
      <c r="J100" s="102">
        <v>0.163986882</v>
      </c>
      <c r="K100" s="102">
        <v>0.35826602299999999</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610.56076780000001</v>
      </c>
      <c r="AL100" s="105" t="s">
        <v>267</v>
      </c>
    </row>
    <row r="101" spans="1:38" s="6" customFormat="1" ht="24.75" customHeight="1" thickBot="1" x14ac:dyDescent="0.3">
      <c r="A101" s="99" t="s">
        <v>264</v>
      </c>
      <c r="B101" s="99" t="s">
        <v>270</v>
      </c>
      <c r="C101" s="100" t="s">
        <v>271</v>
      </c>
      <c r="D101" s="118"/>
      <c r="E101" s="102">
        <v>2.1632996000000002E-2</v>
      </c>
      <c r="F101" s="102">
        <v>0.32668755389999998</v>
      </c>
      <c r="G101" s="102" t="s">
        <v>241</v>
      </c>
      <c r="H101" s="102">
        <v>1.0230911519999999</v>
      </c>
      <c r="I101" s="102">
        <v>2.9733463700000001E-2</v>
      </c>
      <c r="J101" s="102">
        <v>8.9200391200000007E-2</v>
      </c>
      <c r="K101" s="102">
        <v>0.2081342461</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1486.673186</v>
      </c>
      <c r="AL101" s="105" t="s">
        <v>267</v>
      </c>
    </row>
    <row r="102" spans="1:38" s="6" customFormat="1" ht="24.75" customHeight="1" thickBot="1" x14ac:dyDescent="0.3">
      <c r="A102" s="99" t="s">
        <v>264</v>
      </c>
      <c r="B102" s="99" t="s">
        <v>272</v>
      </c>
      <c r="C102" s="100" t="s">
        <v>273</v>
      </c>
      <c r="D102" s="118"/>
      <c r="E102" s="102">
        <v>4.4850860000000001E-3</v>
      </c>
      <c r="F102" s="102">
        <v>0.32277568400000001</v>
      </c>
      <c r="G102" s="102" t="s">
        <v>241</v>
      </c>
      <c r="H102" s="102">
        <v>1.406840404</v>
      </c>
      <c r="I102" s="102">
        <v>3.0680630000000002E-3</v>
      </c>
      <c r="J102" s="102">
        <v>6.7594527000000001E-2</v>
      </c>
      <c r="K102" s="102">
        <v>0.46406850700000002</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654.55716719999998</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1.568016E-3</v>
      </c>
      <c r="F104" s="102">
        <v>3.2082399999999997E-2</v>
      </c>
      <c r="G104" s="102" t="s">
        <v>241</v>
      </c>
      <c r="H104" s="102">
        <v>9.7189291999999997E-2</v>
      </c>
      <c r="I104" s="102">
        <v>1.1371599999999999E-3</v>
      </c>
      <c r="J104" s="102">
        <v>3.4114800000000002E-3</v>
      </c>
      <c r="K104" s="102">
        <v>7.9601199999999993E-3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56.857999999999997</v>
      </c>
      <c r="AL104" s="105" t="s">
        <v>267</v>
      </c>
    </row>
    <row r="105" spans="1:38" s="6" customFormat="1" ht="24.75" customHeight="1" thickBot="1" x14ac:dyDescent="0.3">
      <c r="A105" s="99" t="s">
        <v>264</v>
      </c>
      <c r="B105" s="99" t="s">
        <v>278</v>
      </c>
      <c r="C105" s="100" t="s">
        <v>279</v>
      </c>
      <c r="D105" s="118"/>
      <c r="E105" s="102">
        <v>1.9580917600000001E-2</v>
      </c>
      <c r="F105" s="102">
        <v>0.54119346580000005</v>
      </c>
      <c r="G105" s="102" t="s">
        <v>241</v>
      </c>
      <c r="H105" s="102">
        <v>0.5633110066</v>
      </c>
      <c r="I105" s="102">
        <v>1.0829E-2</v>
      </c>
      <c r="J105" s="102">
        <v>1.7017000000000001E-2</v>
      </c>
      <c r="K105" s="102">
        <v>3.7128000000000001E-2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77.349999999999994</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1.9740524999999998E-2</v>
      </c>
      <c r="F107" s="102">
        <v>0.3361653</v>
      </c>
      <c r="G107" s="102" t="s">
        <v>241</v>
      </c>
      <c r="H107" s="102">
        <v>0.32669646800000002</v>
      </c>
      <c r="I107" s="102">
        <v>1.301019E-2</v>
      </c>
      <c r="J107" s="102">
        <v>0.17346919999999999</v>
      </c>
      <c r="K107" s="102">
        <v>0.82397869999999995</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4336.7299999999996</v>
      </c>
      <c r="AL107" s="105" t="s">
        <v>267</v>
      </c>
    </row>
    <row r="108" spans="1:38" s="6" customFormat="1" ht="24.75" customHeight="1" thickBot="1" x14ac:dyDescent="0.3">
      <c r="A108" s="99" t="s">
        <v>264</v>
      </c>
      <c r="B108" s="99" t="s">
        <v>284</v>
      </c>
      <c r="C108" s="100" t="s">
        <v>285</v>
      </c>
      <c r="D108" s="118"/>
      <c r="E108" s="102">
        <v>1.2362733000000001E-2</v>
      </c>
      <c r="F108" s="102">
        <v>0.53836740000000005</v>
      </c>
      <c r="G108" s="102" t="s">
        <v>241</v>
      </c>
      <c r="H108" s="102">
        <v>0.29223890499999999</v>
      </c>
      <c r="I108" s="102">
        <v>2.24550484E-2</v>
      </c>
      <c r="J108" s="102">
        <v>0.2245504837</v>
      </c>
      <c r="K108" s="102">
        <v>0.4491009674</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11227.52419</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3.0506370000000001E-3</v>
      </c>
      <c r="F110" s="102">
        <v>7.6297400000000001E-2</v>
      </c>
      <c r="G110" s="102" t="s">
        <v>241</v>
      </c>
      <c r="H110" s="102">
        <v>0.12067196299999999</v>
      </c>
      <c r="I110" s="102">
        <v>1.098828E-2</v>
      </c>
      <c r="J110" s="102">
        <v>6.0435540000000003E-2</v>
      </c>
      <c r="K110" s="102">
        <v>6.0435540000000003E-2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549.41399999999999</v>
      </c>
      <c r="AL110" s="105" t="s">
        <v>267</v>
      </c>
    </row>
    <row r="111" spans="1:38" s="6" customFormat="1" ht="24.75" customHeight="1" thickBot="1" x14ac:dyDescent="0.3">
      <c r="A111" s="99" t="s">
        <v>264</v>
      </c>
      <c r="B111" s="99" t="s">
        <v>290</v>
      </c>
      <c r="C111" s="100" t="s">
        <v>291</v>
      </c>
      <c r="D111" s="118" t="s">
        <v>395</v>
      </c>
      <c r="E111" s="102">
        <v>5.3111640000000002E-3</v>
      </c>
      <c r="F111" s="102">
        <v>5.0236999999999997E-2</v>
      </c>
      <c r="G111" s="102" t="s">
        <v>241</v>
      </c>
      <c r="H111" s="102">
        <v>0.12149080399999999</v>
      </c>
      <c r="I111" s="102">
        <v>6.9993300000000002E-4</v>
      </c>
      <c r="J111" s="102">
        <v>1.3998659E-3</v>
      </c>
      <c r="K111" s="102">
        <v>3.1496982999999999E-3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394.48724040000002</v>
      </c>
      <c r="AL111" s="105" t="s">
        <v>267</v>
      </c>
    </row>
    <row r="112" spans="1:38" s="6" customFormat="1" ht="24.75" customHeight="1" thickBot="1" x14ac:dyDescent="0.3">
      <c r="A112" s="99" t="s">
        <v>292</v>
      </c>
      <c r="B112" s="99" t="s">
        <v>293</v>
      </c>
      <c r="C112" s="100" t="s">
        <v>294</v>
      </c>
      <c r="D112" s="101"/>
      <c r="E112" s="102">
        <v>4.0984156829999998</v>
      </c>
      <c r="F112" s="102" t="s">
        <v>241</v>
      </c>
      <c r="G112" s="102" t="s">
        <v>241</v>
      </c>
      <c r="H112" s="102">
        <v>2.0407244580000001</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102460392.09999999</v>
      </c>
      <c r="AL112" s="105" t="s">
        <v>396</v>
      </c>
    </row>
    <row r="113" spans="1:38" s="6" customFormat="1" ht="24.75" customHeight="1" thickBot="1" x14ac:dyDescent="0.3">
      <c r="A113" s="99" t="s">
        <v>292</v>
      </c>
      <c r="B113" s="119" t="s">
        <v>295</v>
      </c>
      <c r="C113" s="120" t="s">
        <v>296</v>
      </c>
      <c r="D113" s="101"/>
      <c r="E113" s="102">
        <v>2.3008701540000001</v>
      </c>
      <c r="F113" s="102">
        <v>2.6759818489999998</v>
      </c>
      <c r="G113" s="102" t="s">
        <v>241</v>
      </c>
      <c r="H113" s="102">
        <v>13.447861380000001</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57521753.850000001</v>
      </c>
      <c r="AL113" s="105" t="s">
        <v>396</v>
      </c>
    </row>
    <row r="114" spans="1:38" s="6" customFormat="1" ht="24.75" customHeight="1" thickBot="1" x14ac:dyDescent="0.3">
      <c r="A114" s="99" t="s">
        <v>292</v>
      </c>
      <c r="B114" s="119" t="s">
        <v>297</v>
      </c>
      <c r="C114" s="120" t="s">
        <v>298</v>
      </c>
      <c r="D114" s="101"/>
      <c r="E114" s="102">
        <v>7.4141533699999998E-2</v>
      </c>
      <c r="F114" s="102" t="s">
        <v>241</v>
      </c>
      <c r="G114" s="102" t="s">
        <v>241</v>
      </c>
      <c r="H114" s="102">
        <v>0.29259429999999997</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1853538.3419999999</v>
      </c>
      <c r="AL114" s="105" t="s">
        <v>396</v>
      </c>
    </row>
    <row r="115" spans="1:38" s="6" customFormat="1" ht="24.75" customHeight="1" thickBot="1" x14ac:dyDescent="0.3">
      <c r="A115" s="99" t="s">
        <v>292</v>
      </c>
      <c r="B115" s="119" t="s">
        <v>299</v>
      </c>
      <c r="C115" s="120" t="s">
        <v>300</v>
      </c>
      <c r="D115" s="101"/>
      <c r="E115" s="102">
        <v>2.4425216E-2</v>
      </c>
      <c r="F115" s="102" t="s">
        <v>241</v>
      </c>
      <c r="G115" s="102" t="s">
        <v>241</v>
      </c>
      <c r="H115" s="102">
        <v>5.93184E-2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610630.40000000002</v>
      </c>
      <c r="AL115" s="105" t="s">
        <v>396</v>
      </c>
    </row>
    <row r="116" spans="1:38" s="6" customFormat="1" ht="24.75" customHeight="1" thickBot="1" x14ac:dyDescent="0.3">
      <c r="A116" s="99" t="s">
        <v>292</v>
      </c>
      <c r="B116" s="99" t="s">
        <v>301</v>
      </c>
      <c r="C116" s="109" t="s">
        <v>302</v>
      </c>
      <c r="D116" s="101"/>
      <c r="E116" s="102">
        <v>0.99543496200000003</v>
      </c>
      <c r="F116" s="102">
        <v>9.0724273999999994E-2</v>
      </c>
      <c r="G116" s="102" t="s">
        <v>241</v>
      </c>
      <c r="H116" s="102">
        <v>1.8697628559999999</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24885874.059999999</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4.3486244E-2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2357876.301</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1.9989911999999999E-2</v>
      </c>
      <c r="J119" s="102">
        <v>0.51973771199999996</v>
      </c>
      <c r="K119" s="102">
        <v>0.51973771199999996</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3331.652</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0.69501588000000003</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8081.58</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0.1045067224</v>
      </c>
      <c r="F123" s="102">
        <v>2.27188527E-2</v>
      </c>
      <c r="G123" s="102">
        <v>2.27188527E-2</v>
      </c>
      <c r="H123" s="102">
        <v>0.109050493</v>
      </c>
      <c r="I123" s="102">
        <v>0.2453636092</v>
      </c>
      <c r="J123" s="102">
        <v>0.25899492079999997</v>
      </c>
      <c r="K123" s="102">
        <v>0.26353869130000002</v>
      </c>
      <c r="L123" s="102">
        <v>3.2387996400000001E-2</v>
      </c>
      <c r="M123" s="102">
        <v>3.0306949502</v>
      </c>
      <c r="N123" s="102">
        <v>4.9981475999999999E-3</v>
      </c>
      <c r="O123" s="102">
        <v>3.9985180799999999E-2</v>
      </c>
      <c r="P123" s="102">
        <v>6.3612788E-3</v>
      </c>
      <c r="Q123" s="102">
        <v>2.9080129999999998E-4</v>
      </c>
      <c r="R123" s="102">
        <v>3.6350164000000002E-3</v>
      </c>
      <c r="S123" s="102">
        <v>3.3169524999999999E-3</v>
      </c>
      <c r="T123" s="102" t="s">
        <v>452</v>
      </c>
      <c r="U123" s="102" t="s">
        <v>452</v>
      </c>
      <c r="V123" s="102" t="s">
        <v>452</v>
      </c>
      <c r="W123" s="102">
        <v>2.27188527E-2</v>
      </c>
      <c r="X123" s="102">
        <v>1.78415694E-2</v>
      </c>
      <c r="Y123" s="102">
        <v>4.98351665E-2</v>
      </c>
      <c r="Z123" s="102">
        <v>2.12675724E-2</v>
      </c>
      <c r="AA123" s="102">
        <v>1.52588902E-2</v>
      </c>
      <c r="AB123" s="102">
        <v>0.1042031985</v>
      </c>
      <c r="AC123" s="102" t="s">
        <v>241</v>
      </c>
      <c r="AD123" s="102">
        <v>1.226818E-4</v>
      </c>
      <c r="AE123" s="103"/>
      <c r="AF123" s="104" t="s">
        <v>241</v>
      </c>
      <c r="AG123" s="104" t="s">
        <v>241</v>
      </c>
      <c r="AH123" s="104" t="s">
        <v>241</v>
      </c>
      <c r="AI123" s="104" t="s">
        <v>241</v>
      </c>
      <c r="AJ123" s="104" t="s">
        <v>241</v>
      </c>
      <c r="AK123" s="104">
        <v>45437.705399999999</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0.19872000000000001</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368</v>
      </c>
      <c r="AL124" s="105" t="s">
        <v>400</v>
      </c>
    </row>
    <row r="125" spans="1:38" s="6" customFormat="1" ht="24.75" customHeight="1" thickBot="1" x14ac:dyDescent="0.3">
      <c r="A125" s="99" t="s">
        <v>320</v>
      </c>
      <c r="B125" s="99" t="s">
        <v>321</v>
      </c>
      <c r="C125" s="100" t="s">
        <v>322</v>
      </c>
      <c r="D125" s="101"/>
      <c r="E125" s="102" t="s">
        <v>241</v>
      </c>
      <c r="F125" s="102">
        <v>0.54735106560000002</v>
      </c>
      <c r="G125" s="102" t="s">
        <v>241</v>
      </c>
      <c r="H125" s="102" t="s">
        <v>452</v>
      </c>
      <c r="I125" s="102">
        <v>1.36983E-4</v>
      </c>
      <c r="J125" s="102">
        <v>9.0906899999999998E-4</v>
      </c>
      <c r="K125" s="102">
        <v>1.9219129999999999E-3</v>
      </c>
      <c r="L125" s="102">
        <v>6.84915E-5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4.2846929399999997E-2</v>
      </c>
      <c r="I126" s="102" t="s">
        <v>452</v>
      </c>
      <c r="J126" s="102" t="s">
        <v>452</v>
      </c>
      <c r="K126" s="102" t="s">
        <v>452</v>
      </c>
      <c r="L126" s="102" t="s">
        <v>452</v>
      </c>
      <c r="M126" s="102">
        <v>8.0225755999999999E-3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1.0814415E-3</v>
      </c>
      <c r="F128" s="102" t="s">
        <v>452</v>
      </c>
      <c r="G128" s="102">
        <v>3.1893619999999998E-4</v>
      </c>
      <c r="H128" s="102" t="s">
        <v>452</v>
      </c>
      <c r="I128" s="102">
        <v>9.3529129999999998E-4</v>
      </c>
      <c r="J128" s="102">
        <v>9.3529129999999998E-4</v>
      </c>
      <c r="K128" s="102">
        <v>9.3529129999999998E-4</v>
      </c>
      <c r="L128" s="102">
        <v>7.0373899999999994E-5</v>
      </c>
      <c r="M128" s="102">
        <v>3.6608680000000001E-4</v>
      </c>
      <c r="N128" s="102">
        <v>1.9009013999999999E-3</v>
      </c>
      <c r="O128" s="102">
        <v>2.0612920000000001E-4</v>
      </c>
      <c r="P128" s="102">
        <v>2.2036054000000001E-3</v>
      </c>
      <c r="Q128" s="102">
        <v>5.2664789999999997E-4</v>
      </c>
      <c r="R128" s="102">
        <v>3.4472646E-3</v>
      </c>
      <c r="S128" s="102">
        <v>1.36122016E-2</v>
      </c>
      <c r="T128" s="102" t="s">
        <v>452</v>
      </c>
      <c r="U128" s="102" t="s">
        <v>452</v>
      </c>
      <c r="V128" s="102" t="s">
        <v>452</v>
      </c>
      <c r="W128" s="102">
        <v>4.1802714000000003E-3</v>
      </c>
      <c r="X128" s="102" t="s">
        <v>452</v>
      </c>
      <c r="Y128" s="102" t="s">
        <v>452</v>
      </c>
      <c r="Z128" s="102" t="s">
        <v>452</v>
      </c>
      <c r="AA128" s="102" t="s">
        <v>452</v>
      </c>
      <c r="AB128" s="102" t="s">
        <v>452</v>
      </c>
      <c r="AC128" s="102">
        <v>8.3527499999999996E-5</v>
      </c>
      <c r="AD128" s="102">
        <v>1.6348500000000001E-5</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v>4.7138120000000001E-4</v>
      </c>
      <c r="J129" s="102">
        <v>4.7138120000000001E-4</v>
      </c>
      <c r="K129" s="102">
        <v>4.7138120000000001E-4</v>
      </c>
      <c r="L129" s="102">
        <v>3.8676400000000001E-5</v>
      </c>
      <c r="M129" s="102" t="s">
        <v>453</v>
      </c>
      <c r="N129" s="102">
        <v>9.6594499999999991E-7</v>
      </c>
      <c r="O129" s="102">
        <v>6.568426E-6</v>
      </c>
      <c r="P129" s="102">
        <v>3.8637799999999996E-6</v>
      </c>
      <c r="Q129" s="102">
        <v>1.46824E-5</v>
      </c>
      <c r="R129" s="102">
        <v>8.1139399999999998E-5</v>
      </c>
      <c r="S129" s="102">
        <v>6.1820499999999995E-5</v>
      </c>
      <c r="T129" s="102" t="s">
        <v>452</v>
      </c>
      <c r="U129" s="102" t="s">
        <v>452</v>
      </c>
      <c r="V129" s="102" t="s">
        <v>452</v>
      </c>
      <c r="W129" s="102">
        <v>1.93189E-4</v>
      </c>
      <c r="X129" s="102" t="s">
        <v>452</v>
      </c>
      <c r="Y129" s="102" t="s">
        <v>452</v>
      </c>
      <c r="Z129" s="102" t="s">
        <v>452</v>
      </c>
      <c r="AA129" s="102" t="s">
        <v>452</v>
      </c>
      <c r="AB129" s="102" t="s">
        <v>452</v>
      </c>
      <c r="AC129" s="102" t="s">
        <v>452</v>
      </c>
      <c r="AD129" s="102">
        <v>1.7456600000000002E-5</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453</v>
      </c>
      <c r="G131" s="102" t="s">
        <v>453</v>
      </c>
      <c r="H131" s="102" t="s">
        <v>452</v>
      </c>
      <c r="I131" s="102" t="s">
        <v>453</v>
      </c>
      <c r="J131" s="102" t="s">
        <v>453</v>
      </c>
      <c r="K131" s="102" t="s">
        <v>453</v>
      </c>
      <c r="L131" s="102" t="s">
        <v>453</v>
      </c>
      <c r="M131" s="102" t="s">
        <v>453</v>
      </c>
      <c r="N131" s="102" t="s">
        <v>453</v>
      </c>
      <c r="O131" s="102" t="s">
        <v>453</v>
      </c>
      <c r="P131" s="102" t="s">
        <v>453</v>
      </c>
      <c r="Q131" s="102" t="s">
        <v>453</v>
      </c>
      <c r="R131" s="102" t="s">
        <v>453</v>
      </c>
      <c r="S131" s="102" t="s">
        <v>453</v>
      </c>
      <c r="T131" s="102" t="s">
        <v>452</v>
      </c>
      <c r="U131" s="102" t="s">
        <v>452</v>
      </c>
      <c r="V131" s="102" t="s">
        <v>452</v>
      </c>
      <c r="W131" s="102" t="s">
        <v>453</v>
      </c>
      <c r="X131" s="102" t="s">
        <v>453</v>
      </c>
      <c r="Y131" s="102" t="s">
        <v>453</v>
      </c>
      <c r="Z131" s="102" t="s">
        <v>452</v>
      </c>
      <c r="AA131" s="102" t="s">
        <v>452</v>
      </c>
      <c r="AB131" s="102" t="s">
        <v>452</v>
      </c>
      <c r="AC131" s="102" t="s">
        <v>453</v>
      </c>
      <c r="AD131" s="102" t="s">
        <v>453</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1.3779975E-2</v>
      </c>
      <c r="F133" s="102">
        <v>2.1713900000000001E-4</v>
      </c>
      <c r="G133" s="102">
        <v>1.8874390000000001E-3</v>
      </c>
      <c r="H133" s="102" t="s">
        <v>241</v>
      </c>
      <c r="I133" s="102">
        <v>4.7079400000000002E-5</v>
      </c>
      <c r="J133" s="102">
        <v>5.2698599999999997E-5</v>
      </c>
      <c r="K133" s="102">
        <v>5.8560700000000003E-5</v>
      </c>
      <c r="L133" s="102">
        <v>2.3539700000000001E-5</v>
      </c>
      <c r="M133" s="102">
        <v>2.3384199999999999E-3</v>
      </c>
      <c r="N133" s="102">
        <v>4.5606199999999997E-5</v>
      </c>
      <c r="O133" s="102">
        <v>7.6390167999999992E-6</v>
      </c>
      <c r="P133" s="102">
        <v>9.3527279999999996E-4</v>
      </c>
      <c r="Q133" s="102">
        <v>2.0669499999999999E-5</v>
      </c>
      <c r="R133" s="102">
        <v>2.0593499999999999E-5</v>
      </c>
      <c r="S133" s="102">
        <v>1.88774E-5</v>
      </c>
      <c r="T133" s="102" t="s">
        <v>452</v>
      </c>
      <c r="U133" s="102" t="s">
        <v>452</v>
      </c>
      <c r="V133" s="102" t="s">
        <v>452</v>
      </c>
      <c r="W133" s="102">
        <v>4.5098099999999998E-4</v>
      </c>
      <c r="X133" s="102">
        <v>2.204796E-7</v>
      </c>
      <c r="Y133" s="102">
        <v>1.2042863000000001E-7</v>
      </c>
      <c r="Z133" s="102">
        <v>1.0756732E-7</v>
      </c>
      <c r="AA133" s="102">
        <v>1.1675397E-7</v>
      </c>
      <c r="AB133" s="102">
        <v>5.6522952000000005E-7</v>
      </c>
      <c r="AC133" s="102">
        <v>2.5316834E-3</v>
      </c>
      <c r="AD133" s="102">
        <v>6.9074325000000004E-3</v>
      </c>
      <c r="AE133" s="103"/>
      <c r="AF133" s="104" t="s">
        <v>241</v>
      </c>
      <c r="AG133" s="104" t="s">
        <v>241</v>
      </c>
      <c r="AH133" s="104" t="s">
        <v>241</v>
      </c>
      <c r="AI133" s="104" t="s">
        <v>241</v>
      </c>
      <c r="AJ133" s="104" t="s">
        <v>241</v>
      </c>
      <c r="AK133" s="104">
        <v>16703</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4.6109732999999997E-3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1.041434E-4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5.0592910000000005E-4</v>
      </c>
      <c r="F139" s="102">
        <v>2.1501985E-3</v>
      </c>
      <c r="G139" s="102">
        <v>1.2648227000000001E-3</v>
      </c>
      <c r="H139" s="102">
        <v>0.212928168</v>
      </c>
      <c r="I139" s="102">
        <v>0.25780335799999998</v>
      </c>
      <c r="J139" s="102">
        <v>0.25884335800000002</v>
      </c>
      <c r="K139" s="102">
        <v>0.25884335800000002</v>
      </c>
      <c r="L139" s="102">
        <v>1.9689377599999999E-2</v>
      </c>
      <c r="M139" s="102">
        <v>1.59367654E-2</v>
      </c>
      <c r="N139" s="102">
        <v>0.21501291980000001</v>
      </c>
      <c r="O139" s="102">
        <v>2.1643499000000002E-3</v>
      </c>
      <c r="P139" s="102">
        <v>3.3974129000000001E-3</v>
      </c>
      <c r="Q139" s="102">
        <v>2.6849214E-3</v>
      </c>
      <c r="R139" s="102">
        <v>3.4492333E-3</v>
      </c>
      <c r="S139" s="102">
        <v>1.5519283300000001E-2</v>
      </c>
      <c r="T139" s="102" t="s">
        <v>452</v>
      </c>
      <c r="U139" s="102" t="s">
        <v>452</v>
      </c>
      <c r="V139" s="102" t="s">
        <v>452</v>
      </c>
      <c r="W139" s="102">
        <v>2.7827777471999999</v>
      </c>
      <c r="X139" s="102">
        <v>2.19435784E-2</v>
      </c>
      <c r="Y139" s="102">
        <v>3.2889977299999998E-2</v>
      </c>
      <c r="Z139" s="102">
        <v>1.4228977300000001E-2</v>
      </c>
      <c r="AA139" s="102">
        <v>2.5533273799999999E-2</v>
      </c>
      <c r="AB139" s="102">
        <v>9.4595806700000007E-2</v>
      </c>
      <c r="AC139" s="102" t="s">
        <v>452</v>
      </c>
      <c r="AD139" s="102">
        <v>1.0666656000000001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171.57214271769988</v>
      </c>
      <c r="F141" s="70">
        <f t="shared" ref="F141:AD141" si="0">SUM(F14:F140)</f>
        <v>140.73326561110002</v>
      </c>
      <c r="G141" s="70">
        <f t="shared" si="0"/>
        <v>15.467968777500001</v>
      </c>
      <c r="H141" s="70">
        <f t="shared" si="0"/>
        <v>32.291541611599996</v>
      </c>
      <c r="I141" s="70">
        <f t="shared" si="0"/>
        <v>26.2077734812</v>
      </c>
      <c r="J141" s="70">
        <f t="shared" si="0"/>
        <v>45.193652573499982</v>
      </c>
      <c r="K141" s="70">
        <f t="shared" si="0"/>
        <v>92.233873498899982</v>
      </c>
      <c r="L141" s="70">
        <f t="shared" si="0"/>
        <v>3.5344368550999996</v>
      </c>
      <c r="M141" s="70">
        <f t="shared" si="0"/>
        <v>403.01227635380002</v>
      </c>
      <c r="N141" s="70">
        <f t="shared" si="0"/>
        <v>5.8297194608450003</v>
      </c>
      <c r="O141" s="70">
        <f t="shared" si="0"/>
        <v>0.66866956254280008</v>
      </c>
      <c r="P141" s="70">
        <f t="shared" si="0"/>
        <v>0.26014985675999991</v>
      </c>
      <c r="Q141" s="70">
        <f t="shared" si="0"/>
        <v>1.2152573778</v>
      </c>
      <c r="R141" s="70">
        <f>SUM(R14:R140)</f>
        <v>3.9531819717000007</v>
      </c>
      <c r="S141" s="70">
        <f t="shared" si="0"/>
        <v>28.035839135299998</v>
      </c>
      <c r="T141" s="70">
        <f t="shared" si="0"/>
        <v>0</v>
      </c>
      <c r="U141" s="70">
        <f t="shared" si="0"/>
        <v>0</v>
      </c>
      <c r="V141" s="70">
        <f t="shared" si="0"/>
        <v>0</v>
      </c>
      <c r="W141" s="70">
        <f t="shared" si="0"/>
        <v>21.073410793099999</v>
      </c>
      <c r="X141" s="70">
        <f t="shared" si="0"/>
        <v>1.1388009973508639</v>
      </c>
      <c r="Y141" s="70">
        <f t="shared" si="0"/>
        <v>3.2916313092997886</v>
      </c>
      <c r="Z141" s="70">
        <f t="shared" si="0"/>
        <v>0.57348702795398609</v>
      </c>
      <c r="AA141" s="70">
        <f t="shared" si="0"/>
        <v>0.94223340834360214</v>
      </c>
      <c r="AB141" s="70">
        <f t="shared" si="0"/>
        <v>5.9461527429535499</v>
      </c>
      <c r="AC141" s="70">
        <f t="shared" si="0"/>
        <v>1.3071761166999998</v>
      </c>
      <c r="AD141" s="70">
        <f t="shared" si="0"/>
        <v>25.126083529501603</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171.57214271769988</v>
      </c>
      <c r="F152" s="67">
        <f t="shared" ref="F152:AD152" si="1">SUM(F$141, F$151, IF(AND(ISNUMBER(SEARCH($B$4,"AT|BE|CH|GB|IE|LT|LU|NL")),SUM(F$143:F$149)&gt;0),SUM(F$143:F$149)-SUM(F$27:F$33),0))</f>
        <v>140.73326561110002</v>
      </c>
      <c r="G152" s="67">
        <f t="shared" si="1"/>
        <v>15.467968777500001</v>
      </c>
      <c r="H152" s="67">
        <f t="shared" si="1"/>
        <v>32.291541611599996</v>
      </c>
      <c r="I152" s="67">
        <f t="shared" si="1"/>
        <v>26.2077734812</v>
      </c>
      <c r="J152" s="67">
        <f t="shared" si="1"/>
        <v>45.193652573499982</v>
      </c>
      <c r="K152" s="67">
        <f t="shared" si="1"/>
        <v>92.233873498899982</v>
      </c>
      <c r="L152" s="67">
        <f t="shared" si="1"/>
        <v>3.5344368550999996</v>
      </c>
      <c r="M152" s="67">
        <f t="shared" si="1"/>
        <v>403.01227635380002</v>
      </c>
      <c r="N152" s="67">
        <f t="shared" si="1"/>
        <v>5.8297194608450003</v>
      </c>
      <c r="O152" s="67">
        <f t="shared" si="1"/>
        <v>0.66866956254280008</v>
      </c>
      <c r="P152" s="67">
        <f t="shared" si="1"/>
        <v>0.26014985675999991</v>
      </c>
      <c r="Q152" s="67">
        <f t="shared" si="1"/>
        <v>1.2152573778</v>
      </c>
      <c r="R152" s="67">
        <f t="shared" si="1"/>
        <v>3.9531819717000007</v>
      </c>
      <c r="S152" s="67">
        <f t="shared" si="1"/>
        <v>28.035839135299998</v>
      </c>
      <c r="T152" s="67">
        <f t="shared" si="1"/>
        <v>0</v>
      </c>
      <c r="U152" s="67">
        <f t="shared" si="1"/>
        <v>0</v>
      </c>
      <c r="V152" s="67">
        <f t="shared" si="1"/>
        <v>0</v>
      </c>
      <c r="W152" s="67">
        <f t="shared" si="1"/>
        <v>21.073410793099999</v>
      </c>
      <c r="X152" s="67">
        <f t="shared" si="1"/>
        <v>1.1388009973508639</v>
      </c>
      <c r="Y152" s="67">
        <f t="shared" si="1"/>
        <v>3.2916313092997886</v>
      </c>
      <c r="Z152" s="67">
        <f t="shared" si="1"/>
        <v>0.57348702795398609</v>
      </c>
      <c r="AA152" s="67">
        <f t="shared" si="1"/>
        <v>0.94223340834360214</v>
      </c>
      <c r="AB152" s="67">
        <f t="shared" si="1"/>
        <v>5.9461527429535499</v>
      </c>
      <c r="AC152" s="67">
        <f t="shared" si="1"/>
        <v>1.3071761166999998</v>
      </c>
      <c r="AD152" s="67">
        <f t="shared" si="1"/>
        <v>25.126083529501603</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171.57214271769988</v>
      </c>
      <c r="F154" s="67">
        <f>SUM(F$141, F$153, -1 * IF(OR($B$6=2005,$B$6&gt;=2020),SUM(F$99:F$122),0), IF(AND(ISNUMBER(SEARCH($B$4,"AT|BE|CH|GB|IE|LT|LU|NL")),SUM(F$143:F$149)&gt;0),SUM(F$143:F$149)-SUM(F$27:F$33),0))</f>
        <v>140.73326561110002</v>
      </c>
      <c r="G154" s="67">
        <f>SUM(G$141, G$153, IF(AND(ISNUMBER(SEARCH($B$4,"AT|BE|CH|GB|IE|LT|LU|NL")),SUM(G$143:G$149)&gt;0),SUM(G$143:G$149)-SUM(G$27:G$33),0))</f>
        <v>15.467968777500001</v>
      </c>
      <c r="H154" s="67">
        <f>SUM(H$141, H$153, IF(AND(ISNUMBER(SEARCH($B$4,"AT|BE|CH|GB|IE|LT|LU|NL")),SUM(H$143:H$149)&gt;0),SUM(H$143:H$149)-SUM(H$27:H$33),0))</f>
        <v>32.291541611599996</v>
      </c>
      <c r="I154" s="67">
        <f t="shared" ref="I154:AD154" si="2">SUM(I$141, I$153, IF(AND(ISNUMBER(SEARCH($B$4,"AT|BE|CH|GB|IE|LT|LU|NL")),SUM(I$143:I$149)&gt;0),SUM(I$143:I$149)-SUM(I$27:I$33),0))</f>
        <v>26.2077734812</v>
      </c>
      <c r="J154" s="67">
        <f t="shared" si="2"/>
        <v>45.193652573499982</v>
      </c>
      <c r="K154" s="67">
        <f t="shared" si="2"/>
        <v>92.233873498899982</v>
      </c>
      <c r="L154" s="67">
        <f t="shared" si="2"/>
        <v>3.5344368550999996</v>
      </c>
      <c r="M154" s="67">
        <f t="shared" si="2"/>
        <v>403.01227635380002</v>
      </c>
      <c r="N154" s="67">
        <f t="shared" si="2"/>
        <v>5.8297194608450003</v>
      </c>
      <c r="O154" s="67">
        <f t="shared" si="2"/>
        <v>0.66866956254280008</v>
      </c>
      <c r="P154" s="67">
        <f t="shared" si="2"/>
        <v>0.26014985675999991</v>
      </c>
      <c r="Q154" s="67">
        <f t="shared" si="2"/>
        <v>1.2152573778</v>
      </c>
      <c r="R154" s="67">
        <f t="shared" si="2"/>
        <v>3.9531819717000007</v>
      </c>
      <c r="S154" s="67">
        <f t="shared" si="2"/>
        <v>28.035839135299998</v>
      </c>
      <c r="T154" s="67">
        <f t="shared" si="2"/>
        <v>0</v>
      </c>
      <c r="U154" s="67">
        <f t="shared" si="2"/>
        <v>0</v>
      </c>
      <c r="V154" s="67">
        <f t="shared" si="2"/>
        <v>0</v>
      </c>
      <c r="W154" s="67">
        <f t="shared" si="2"/>
        <v>21.073410793099999</v>
      </c>
      <c r="X154" s="67">
        <f t="shared" si="2"/>
        <v>1.1388009973508639</v>
      </c>
      <c r="Y154" s="67">
        <f t="shared" si="2"/>
        <v>3.2916313092997886</v>
      </c>
      <c r="Z154" s="67">
        <f t="shared" si="2"/>
        <v>0.57348702795398609</v>
      </c>
      <c r="AA154" s="67">
        <f t="shared" si="2"/>
        <v>0.94223340834360214</v>
      </c>
      <c r="AB154" s="67">
        <f t="shared" si="2"/>
        <v>5.9461527429535499</v>
      </c>
      <c r="AC154" s="67">
        <f t="shared" si="2"/>
        <v>1.3071761166999998</v>
      </c>
      <c r="AD154" s="67">
        <f t="shared" si="2"/>
        <v>25.126083529501603</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6.6394563451000002</v>
      </c>
      <c r="F157" s="130">
        <v>0.15096087480000001</v>
      </c>
      <c r="G157" s="130">
        <v>0.125005744</v>
      </c>
      <c r="H157" s="130" t="s">
        <v>452</v>
      </c>
      <c r="I157" s="130">
        <v>6.7873834800000005E-2</v>
      </c>
      <c r="J157" s="130">
        <v>6.7873834800000005E-2</v>
      </c>
      <c r="K157" s="130">
        <v>6.7873834800000005E-2</v>
      </c>
      <c r="L157" s="130">
        <v>3.2560161599999998E-2</v>
      </c>
      <c r="M157" s="130">
        <v>1.3983644952000001</v>
      </c>
      <c r="N157" s="130">
        <v>3.6113969599999997E-2</v>
      </c>
      <c r="O157" s="130">
        <v>4.3707976999999999E-3</v>
      </c>
      <c r="P157" s="130">
        <v>1.3112147899999999E-2</v>
      </c>
      <c r="Q157" s="130">
        <v>2.1853988299999998E-2</v>
      </c>
      <c r="R157" s="130">
        <v>2.1853988299999998E-2</v>
      </c>
      <c r="S157" s="130">
        <v>2.18674651E-2</v>
      </c>
      <c r="T157" s="130" t="s">
        <v>452</v>
      </c>
      <c r="U157" s="130" t="s">
        <v>452</v>
      </c>
      <c r="V157" s="130" t="s">
        <v>452</v>
      </c>
      <c r="W157" s="130">
        <v>2.6240631399999999E-2</v>
      </c>
      <c r="X157" s="130">
        <v>2.1874094000000001E-3</v>
      </c>
      <c r="Y157" s="130">
        <v>4.0102506000000001E-3</v>
      </c>
      <c r="Z157" s="130">
        <v>1.3623339E-3</v>
      </c>
      <c r="AA157" s="130">
        <v>4.7010113999999999E-3</v>
      </c>
      <c r="AB157" s="130">
        <v>1.2261005300000001E-2</v>
      </c>
      <c r="AC157" s="130" t="s">
        <v>452</v>
      </c>
      <c r="AD157" s="130" t="s">
        <v>452</v>
      </c>
      <c r="AE157" s="51"/>
      <c r="AF157" s="130">
        <v>18838.144421000001</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3.6165843498000001</v>
      </c>
      <c r="F158" s="130">
        <v>1.0018388239</v>
      </c>
      <c r="G158" s="130">
        <v>7.3583754000000001E-2</v>
      </c>
      <c r="H158" s="130" t="s">
        <v>452</v>
      </c>
      <c r="I158" s="130">
        <v>3.4916877200000002E-2</v>
      </c>
      <c r="J158" s="130">
        <v>3.4916877200000002E-2</v>
      </c>
      <c r="K158" s="130">
        <v>3.4916877200000002E-2</v>
      </c>
      <c r="L158" s="130">
        <v>1.6689863799999999E-2</v>
      </c>
      <c r="M158" s="130">
        <v>1.9121367878</v>
      </c>
      <c r="N158" s="130">
        <v>1.0107601034</v>
      </c>
      <c r="O158" s="130">
        <v>2.5670013999999999E-3</v>
      </c>
      <c r="P158" s="130">
        <v>7.6569211999999998E-3</v>
      </c>
      <c r="Q158" s="130">
        <v>1.28350068E-2</v>
      </c>
      <c r="R158" s="130">
        <v>1.28350068E-2</v>
      </c>
      <c r="S158" s="130">
        <v>1.52595666E-2</v>
      </c>
      <c r="T158" s="130" t="s">
        <v>452</v>
      </c>
      <c r="U158" s="130" t="s">
        <v>452</v>
      </c>
      <c r="V158" s="130" t="s">
        <v>452</v>
      </c>
      <c r="W158" s="130">
        <v>1.8252702700000002E-2</v>
      </c>
      <c r="X158" s="130">
        <v>1.2846814999999999E-3</v>
      </c>
      <c r="Y158" s="130">
        <v>2.3552493999999999E-3</v>
      </c>
      <c r="Z158" s="130">
        <v>8.0010870000000003E-4</v>
      </c>
      <c r="AA158" s="130">
        <v>2.7609383000000002E-3</v>
      </c>
      <c r="AB158" s="130">
        <v>7.2009778999999998E-3</v>
      </c>
      <c r="AC158" s="130" t="s">
        <v>452</v>
      </c>
      <c r="AD158" s="130" t="s">
        <v>452</v>
      </c>
      <c r="AE158" s="51"/>
      <c r="AF158" s="130">
        <v>11064.951421</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10.631720131</v>
      </c>
      <c r="F159" s="130">
        <v>0.63360819680000002</v>
      </c>
      <c r="G159" s="130">
        <v>0.87895360310000004</v>
      </c>
      <c r="H159" s="130" t="s">
        <v>452</v>
      </c>
      <c r="I159" s="130">
        <v>0.4581573451</v>
      </c>
      <c r="J159" s="130">
        <v>0.48217663459999999</v>
      </c>
      <c r="K159" s="130">
        <v>0.48217663459999999</v>
      </c>
      <c r="L159" s="130">
        <v>0.18763455709999999</v>
      </c>
      <c r="M159" s="130">
        <v>0.83020694319999999</v>
      </c>
      <c r="N159" s="130">
        <v>4.4321821499999997E-2</v>
      </c>
      <c r="O159" s="130">
        <v>4.525505E-3</v>
      </c>
      <c r="P159" s="130">
        <v>1.5610587400000001E-2</v>
      </c>
      <c r="Q159" s="130">
        <v>2.39054478E-2</v>
      </c>
      <c r="R159" s="130">
        <v>3.9790242699999999E-2</v>
      </c>
      <c r="S159" s="130">
        <v>2.37052957E-2</v>
      </c>
      <c r="T159" s="130" t="s">
        <v>452</v>
      </c>
      <c r="U159" s="130" t="s">
        <v>452</v>
      </c>
      <c r="V159" s="130" t="s">
        <v>452</v>
      </c>
      <c r="W159" s="130">
        <v>0.98321257120000005</v>
      </c>
      <c r="X159" s="130">
        <v>1.4972216E-3</v>
      </c>
      <c r="Y159" s="130">
        <v>6.2884474000000001E-3</v>
      </c>
      <c r="Z159" s="130">
        <v>2.9434228000000001E-3</v>
      </c>
      <c r="AA159" s="130">
        <v>1.14159912E-2</v>
      </c>
      <c r="AB159" s="130">
        <v>2.2145082999999999E-2</v>
      </c>
      <c r="AC159" s="130">
        <v>2.1086977100000001E-2</v>
      </c>
      <c r="AD159" s="130">
        <v>9.3278250399999998E-2</v>
      </c>
      <c r="AE159" s="51"/>
      <c r="AF159" s="130">
        <v>10509.10665</v>
      </c>
      <c r="AG159" s="130" t="s">
        <v>241</v>
      </c>
      <c r="AH159" s="130">
        <v>1968.9450634</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35841"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35842"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C6A2A1-85AA-4709-AD16-EFB7295ED438}">
  <sheetPr codeName="Tabelle30"/>
  <dimension ref="A1:BO193"/>
  <sheetViews>
    <sheetView topLeftCell="Y105"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2017</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2017</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2.2363958084000002</v>
      </c>
      <c r="F14" s="102">
        <v>1.8327838746</v>
      </c>
      <c r="G14" s="102">
        <v>1.9436775128999999</v>
      </c>
      <c r="H14" s="102" t="s">
        <v>452</v>
      </c>
      <c r="I14" s="102">
        <v>1.2822820905000001</v>
      </c>
      <c r="J14" s="102">
        <v>1.3840685076999999</v>
      </c>
      <c r="K14" s="102">
        <v>1.5443342436</v>
      </c>
      <c r="L14" s="102">
        <v>0.1379792125</v>
      </c>
      <c r="M14" s="102">
        <v>8.8634295712999993</v>
      </c>
      <c r="N14" s="102">
        <v>6.7907279700000003E-2</v>
      </c>
      <c r="O14" s="102">
        <v>4.8021587400000003E-2</v>
      </c>
      <c r="P14" s="102">
        <v>2.16794651E-2</v>
      </c>
      <c r="Q14" s="102">
        <v>8.6026987900000004E-2</v>
      </c>
      <c r="R14" s="102">
        <v>8.4815603399999995E-2</v>
      </c>
      <c r="S14" s="102">
        <v>0.193802314</v>
      </c>
      <c r="T14" s="102" t="s">
        <v>452</v>
      </c>
      <c r="U14" s="102" t="s">
        <v>452</v>
      </c>
      <c r="V14" s="102" t="s">
        <v>452</v>
      </c>
      <c r="W14" s="102">
        <v>0.91207634599999998</v>
      </c>
      <c r="X14" s="102">
        <v>4.2613090000000002E-4</v>
      </c>
      <c r="Y14" s="102">
        <v>3.9691166000000002E-3</v>
      </c>
      <c r="Z14" s="102">
        <v>3.6753247E-3</v>
      </c>
      <c r="AA14" s="102">
        <v>6.6306003999999997E-3</v>
      </c>
      <c r="AB14" s="102">
        <v>1.47011725E-2</v>
      </c>
      <c r="AC14" s="102">
        <v>0.11394603640000001</v>
      </c>
      <c r="AD14" s="102">
        <v>2.2929249799999999E-2</v>
      </c>
      <c r="AE14" s="103"/>
      <c r="AF14" s="104">
        <v>6009.0494285000004</v>
      </c>
      <c r="AG14" s="104">
        <v>1392.1822972</v>
      </c>
      <c r="AH14" s="104">
        <v>7131.4580422999998</v>
      </c>
      <c r="AI14" s="104">
        <v>7694.8248296000002</v>
      </c>
      <c r="AJ14" s="104">
        <v>18920.273032000001</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0.60093788640000001</v>
      </c>
      <c r="F15" s="102">
        <v>5.3257609800000001E-2</v>
      </c>
      <c r="G15" s="102">
        <v>0.3397964195</v>
      </c>
      <c r="H15" s="102" t="s">
        <v>452</v>
      </c>
      <c r="I15" s="102">
        <v>7.9735617199999997E-2</v>
      </c>
      <c r="J15" s="102">
        <v>7.9735626800000001E-2</v>
      </c>
      <c r="K15" s="102">
        <v>7.9735639699999999E-2</v>
      </c>
      <c r="L15" s="102">
        <v>5.2776678999999996E-3</v>
      </c>
      <c r="M15" s="102">
        <v>5.3999999999999998E-5</v>
      </c>
      <c r="N15" s="102">
        <v>2.7E-6</v>
      </c>
      <c r="O15" s="102">
        <v>2.7000000000000001E-7</v>
      </c>
      <c r="P15" s="102">
        <v>1.35E-6</v>
      </c>
      <c r="Q15" s="102">
        <v>2.4535583999999999E-3</v>
      </c>
      <c r="R15" s="102">
        <v>1.3552758E-2</v>
      </c>
      <c r="S15" s="102">
        <v>1.0326438E-2</v>
      </c>
      <c r="T15" s="102" t="s">
        <v>452</v>
      </c>
      <c r="U15" s="102" t="s">
        <v>452</v>
      </c>
      <c r="V15" s="102" t="s">
        <v>452</v>
      </c>
      <c r="W15" s="102">
        <v>7.938E-4</v>
      </c>
      <c r="X15" s="102">
        <v>1.9723200000000001E-5</v>
      </c>
      <c r="Y15" s="102">
        <v>5.5671699999999998E-5</v>
      </c>
      <c r="Z15" s="102">
        <v>2.98712E-5</v>
      </c>
      <c r="AA15" s="102">
        <v>2.9585199999999999E-5</v>
      </c>
      <c r="AB15" s="102">
        <v>1.348512E-4</v>
      </c>
      <c r="AC15" s="102" t="s">
        <v>241</v>
      </c>
      <c r="AD15" s="102">
        <v>1.082241E-7</v>
      </c>
      <c r="AE15" s="103"/>
      <c r="AF15" s="104">
        <v>17082.156930000001</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42.648941127000001</v>
      </c>
      <c r="F16" s="102">
        <v>1.8511216026999999</v>
      </c>
      <c r="G16" s="102">
        <v>0.38452557459999998</v>
      </c>
      <c r="H16" s="102" t="s">
        <v>452</v>
      </c>
      <c r="I16" s="102">
        <v>0.97537913269999998</v>
      </c>
      <c r="J16" s="102">
        <v>0.99991902089999996</v>
      </c>
      <c r="K16" s="102">
        <v>1.0076389949</v>
      </c>
      <c r="L16" s="102">
        <v>0.18736673049999999</v>
      </c>
      <c r="M16" s="102">
        <v>10.127213769000001</v>
      </c>
      <c r="N16" s="102">
        <v>3.0429728100000001E-2</v>
      </c>
      <c r="O16" s="102">
        <v>1.15129345E-2</v>
      </c>
      <c r="P16" s="102">
        <v>1.95029288E-2</v>
      </c>
      <c r="Q16" s="102">
        <v>3.3798617400000001E-2</v>
      </c>
      <c r="R16" s="102">
        <v>0.1178876473</v>
      </c>
      <c r="S16" s="102">
        <v>0.1002147327</v>
      </c>
      <c r="T16" s="102" t="s">
        <v>452</v>
      </c>
      <c r="U16" s="102" t="s">
        <v>452</v>
      </c>
      <c r="V16" s="102" t="s">
        <v>452</v>
      </c>
      <c r="W16" s="102">
        <v>1.3707268218999999</v>
      </c>
      <c r="X16" s="102">
        <v>1.0018329999999999E-4</v>
      </c>
      <c r="Y16" s="102">
        <v>2.0446329999999999E-4</v>
      </c>
      <c r="Z16" s="102">
        <v>2.045149E-4</v>
      </c>
      <c r="AA16" s="102">
        <v>2.33885E-4</v>
      </c>
      <c r="AB16" s="102">
        <v>7.4304639999999995E-4</v>
      </c>
      <c r="AC16" s="102">
        <v>1.41849308E-2</v>
      </c>
      <c r="AD16" s="102">
        <v>6.3074447000000006E-2</v>
      </c>
      <c r="AE16" s="103"/>
      <c r="AF16" s="104">
        <v>12575.260742</v>
      </c>
      <c r="AG16" s="104" t="s">
        <v>54</v>
      </c>
      <c r="AH16" s="104">
        <v>200569.73994999999</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0.99815929820000004</v>
      </c>
      <c r="F17" s="102">
        <v>2.1918620400000002E-2</v>
      </c>
      <c r="G17" s="102">
        <v>1.31723E-2</v>
      </c>
      <c r="H17" s="102" t="s">
        <v>452</v>
      </c>
      <c r="I17" s="102">
        <v>6.2866599499999995E-2</v>
      </c>
      <c r="J17" s="102">
        <v>7.0171353500000005E-2</v>
      </c>
      <c r="K17" s="102">
        <v>8.0708859499999994E-2</v>
      </c>
      <c r="L17" s="102">
        <v>4.0262984000000003E-3</v>
      </c>
      <c r="M17" s="102">
        <v>0.53757795870000002</v>
      </c>
      <c r="N17" s="102">
        <v>5.6804608000000003E-3</v>
      </c>
      <c r="O17" s="102">
        <v>2.6979329999999999E-4</v>
      </c>
      <c r="P17" s="102">
        <v>2.9114309999999998E-4</v>
      </c>
      <c r="Q17" s="102">
        <v>3.5983116000000001E-3</v>
      </c>
      <c r="R17" s="102">
        <v>1.97919402E-2</v>
      </c>
      <c r="S17" s="102">
        <v>1.6439078199999999E-2</v>
      </c>
      <c r="T17" s="102" t="s">
        <v>452</v>
      </c>
      <c r="U17" s="102" t="s">
        <v>452</v>
      </c>
      <c r="V17" s="102" t="s">
        <v>452</v>
      </c>
      <c r="W17" s="102">
        <v>2.142976E-3</v>
      </c>
      <c r="X17" s="102">
        <v>3.1198700000000003E-5</v>
      </c>
      <c r="Y17" s="102">
        <v>2.371238E-4</v>
      </c>
      <c r="Z17" s="102">
        <v>2.9287700000000001E-5</v>
      </c>
      <c r="AA17" s="102">
        <v>2.6293500000000002E-5</v>
      </c>
      <c r="AB17" s="102">
        <v>3.2390369999999997E-4</v>
      </c>
      <c r="AC17" s="102">
        <v>4.368768E-4</v>
      </c>
      <c r="AD17" s="102">
        <v>4.9462421999999999E-6</v>
      </c>
      <c r="AE17" s="103"/>
      <c r="AF17" s="104">
        <v>308.82589999999999</v>
      </c>
      <c r="AG17" s="104">
        <v>2674.1945000000001</v>
      </c>
      <c r="AH17" s="104">
        <v>36.854353803999999</v>
      </c>
      <c r="AI17" s="104" t="s">
        <v>54</v>
      </c>
      <c r="AJ17" s="104">
        <v>13.5</v>
      </c>
      <c r="AK17" s="104" t="s">
        <v>241</v>
      </c>
      <c r="AL17" s="105" t="s">
        <v>50</v>
      </c>
    </row>
    <row r="18" spans="1:39" s="6" customFormat="1" ht="24.75" customHeight="1" thickBot="1" x14ac:dyDescent="0.3">
      <c r="A18" s="99" t="s">
        <v>55</v>
      </c>
      <c r="B18" s="99" t="s">
        <v>62</v>
      </c>
      <c r="C18" s="100" t="s">
        <v>63</v>
      </c>
      <c r="D18" s="101"/>
      <c r="E18" s="102">
        <v>0.4302773795</v>
      </c>
      <c r="F18" s="102">
        <v>5.4109555999999996E-3</v>
      </c>
      <c r="G18" s="102">
        <v>1.2666000000000001E-3</v>
      </c>
      <c r="H18" s="102" t="s">
        <v>452</v>
      </c>
      <c r="I18" s="102">
        <v>5.8801050999999997E-3</v>
      </c>
      <c r="J18" s="102">
        <v>5.9245100999999996E-3</v>
      </c>
      <c r="K18" s="102">
        <v>5.9838551000000002E-3</v>
      </c>
      <c r="L18" s="102">
        <v>4.1754040000000002E-4</v>
      </c>
      <c r="M18" s="102">
        <v>3.4139999999999999E-3</v>
      </c>
      <c r="N18" s="102">
        <v>4.3334999999999998E-5</v>
      </c>
      <c r="O18" s="102">
        <v>6.1518099999999996E-5</v>
      </c>
      <c r="P18" s="102">
        <v>5.1539999999999998E-5</v>
      </c>
      <c r="Q18" s="102">
        <v>1.980544E-4</v>
      </c>
      <c r="R18" s="102">
        <v>9.9643980000000006E-4</v>
      </c>
      <c r="S18" s="102">
        <v>7.5669660000000005E-4</v>
      </c>
      <c r="T18" s="102" t="s">
        <v>452</v>
      </c>
      <c r="U18" s="102" t="s">
        <v>452</v>
      </c>
      <c r="V18" s="102" t="s">
        <v>452</v>
      </c>
      <c r="W18" s="102">
        <v>2.5789540000000001E-3</v>
      </c>
      <c r="X18" s="102">
        <v>7.0422959000000005E-7</v>
      </c>
      <c r="Y18" s="102">
        <v>1.0314988000000001E-6</v>
      </c>
      <c r="Z18" s="102">
        <v>1.0408158999999999E-6</v>
      </c>
      <c r="AA18" s="102">
        <v>1.0687673E-6</v>
      </c>
      <c r="AB18" s="102">
        <v>3.8453116E-6</v>
      </c>
      <c r="AC18" s="102" t="s">
        <v>241</v>
      </c>
      <c r="AD18" s="102">
        <v>1.0875385E-3</v>
      </c>
      <c r="AE18" s="103"/>
      <c r="AF18" s="104">
        <v>902.74279999999999</v>
      </c>
      <c r="AG18" s="104" t="s">
        <v>54</v>
      </c>
      <c r="AH18" s="104">
        <v>2672.8295758999998</v>
      </c>
      <c r="AI18" s="104" t="s">
        <v>54</v>
      </c>
      <c r="AJ18" s="104" t="s">
        <v>54</v>
      </c>
      <c r="AK18" s="104" t="s">
        <v>241</v>
      </c>
      <c r="AL18" s="105" t="s">
        <v>50</v>
      </c>
    </row>
    <row r="19" spans="1:39" s="6" customFormat="1" ht="24.75" customHeight="1" thickBot="1" x14ac:dyDescent="0.3">
      <c r="A19" s="99" t="s">
        <v>55</v>
      </c>
      <c r="B19" s="99" t="s">
        <v>64</v>
      </c>
      <c r="C19" s="100" t="s">
        <v>65</v>
      </c>
      <c r="D19" s="101"/>
      <c r="E19" s="102">
        <v>0.9241177639</v>
      </c>
      <c r="F19" s="102">
        <v>0.1179853986</v>
      </c>
      <c r="G19" s="102">
        <v>0.1201736746</v>
      </c>
      <c r="H19" s="102">
        <v>1.0687913E-3</v>
      </c>
      <c r="I19" s="102">
        <v>0.21227141350000001</v>
      </c>
      <c r="J19" s="102">
        <v>0.22107986190000001</v>
      </c>
      <c r="K19" s="102">
        <v>0.2401295899</v>
      </c>
      <c r="L19" s="102">
        <v>2.8018057999999998E-2</v>
      </c>
      <c r="M19" s="102">
        <v>0.95366001570000003</v>
      </c>
      <c r="N19" s="102">
        <v>0.13820860109999999</v>
      </c>
      <c r="O19" s="102">
        <v>1.3904866300000001E-2</v>
      </c>
      <c r="P19" s="102">
        <v>5.0906889999999998E-3</v>
      </c>
      <c r="Q19" s="102">
        <v>2.29340772E-2</v>
      </c>
      <c r="R19" s="102">
        <v>0.29276998100000001</v>
      </c>
      <c r="S19" s="102">
        <v>0.25273415449999997</v>
      </c>
      <c r="T19" s="102" t="s">
        <v>452</v>
      </c>
      <c r="U19" s="102" t="s">
        <v>452</v>
      </c>
      <c r="V19" s="102" t="s">
        <v>452</v>
      </c>
      <c r="W19" s="102">
        <v>0.1208383712</v>
      </c>
      <c r="X19" s="102">
        <v>8.3823199999999995E-4</v>
      </c>
      <c r="Y19" s="102">
        <v>6.0670808000000001E-3</v>
      </c>
      <c r="Z19" s="102">
        <v>1.2760099999999999E-3</v>
      </c>
      <c r="AA19" s="102">
        <v>6.9862959999999997E-4</v>
      </c>
      <c r="AB19" s="102">
        <v>8.8799524000000001E-3</v>
      </c>
      <c r="AC19" s="102">
        <v>7.9851327999999992E-3</v>
      </c>
      <c r="AD19" s="102">
        <v>2.3640892999999999E-3</v>
      </c>
      <c r="AE19" s="103"/>
      <c r="AF19" s="104">
        <v>14871.326499999999</v>
      </c>
      <c r="AG19" s="104">
        <v>409.89</v>
      </c>
      <c r="AH19" s="104">
        <v>5457.8150366</v>
      </c>
      <c r="AI19" s="104">
        <v>1171.3587637000001</v>
      </c>
      <c r="AJ19" s="104">
        <v>742.96944970000004</v>
      </c>
      <c r="AK19" s="104" t="s">
        <v>241</v>
      </c>
      <c r="AL19" s="105" t="s">
        <v>50</v>
      </c>
    </row>
    <row r="20" spans="1:39" s="6" customFormat="1" ht="24.75" customHeight="1" thickBot="1" x14ac:dyDescent="0.3">
      <c r="A20" s="99" t="s">
        <v>55</v>
      </c>
      <c r="B20" s="99" t="s">
        <v>66</v>
      </c>
      <c r="C20" s="100" t="s">
        <v>67</v>
      </c>
      <c r="D20" s="101"/>
      <c r="E20" s="102">
        <v>0.32989318210000002</v>
      </c>
      <c r="F20" s="102">
        <v>0.24220920009999999</v>
      </c>
      <c r="G20" s="102">
        <v>0.13585016110000001</v>
      </c>
      <c r="H20" s="102">
        <v>3.5491625E-3</v>
      </c>
      <c r="I20" s="102">
        <v>1.9244812399999998E-2</v>
      </c>
      <c r="J20" s="102">
        <v>2.07699888E-2</v>
      </c>
      <c r="K20" s="102">
        <v>2.2110501300000002E-2</v>
      </c>
      <c r="L20" s="102">
        <v>9.3304059999999994E-3</v>
      </c>
      <c r="M20" s="102">
        <v>2.5991168147999999</v>
      </c>
      <c r="N20" s="102">
        <v>0.14012217630000001</v>
      </c>
      <c r="O20" s="102">
        <v>1.81211389E-2</v>
      </c>
      <c r="P20" s="102">
        <v>1.0452636E-2</v>
      </c>
      <c r="Q20" s="102">
        <v>3.0537414799999999E-2</v>
      </c>
      <c r="R20" s="102">
        <v>0.2999699945</v>
      </c>
      <c r="S20" s="102">
        <v>0.27081716560000002</v>
      </c>
      <c r="T20" s="102" t="s">
        <v>452</v>
      </c>
      <c r="U20" s="102" t="s">
        <v>452</v>
      </c>
      <c r="V20" s="102" t="s">
        <v>452</v>
      </c>
      <c r="W20" s="102">
        <v>0.25282555750000002</v>
      </c>
      <c r="X20" s="102">
        <v>8.1238749999999998E-4</v>
      </c>
      <c r="Y20" s="102">
        <v>7.1084015E-3</v>
      </c>
      <c r="Z20" s="102">
        <v>2.3087049999999999E-3</v>
      </c>
      <c r="AA20" s="102">
        <v>6.77821E-4</v>
      </c>
      <c r="AB20" s="102">
        <v>1.0907315000000001E-2</v>
      </c>
      <c r="AC20" s="102">
        <v>5.0068474999999998E-3</v>
      </c>
      <c r="AD20" s="102">
        <v>9.2158133999999999E-3</v>
      </c>
      <c r="AE20" s="103"/>
      <c r="AF20" s="104">
        <v>310.02944000000002</v>
      </c>
      <c r="AG20" s="104" t="s">
        <v>54</v>
      </c>
      <c r="AH20" s="104">
        <v>451.6968981</v>
      </c>
      <c r="AI20" s="104">
        <v>3391.3079815000001</v>
      </c>
      <c r="AJ20" s="104">
        <v>610.91279999999995</v>
      </c>
      <c r="AK20" s="104" t="s">
        <v>241</v>
      </c>
      <c r="AL20" s="105" t="s">
        <v>50</v>
      </c>
    </row>
    <row r="21" spans="1:39" s="6" customFormat="1" ht="24.75" customHeight="1" thickBot="1" x14ac:dyDescent="0.3">
      <c r="A21" s="99" t="s">
        <v>55</v>
      </c>
      <c r="B21" s="99" t="s">
        <v>68</v>
      </c>
      <c r="C21" s="100" t="s">
        <v>69</v>
      </c>
      <c r="D21" s="101"/>
      <c r="E21" s="102">
        <v>0.38380559489999999</v>
      </c>
      <c r="F21" s="102">
        <v>2.63279155E-2</v>
      </c>
      <c r="G21" s="102">
        <v>5.3143437100000003E-2</v>
      </c>
      <c r="H21" s="102">
        <v>1.035775E-4</v>
      </c>
      <c r="I21" s="102">
        <v>3.07026296E-2</v>
      </c>
      <c r="J21" s="102">
        <v>3.4841333400000001E-2</v>
      </c>
      <c r="K21" s="102">
        <v>4.0154163999999999E-2</v>
      </c>
      <c r="L21" s="102">
        <v>4.3104414999999997E-3</v>
      </c>
      <c r="M21" s="102">
        <v>0.14260962260000001</v>
      </c>
      <c r="N21" s="102">
        <v>3.5626567999999998E-3</v>
      </c>
      <c r="O21" s="102">
        <v>9.740533E-4</v>
      </c>
      <c r="P21" s="102">
        <v>1.7565826E-3</v>
      </c>
      <c r="Q21" s="102">
        <v>2.8909609E-3</v>
      </c>
      <c r="R21" s="102">
        <v>4.5506345999999998E-3</v>
      </c>
      <c r="S21" s="102">
        <v>5.3333393999999996E-3</v>
      </c>
      <c r="T21" s="102" t="s">
        <v>452</v>
      </c>
      <c r="U21" s="102" t="s">
        <v>452</v>
      </c>
      <c r="V21" s="102" t="s">
        <v>452</v>
      </c>
      <c r="W21" s="102">
        <v>1.44980278E-2</v>
      </c>
      <c r="X21" s="102">
        <v>2.8304675000000001E-6</v>
      </c>
      <c r="Y21" s="102">
        <v>4.3525700000000002E-5</v>
      </c>
      <c r="Z21" s="102">
        <v>4.2675600000000002E-5</v>
      </c>
      <c r="AA21" s="102">
        <v>6.2967551999999997E-6</v>
      </c>
      <c r="AB21" s="102">
        <v>9.53285E-5</v>
      </c>
      <c r="AC21" s="102">
        <v>4.3229279999999998E-4</v>
      </c>
      <c r="AD21" s="102">
        <v>5.5144540000000004E-4</v>
      </c>
      <c r="AE21" s="103"/>
      <c r="AF21" s="104">
        <v>3109.9483</v>
      </c>
      <c r="AG21" s="104" t="s">
        <v>54</v>
      </c>
      <c r="AH21" s="104">
        <v>2717.9216790999999</v>
      </c>
      <c r="AI21" s="104">
        <v>167.24316922</v>
      </c>
      <c r="AJ21" s="104">
        <v>0.1404</v>
      </c>
      <c r="AK21" s="104" t="s">
        <v>241</v>
      </c>
      <c r="AL21" s="105" t="s">
        <v>50</v>
      </c>
    </row>
    <row r="22" spans="1:39" s="6" customFormat="1" ht="24.75" customHeight="1" thickBot="1" x14ac:dyDescent="0.3">
      <c r="A22" s="99" t="s">
        <v>55</v>
      </c>
      <c r="B22" s="106" t="s">
        <v>70</v>
      </c>
      <c r="C22" s="100" t="s">
        <v>71</v>
      </c>
      <c r="D22" s="101"/>
      <c r="E22" s="102">
        <v>1.7601212073000001</v>
      </c>
      <c r="F22" s="102">
        <v>0.11475021000000001</v>
      </c>
      <c r="G22" s="102">
        <v>0.30266182539999997</v>
      </c>
      <c r="H22" s="102">
        <v>6.3806080000000003E-4</v>
      </c>
      <c r="I22" s="102">
        <v>3.98879444E-2</v>
      </c>
      <c r="J22" s="102">
        <v>5.4917274100000003E-2</v>
      </c>
      <c r="K22" s="102">
        <v>8.0353739899999999E-2</v>
      </c>
      <c r="L22" s="102">
        <v>1.7021005499999999E-2</v>
      </c>
      <c r="M22" s="102">
        <v>1.0585748938999999</v>
      </c>
      <c r="N22" s="102">
        <v>0.20553948320000001</v>
      </c>
      <c r="O22" s="102">
        <v>9.2304202000000005E-3</v>
      </c>
      <c r="P22" s="102">
        <v>8.9429355000000006E-3</v>
      </c>
      <c r="Q22" s="102">
        <v>2.6101819500000002E-2</v>
      </c>
      <c r="R22" s="102">
        <v>0.45607533160000002</v>
      </c>
      <c r="S22" s="102">
        <v>0.46717604629999998</v>
      </c>
      <c r="T22" s="102" t="s">
        <v>452</v>
      </c>
      <c r="U22" s="102" t="s">
        <v>452</v>
      </c>
      <c r="V22" s="102" t="s">
        <v>452</v>
      </c>
      <c r="W22" s="102">
        <v>0.13784260370000001</v>
      </c>
      <c r="X22" s="102">
        <v>5.0973950999999998E-3</v>
      </c>
      <c r="Y22" s="102">
        <v>3.7243009799999997E-2</v>
      </c>
      <c r="Z22" s="102">
        <v>4.7769800000000001E-3</v>
      </c>
      <c r="AA22" s="102">
        <v>4.0420391000000003E-3</v>
      </c>
      <c r="AB22" s="102">
        <v>5.1159424000000002E-2</v>
      </c>
      <c r="AC22" s="102">
        <v>8.2554596000000008E-3</v>
      </c>
      <c r="AD22" s="102">
        <v>0.1662265845</v>
      </c>
      <c r="AE22" s="103"/>
      <c r="AF22" s="104">
        <v>1788.4503</v>
      </c>
      <c r="AG22" s="104">
        <v>3574.2357000000002</v>
      </c>
      <c r="AH22" s="104">
        <v>1133.9787037999999</v>
      </c>
      <c r="AI22" s="104">
        <v>531.96625454000002</v>
      </c>
      <c r="AJ22" s="104">
        <v>3085.9245649999998</v>
      </c>
      <c r="AK22" s="104" t="s">
        <v>241</v>
      </c>
      <c r="AL22" s="105" t="s">
        <v>50</v>
      </c>
    </row>
    <row r="23" spans="1:39" s="6" customFormat="1" ht="24.75" customHeight="1" thickBot="1" x14ac:dyDescent="0.3">
      <c r="A23" s="99" t="s">
        <v>72</v>
      </c>
      <c r="B23" s="106" t="s">
        <v>73</v>
      </c>
      <c r="C23" s="100" t="s">
        <v>74</v>
      </c>
      <c r="D23" s="107"/>
      <c r="E23" s="102">
        <v>4.6231618306</v>
      </c>
      <c r="F23" s="102">
        <v>0.34197849689999998</v>
      </c>
      <c r="G23" s="102">
        <v>5.5195191999999997E-3</v>
      </c>
      <c r="H23" s="102">
        <v>2.9211918999999999E-3</v>
      </c>
      <c r="I23" s="102">
        <v>6.1584223899999999E-2</v>
      </c>
      <c r="J23" s="102">
        <v>6.4825498600000003E-2</v>
      </c>
      <c r="K23" s="102">
        <v>6.4825498600000003E-2</v>
      </c>
      <c r="L23" s="102">
        <v>2.5249531799999999E-2</v>
      </c>
      <c r="M23" s="102">
        <v>2.2358796538000001</v>
      </c>
      <c r="N23" s="102">
        <v>3.6796794700000003E-2</v>
      </c>
      <c r="O23" s="102">
        <v>3.6796795000000001E-3</v>
      </c>
      <c r="P23" s="102">
        <v>8.4632629999999999E-4</v>
      </c>
      <c r="Q23" s="102">
        <v>1.8398397300000001E-2</v>
      </c>
      <c r="R23" s="102">
        <v>1.8398397300000001E-2</v>
      </c>
      <c r="S23" s="102">
        <v>0.62554550949999999</v>
      </c>
      <c r="T23" s="102" t="s">
        <v>452</v>
      </c>
      <c r="U23" s="102" t="s">
        <v>452</v>
      </c>
      <c r="V23" s="102" t="s">
        <v>452</v>
      </c>
      <c r="W23" s="102">
        <v>3.6796794700000003E-2</v>
      </c>
      <c r="X23" s="102">
        <v>1.1039038399999999E-2</v>
      </c>
      <c r="Y23" s="102">
        <v>1.8398397300000001E-2</v>
      </c>
      <c r="Z23" s="102" t="s">
        <v>452</v>
      </c>
      <c r="AA23" s="102" t="s">
        <v>452</v>
      </c>
      <c r="AB23" s="102">
        <v>2.94374357E-2</v>
      </c>
      <c r="AC23" s="102" t="s">
        <v>241</v>
      </c>
      <c r="AD23" s="102" t="s">
        <v>452</v>
      </c>
      <c r="AE23" s="103"/>
      <c r="AF23" s="104">
        <v>15859.418505</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0.29638538440000001</v>
      </c>
      <c r="F24" s="102">
        <v>0.23541141569999999</v>
      </c>
      <c r="G24" s="102">
        <v>8.8541105699999997E-2</v>
      </c>
      <c r="H24" s="102">
        <v>3.4481072999999998E-3</v>
      </c>
      <c r="I24" s="102">
        <v>0.37147616169999997</v>
      </c>
      <c r="J24" s="102">
        <v>0.37238303839999998</v>
      </c>
      <c r="K24" s="102">
        <v>0.39823130280000002</v>
      </c>
      <c r="L24" s="102">
        <v>4.3894544799999997E-2</v>
      </c>
      <c r="M24" s="102">
        <v>2.6130833435</v>
      </c>
      <c r="N24" s="102">
        <v>1.03890201E-2</v>
      </c>
      <c r="O24" s="102">
        <v>1.7242077200000001E-2</v>
      </c>
      <c r="P24" s="102">
        <v>2.2454037999999998E-3</v>
      </c>
      <c r="Q24" s="102">
        <v>2.8092888E-2</v>
      </c>
      <c r="R24" s="102">
        <v>2.941452E-2</v>
      </c>
      <c r="S24" s="102">
        <v>6.3267245499999999E-2</v>
      </c>
      <c r="T24" s="102" t="s">
        <v>452</v>
      </c>
      <c r="U24" s="102" t="s">
        <v>452</v>
      </c>
      <c r="V24" s="102" t="s">
        <v>452</v>
      </c>
      <c r="W24" s="102">
        <v>0.1744531171</v>
      </c>
      <c r="X24" s="102">
        <v>6.79014E-5</v>
      </c>
      <c r="Y24" s="102">
        <v>1.3570635999999999E-3</v>
      </c>
      <c r="Z24" s="102">
        <v>1.3203659000000001E-3</v>
      </c>
      <c r="AA24" s="102">
        <v>7.6765400000000002E-5</v>
      </c>
      <c r="AB24" s="102">
        <v>2.8220964000000002E-3</v>
      </c>
      <c r="AC24" s="102">
        <v>1.48529167E-2</v>
      </c>
      <c r="AD24" s="102">
        <v>8.0407619000000003E-3</v>
      </c>
      <c r="AE24" s="103"/>
      <c r="AF24" s="104">
        <v>1482.0156531</v>
      </c>
      <c r="AG24" s="104" t="s">
        <v>54</v>
      </c>
      <c r="AH24" s="104">
        <v>644.52863418000004</v>
      </c>
      <c r="AI24" s="104">
        <v>3012.5491926</v>
      </c>
      <c r="AJ24" s="104">
        <v>127.71720000000001</v>
      </c>
      <c r="AK24" s="104" t="s">
        <v>241</v>
      </c>
      <c r="AL24" s="105" t="s">
        <v>50</v>
      </c>
    </row>
    <row r="25" spans="1:39" s="6" customFormat="1" ht="24.75" customHeight="1" thickBot="1" x14ac:dyDescent="0.3">
      <c r="A25" s="99" t="s">
        <v>77</v>
      </c>
      <c r="B25" s="106" t="s">
        <v>78</v>
      </c>
      <c r="C25" s="109" t="s">
        <v>79</v>
      </c>
      <c r="D25" s="101"/>
      <c r="E25" s="102">
        <v>0.86748185259999999</v>
      </c>
      <c r="F25" s="102">
        <v>0.1102146287</v>
      </c>
      <c r="G25" s="102">
        <v>1.9143481899999999E-2</v>
      </c>
      <c r="H25" s="102" t="s">
        <v>241</v>
      </c>
      <c r="I25" s="102">
        <v>8.5999678999999999E-3</v>
      </c>
      <c r="J25" s="102">
        <v>8.5999678999999999E-3</v>
      </c>
      <c r="K25" s="102">
        <v>8.5999678999999999E-3</v>
      </c>
      <c r="L25" s="102">
        <v>4.1243746000000003E-3</v>
      </c>
      <c r="M25" s="102">
        <v>0.98414051089999999</v>
      </c>
      <c r="N25" s="102">
        <v>6.3585289999999999E-3</v>
      </c>
      <c r="O25" s="102">
        <v>6.8860449999999995E-4</v>
      </c>
      <c r="P25" s="102">
        <v>2.0657450999999999E-3</v>
      </c>
      <c r="Q25" s="102">
        <v>3.4430223000000001E-3</v>
      </c>
      <c r="R25" s="102">
        <v>3.4430223000000001E-3</v>
      </c>
      <c r="S25" s="102">
        <v>3.4467791000000001E-3</v>
      </c>
      <c r="T25" s="102" t="s">
        <v>452</v>
      </c>
      <c r="U25" s="102" t="s">
        <v>452</v>
      </c>
      <c r="V25" s="102" t="s">
        <v>452</v>
      </c>
      <c r="W25" s="102">
        <v>4.1360438000000001E-3</v>
      </c>
      <c r="X25" s="102">
        <v>3.44619E-4</v>
      </c>
      <c r="Y25" s="102">
        <v>6.3180150000000004E-4</v>
      </c>
      <c r="Z25" s="102">
        <v>2.1463109999999999E-4</v>
      </c>
      <c r="AA25" s="102">
        <v>7.4062849999999996E-4</v>
      </c>
      <c r="AB25" s="102">
        <v>1.9316801000000001E-3</v>
      </c>
      <c r="AC25" s="102" t="s">
        <v>241</v>
      </c>
      <c r="AD25" s="102" t="s">
        <v>452</v>
      </c>
      <c r="AE25" s="103"/>
      <c r="AF25" s="104">
        <v>2967.8870609999999</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1.0781443020000001</v>
      </c>
      <c r="F26" s="102">
        <v>0.32140550909999999</v>
      </c>
      <c r="G26" s="102">
        <v>2.5125606000000002E-2</v>
      </c>
      <c r="H26" s="102" t="s">
        <v>452</v>
      </c>
      <c r="I26" s="102">
        <v>1.0322054400000001E-2</v>
      </c>
      <c r="J26" s="102">
        <v>1.0322054400000001E-2</v>
      </c>
      <c r="K26" s="102">
        <v>1.0322054400000001E-2</v>
      </c>
      <c r="L26" s="102">
        <v>4.9061227000000004E-3</v>
      </c>
      <c r="M26" s="102">
        <v>1.4603683825</v>
      </c>
      <c r="N26" s="102">
        <v>0.63995609890000005</v>
      </c>
      <c r="O26" s="102">
        <v>8.9968290000000005E-4</v>
      </c>
      <c r="P26" s="102">
        <v>2.6709123999999998E-3</v>
      </c>
      <c r="Q26" s="102">
        <v>4.4984144999999998E-3</v>
      </c>
      <c r="R26" s="102">
        <v>4.4984144999999998E-3</v>
      </c>
      <c r="S26" s="102">
        <v>6.0459127999999999E-3</v>
      </c>
      <c r="T26" s="102" t="s">
        <v>452</v>
      </c>
      <c r="U26" s="102" t="s">
        <v>452</v>
      </c>
      <c r="V26" s="102" t="s">
        <v>452</v>
      </c>
      <c r="W26" s="102">
        <v>7.2175802000000004E-3</v>
      </c>
      <c r="X26" s="102">
        <v>4.5025529999999999E-4</v>
      </c>
      <c r="Y26" s="102">
        <v>8.2546810000000003E-4</v>
      </c>
      <c r="Z26" s="102">
        <v>2.8042220000000002E-4</v>
      </c>
      <c r="AA26" s="102">
        <v>9.6765399999999998E-4</v>
      </c>
      <c r="AB26" s="102">
        <v>2.5237994999999999E-3</v>
      </c>
      <c r="AC26" s="102" t="s">
        <v>241</v>
      </c>
      <c r="AD26" s="102" t="s">
        <v>452</v>
      </c>
      <c r="AE26" s="103"/>
      <c r="AF26" s="104">
        <v>3878.3836425999998</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18.566056719999999</v>
      </c>
      <c r="F27" s="102">
        <v>3.341740079</v>
      </c>
      <c r="G27" s="102">
        <v>2.2881952600000002E-2</v>
      </c>
      <c r="H27" s="102">
        <v>0.53527614320000005</v>
      </c>
      <c r="I27" s="102">
        <v>0.27422075400000001</v>
      </c>
      <c r="J27" s="102">
        <v>0.27422075400000001</v>
      </c>
      <c r="K27" s="102">
        <v>0.27422075400000001</v>
      </c>
      <c r="L27" s="102">
        <v>0.18764894800000001</v>
      </c>
      <c r="M27" s="102">
        <v>26.053638437</v>
      </c>
      <c r="N27" s="102">
        <v>0.13021900519999999</v>
      </c>
      <c r="O27" s="102">
        <v>1.7806331700000001E-2</v>
      </c>
      <c r="P27" s="102">
        <v>7.8629028999999996E-3</v>
      </c>
      <c r="Q27" s="102">
        <v>8.9054796800000002E-2</v>
      </c>
      <c r="R27" s="102">
        <v>8.9159527099999997E-2</v>
      </c>
      <c r="S27" s="102">
        <v>3.0271738205999998</v>
      </c>
      <c r="T27" s="102" t="s">
        <v>452</v>
      </c>
      <c r="U27" s="102" t="s">
        <v>452</v>
      </c>
      <c r="V27" s="102" t="s">
        <v>452</v>
      </c>
      <c r="W27" s="102">
        <v>0.17842865569999999</v>
      </c>
      <c r="X27" s="102">
        <v>0.14462969319999999</v>
      </c>
      <c r="Y27" s="102">
        <v>0.16367657490000001</v>
      </c>
      <c r="Z27" s="102">
        <v>0.12603671459999999</v>
      </c>
      <c r="AA27" s="102">
        <v>0.14282006820000001</v>
      </c>
      <c r="AB27" s="102">
        <v>0.57716305089999997</v>
      </c>
      <c r="AC27" s="102">
        <v>0.50060485079999995</v>
      </c>
      <c r="AD27" s="102">
        <v>1.0958248767000001</v>
      </c>
      <c r="AE27" s="103"/>
      <c r="AF27" s="104">
        <v>66995.700670000006</v>
      </c>
      <c r="AG27" s="104" t="s">
        <v>241</v>
      </c>
      <c r="AH27" s="104" t="s">
        <v>54</v>
      </c>
      <c r="AI27" s="104">
        <v>9735.6657641000002</v>
      </c>
      <c r="AJ27" s="104" t="s">
        <v>241</v>
      </c>
      <c r="AK27" s="104" t="s">
        <v>241</v>
      </c>
      <c r="AL27" s="105" t="s">
        <v>50</v>
      </c>
    </row>
    <row r="28" spans="1:39" s="6" customFormat="1" ht="24.75" customHeight="1" thickBot="1" x14ac:dyDescent="0.3">
      <c r="A28" s="99" t="s">
        <v>82</v>
      </c>
      <c r="B28" s="99" t="s">
        <v>85</v>
      </c>
      <c r="C28" s="100" t="s">
        <v>86</v>
      </c>
      <c r="D28" s="101"/>
      <c r="E28" s="102">
        <v>8.4274591047000005</v>
      </c>
      <c r="F28" s="102">
        <v>0.2331589339</v>
      </c>
      <c r="G28" s="102">
        <v>7.6581343999999997E-3</v>
      </c>
      <c r="H28" s="102">
        <v>1.9809903699999999E-2</v>
      </c>
      <c r="I28" s="102">
        <v>0.24498107099999999</v>
      </c>
      <c r="J28" s="102">
        <v>0.24498107099999999</v>
      </c>
      <c r="K28" s="102">
        <v>0.24498107099999999</v>
      </c>
      <c r="L28" s="102">
        <v>0.19089534129999999</v>
      </c>
      <c r="M28" s="102">
        <v>3.0872753556000001</v>
      </c>
      <c r="N28" s="102">
        <v>5.0575078000000002E-2</v>
      </c>
      <c r="O28" s="102">
        <v>5.1601831000000001E-3</v>
      </c>
      <c r="P28" s="102">
        <v>1.0639542000000001E-3</v>
      </c>
      <c r="Q28" s="102">
        <v>2.5800915399999999E-2</v>
      </c>
      <c r="R28" s="102">
        <v>2.5800915399999999E-2</v>
      </c>
      <c r="S28" s="102">
        <v>0.87723112280000004</v>
      </c>
      <c r="T28" s="102" t="s">
        <v>452</v>
      </c>
      <c r="U28" s="102" t="s">
        <v>452</v>
      </c>
      <c r="V28" s="102" t="s">
        <v>452</v>
      </c>
      <c r="W28" s="102">
        <v>5.1601830799999998E-2</v>
      </c>
      <c r="X28" s="102">
        <v>5.7079867700000002E-2</v>
      </c>
      <c r="Y28" s="102">
        <v>6.4638338399999995E-2</v>
      </c>
      <c r="Z28" s="102">
        <v>5.0434771699999999E-2</v>
      </c>
      <c r="AA28" s="102">
        <v>5.39891542E-2</v>
      </c>
      <c r="AB28" s="102">
        <v>0.226142132</v>
      </c>
      <c r="AC28" s="102">
        <v>0.16759869159999999</v>
      </c>
      <c r="AD28" s="102">
        <v>0.49479488669999999</v>
      </c>
      <c r="AE28" s="103"/>
      <c r="AF28" s="104">
        <v>18207.255731000001</v>
      </c>
      <c r="AG28" s="104" t="s">
        <v>241</v>
      </c>
      <c r="AH28" s="104" t="s">
        <v>54</v>
      </c>
      <c r="AI28" s="104">
        <v>3926.5377785999999</v>
      </c>
      <c r="AJ28" s="104" t="s">
        <v>241</v>
      </c>
      <c r="AK28" s="104" t="s">
        <v>241</v>
      </c>
      <c r="AL28" s="105" t="s">
        <v>50</v>
      </c>
    </row>
    <row r="29" spans="1:39" s="6" customFormat="1" ht="24.75" customHeight="1" thickBot="1" x14ac:dyDescent="0.3">
      <c r="A29" s="99" t="s">
        <v>82</v>
      </c>
      <c r="B29" s="99" t="s">
        <v>87</v>
      </c>
      <c r="C29" s="100" t="s">
        <v>88</v>
      </c>
      <c r="D29" s="101"/>
      <c r="E29" s="102">
        <v>11.811479554</v>
      </c>
      <c r="F29" s="102">
        <v>0.3629935118</v>
      </c>
      <c r="G29" s="102">
        <v>1.5080362599999999E-2</v>
      </c>
      <c r="H29" s="102">
        <v>2.86675518E-2</v>
      </c>
      <c r="I29" s="102">
        <v>0.19009428419999999</v>
      </c>
      <c r="J29" s="102">
        <v>0.19009428419999999</v>
      </c>
      <c r="K29" s="102">
        <v>0.19009428419999999</v>
      </c>
      <c r="L29" s="102">
        <v>0.12545858460000001</v>
      </c>
      <c r="M29" s="102">
        <v>5.8632336930999998</v>
      </c>
      <c r="N29" s="102">
        <v>0.100407438</v>
      </c>
      <c r="O29" s="102">
        <v>1.01097594E-2</v>
      </c>
      <c r="P29" s="102">
        <v>1.9377611999999999E-3</v>
      </c>
      <c r="Q29" s="102">
        <v>5.04359037E-2</v>
      </c>
      <c r="R29" s="102">
        <v>5.08490453E-2</v>
      </c>
      <c r="S29" s="102">
        <v>1.7121016786000001</v>
      </c>
      <c r="T29" s="102" t="s">
        <v>452</v>
      </c>
      <c r="U29" s="102" t="s">
        <v>452</v>
      </c>
      <c r="V29" s="102" t="s">
        <v>452</v>
      </c>
      <c r="W29" s="102">
        <v>0.10189024939999999</v>
      </c>
      <c r="X29" s="102">
        <v>2.8256035799999999E-2</v>
      </c>
      <c r="Y29" s="102">
        <v>0.1697399054</v>
      </c>
      <c r="Z29" s="102">
        <v>0.18969305580000001</v>
      </c>
      <c r="AA29" s="102">
        <v>4.30012242E-2</v>
      </c>
      <c r="AB29" s="102">
        <v>0.43069022109999999</v>
      </c>
      <c r="AC29" s="102">
        <v>7.23425865E-2</v>
      </c>
      <c r="AD29" s="102">
        <v>21.135487545</v>
      </c>
      <c r="AE29" s="103"/>
      <c r="AF29" s="104">
        <v>35376.797554999997</v>
      </c>
      <c r="AG29" s="104" t="s">
        <v>241</v>
      </c>
      <c r="AH29" s="104">
        <v>550.70252008</v>
      </c>
      <c r="AI29" s="104">
        <v>8234.4559525000004</v>
      </c>
      <c r="AJ29" s="104" t="s">
        <v>241</v>
      </c>
      <c r="AK29" s="104" t="s">
        <v>241</v>
      </c>
      <c r="AL29" s="105" t="s">
        <v>50</v>
      </c>
    </row>
    <row r="30" spans="1:39" s="6" customFormat="1" ht="24.75" customHeight="1" thickBot="1" x14ac:dyDescent="0.3">
      <c r="A30" s="99" t="s">
        <v>82</v>
      </c>
      <c r="B30" s="99" t="s">
        <v>89</v>
      </c>
      <c r="C30" s="100" t="s">
        <v>90</v>
      </c>
      <c r="D30" s="101"/>
      <c r="E30" s="102">
        <v>0.1800951113</v>
      </c>
      <c r="F30" s="102">
        <v>1.7723352098</v>
      </c>
      <c r="G30" s="102">
        <v>4.6657639999999999E-4</v>
      </c>
      <c r="H30" s="102">
        <v>2.2648726E-3</v>
      </c>
      <c r="I30" s="102">
        <v>0.1224228201</v>
      </c>
      <c r="J30" s="102">
        <v>0.1224228201</v>
      </c>
      <c r="K30" s="102">
        <v>0.1224228201</v>
      </c>
      <c r="L30" s="102">
        <v>2.2760652400000001E-2</v>
      </c>
      <c r="M30" s="102">
        <v>6.7512329324999998</v>
      </c>
      <c r="N30" s="102">
        <v>1.4890737000000001E-3</v>
      </c>
      <c r="O30" s="102">
        <v>4.9635789999999999E-4</v>
      </c>
      <c r="P30" s="102">
        <v>4.2173239999999999E-4</v>
      </c>
      <c r="Q30" s="102">
        <v>2.4817895E-3</v>
      </c>
      <c r="R30" s="102">
        <v>2.4817895E-3</v>
      </c>
      <c r="S30" s="102">
        <v>8.43808432E-2</v>
      </c>
      <c r="T30" s="102" t="s">
        <v>452</v>
      </c>
      <c r="U30" s="102" t="s">
        <v>452</v>
      </c>
      <c r="V30" s="102" t="s">
        <v>452</v>
      </c>
      <c r="W30" s="102">
        <v>4.9635790000000001E-3</v>
      </c>
      <c r="X30" s="102">
        <v>1.9854315999999999E-3</v>
      </c>
      <c r="Y30" s="102">
        <v>1.9854315999999999E-3</v>
      </c>
      <c r="Z30" s="102" t="s">
        <v>452</v>
      </c>
      <c r="AA30" s="102" t="s">
        <v>452</v>
      </c>
      <c r="AB30" s="102">
        <v>3.9708631999999999E-3</v>
      </c>
      <c r="AC30" s="102">
        <v>4.4838800000000002E-5</v>
      </c>
      <c r="AD30" s="102">
        <v>9.9271579999999997E-4</v>
      </c>
      <c r="AE30" s="103"/>
      <c r="AF30" s="104">
        <v>2047.5368229999999</v>
      </c>
      <c r="AG30" s="104" t="s">
        <v>241</v>
      </c>
      <c r="AH30" s="104" t="s">
        <v>54</v>
      </c>
      <c r="AI30" s="104">
        <v>87.090590872000007</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0.99920857330000001</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31017.023376000001</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0.40155662219999999</v>
      </c>
      <c r="J32" s="102">
        <v>0.56824407889999995</v>
      </c>
      <c r="K32" s="102">
        <v>4.526905717</v>
      </c>
      <c r="L32" s="102">
        <v>1.60978814E-2</v>
      </c>
      <c r="M32" s="102" t="s">
        <v>241</v>
      </c>
      <c r="N32" s="102">
        <v>1.6761942835000001</v>
      </c>
      <c r="O32" s="102">
        <v>4.1924520000000002E-4</v>
      </c>
      <c r="P32" s="102">
        <v>3.6656491E-3</v>
      </c>
      <c r="Q32" s="102">
        <v>1.9772419999999999E-4</v>
      </c>
      <c r="R32" s="102">
        <v>2.3990646000000001E-2</v>
      </c>
      <c r="S32" s="102">
        <v>15.070402688</v>
      </c>
      <c r="T32" s="102" t="s">
        <v>452</v>
      </c>
      <c r="U32" s="102" t="s">
        <v>452</v>
      </c>
      <c r="V32" s="102" t="s">
        <v>452</v>
      </c>
      <c r="W32" s="102" t="s">
        <v>241</v>
      </c>
      <c r="X32" s="102" t="s">
        <v>452</v>
      </c>
      <c r="Y32" s="102">
        <v>0.26345305829999999</v>
      </c>
      <c r="Z32" s="102" t="s">
        <v>452</v>
      </c>
      <c r="AA32" s="102" t="s">
        <v>452</v>
      </c>
      <c r="AB32" s="102">
        <v>0.26345305829999999</v>
      </c>
      <c r="AC32" s="102" t="s">
        <v>452</v>
      </c>
      <c r="AD32" s="102" t="s">
        <v>452</v>
      </c>
      <c r="AE32" s="103"/>
      <c r="AF32" s="104" t="s">
        <v>241</v>
      </c>
      <c r="AG32" s="104" t="s">
        <v>241</v>
      </c>
      <c r="AH32" s="104" t="s">
        <v>241</v>
      </c>
      <c r="AI32" s="104" t="s">
        <v>241</v>
      </c>
      <c r="AJ32" s="104" t="s">
        <v>241</v>
      </c>
      <c r="AK32" s="104">
        <v>46679.279416999998</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0.68444005450000001</v>
      </c>
      <c r="J33" s="102">
        <v>8.7119999999999997</v>
      </c>
      <c r="K33" s="102">
        <v>31.114290006000001</v>
      </c>
      <c r="L33" s="102">
        <v>0.24200000190000001</v>
      </c>
      <c r="M33" s="102" t="s">
        <v>241</v>
      </c>
      <c r="N33" s="102" t="s">
        <v>452</v>
      </c>
      <c r="O33" s="102">
        <v>0.19602</v>
      </c>
      <c r="P33" s="102" t="s">
        <v>452</v>
      </c>
      <c r="Q33" s="102" t="s">
        <v>452</v>
      </c>
      <c r="R33" s="102" t="s">
        <v>452</v>
      </c>
      <c r="S33" s="102" t="s">
        <v>452</v>
      </c>
      <c r="T33" s="102" t="s">
        <v>452</v>
      </c>
      <c r="U33" s="102" t="s">
        <v>452</v>
      </c>
      <c r="V33" s="102" t="s">
        <v>452</v>
      </c>
      <c r="W33" s="102" t="s">
        <v>241</v>
      </c>
      <c r="X33" s="102" t="s">
        <v>452</v>
      </c>
      <c r="Y33" s="102">
        <v>4.7916E-2</v>
      </c>
      <c r="Z33" s="102" t="s">
        <v>452</v>
      </c>
      <c r="AA33" s="102" t="s">
        <v>452</v>
      </c>
      <c r="AB33" s="102">
        <v>4.7916E-2</v>
      </c>
      <c r="AC33" s="102" t="s">
        <v>452</v>
      </c>
      <c r="AD33" s="102" t="s">
        <v>452</v>
      </c>
      <c r="AE33" s="103"/>
      <c r="AF33" s="104" t="s">
        <v>241</v>
      </c>
      <c r="AG33" s="104" t="s">
        <v>241</v>
      </c>
      <c r="AH33" s="104" t="s">
        <v>241</v>
      </c>
      <c r="AI33" s="104" t="s">
        <v>241</v>
      </c>
      <c r="AJ33" s="104" t="s">
        <v>241</v>
      </c>
      <c r="AK33" s="104">
        <v>45276.003428000004</v>
      </c>
      <c r="AL33" s="105" t="s">
        <v>95</v>
      </c>
    </row>
    <row r="34" spans="1:38" s="6" customFormat="1" ht="24.75" customHeight="1" thickBot="1" x14ac:dyDescent="0.3">
      <c r="A34" s="99" t="s">
        <v>72</v>
      </c>
      <c r="B34" s="99" t="s">
        <v>98</v>
      </c>
      <c r="C34" s="100" t="s">
        <v>99</v>
      </c>
      <c r="D34" s="101"/>
      <c r="E34" s="102">
        <v>0.67925892720000003</v>
      </c>
      <c r="F34" s="102">
        <v>5.7809270400000001E-2</v>
      </c>
      <c r="G34" s="102">
        <v>2.1678480000000001E-4</v>
      </c>
      <c r="H34" s="102">
        <v>1.011662E-4</v>
      </c>
      <c r="I34" s="102">
        <v>1.9799675100000001E-2</v>
      </c>
      <c r="J34" s="102">
        <v>2.08113373E-2</v>
      </c>
      <c r="K34" s="102">
        <v>2.19675228E-2</v>
      </c>
      <c r="L34" s="102">
        <v>1.28697888E-2</v>
      </c>
      <c r="M34" s="102">
        <v>0.15897549359999999</v>
      </c>
      <c r="N34" s="102">
        <v>1.4452318E-3</v>
      </c>
      <c r="O34" s="102">
        <v>1.4452320000000001E-4</v>
      </c>
      <c r="P34" s="102">
        <v>3.3240300000000001E-5</v>
      </c>
      <c r="Q34" s="102">
        <v>7.226159E-4</v>
      </c>
      <c r="R34" s="102">
        <v>7.226159E-4</v>
      </c>
      <c r="S34" s="102">
        <v>1.0144189399000001</v>
      </c>
      <c r="T34" s="102" t="s">
        <v>452</v>
      </c>
      <c r="U34" s="102" t="s">
        <v>452</v>
      </c>
      <c r="V34" s="102" t="s">
        <v>452</v>
      </c>
      <c r="W34" s="102">
        <v>1.4452318E-3</v>
      </c>
      <c r="X34" s="102">
        <v>4.3356949999999998E-4</v>
      </c>
      <c r="Y34" s="102">
        <v>7.226159E-4</v>
      </c>
      <c r="Z34" s="102" t="s">
        <v>452</v>
      </c>
      <c r="AA34" s="102" t="s">
        <v>452</v>
      </c>
      <c r="AB34" s="102">
        <v>1.1561854E-3</v>
      </c>
      <c r="AC34" s="102" t="s">
        <v>452</v>
      </c>
      <c r="AD34" s="102">
        <v>1.4254883499999999E-2</v>
      </c>
      <c r="AE34" s="103"/>
      <c r="AF34" s="104">
        <v>622.89488856000003</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30.579497764999999</v>
      </c>
      <c r="F36" s="102">
        <v>2.9656682192999999</v>
      </c>
      <c r="G36" s="102">
        <v>0.98980357740000002</v>
      </c>
      <c r="H36" s="102" t="s">
        <v>241</v>
      </c>
      <c r="I36" s="102">
        <v>1.3327328706999999</v>
      </c>
      <c r="J36" s="102">
        <v>1.4026709103999999</v>
      </c>
      <c r="K36" s="102">
        <v>1.4026709103999999</v>
      </c>
      <c r="L36" s="102">
        <v>0.54311593849999995</v>
      </c>
      <c r="M36" s="102">
        <v>4.1176544093</v>
      </c>
      <c r="N36" s="102">
        <v>7.5036861900000001E-2</v>
      </c>
      <c r="O36" s="102">
        <v>7.7074465000000003E-3</v>
      </c>
      <c r="P36" s="102">
        <v>3.7624872900000002E-2</v>
      </c>
      <c r="Q36" s="102">
        <v>3.7965486999999999E-2</v>
      </c>
      <c r="R36" s="102">
        <v>3.2557186299999999E-2</v>
      </c>
      <c r="S36" s="102">
        <v>3.9449591700000002E-2</v>
      </c>
      <c r="T36" s="102" t="s">
        <v>452</v>
      </c>
      <c r="U36" s="102" t="s">
        <v>452</v>
      </c>
      <c r="V36" s="102" t="s">
        <v>452</v>
      </c>
      <c r="W36" s="102">
        <v>3.0063403915000002</v>
      </c>
      <c r="X36" s="102">
        <v>4.6571371999999996E-3</v>
      </c>
      <c r="Y36" s="102">
        <v>1.9629059500000001E-2</v>
      </c>
      <c r="Z36" s="102">
        <v>9.1908604000000005E-3</v>
      </c>
      <c r="AA36" s="102">
        <v>3.5761149899999997E-2</v>
      </c>
      <c r="AB36" s="102">
        <v>6.9238206999999996E-2</v>
      </c>
      <c r="AC36" s="102">
        <v>6.3400593399999997E-2</v>
      </c>
      <c r="AD36" s="102">
        <v>0.2807849107</v>
      </c>
      <c r="AE36" s="103"/>
      <c r="AF36" s="104">
        <v>32327.779901000002</v>
      </c>
      <c r="AG36" s="104" t="s">
        <v>54</v>
      </c>
      <c r="AH36" s="104">
        <v>4297.9287936999999</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0.41846408200000001</v>
      </c>
      <c r="F39" s="102">
        <v>7.7035610099999999E-2</v>
      </c>
      <c r="G39" s="102">
        <v>0.1782908872</v>
      </c>
      <c r="H39" s="102">
        <v>6.8689580000000003E-4</v>
      </c>
      <c r="I39" s="102">
        <v>0.16191962570000001</v>
      </c>
      <c r="J39" s="102">
        <v>0.1876420587</v>
      </c>
      <c r="K39" s="102">
        <v>0.2102624464</v>
      </c>
      <c r="L39" s="102">
        <v>5.2952463300000002E-2</v>
      </c>
      <c r="M39" s="102">
        <v>0.70193550329999999</v>
      </c>
      <c r="N39" s="102">
        <v>0.21176916479999999</v>
      </c>
      <c r="O39" s="102">
        <v>1.3230920700000001E-2</v>
      </c>
      <c r="P39" s="102">
        <v>7.7761260000000004E-3</v>
      </c>
      <c r="Q39" s="102">
        <v>2.28996476E-2</v>
      </c>
      <c r="R39" s="102">
        <v>0.46698639110000001</v>
      </c>
      <c r="S39" s="102">
        <v>0.3862923942</v>
      </c>
      <c r="T39" s="102" t="s">
        <v>452</v>
      </c>
      <c r="U39" s="102" t="s">
        <v>452</v>
      </c>
      <c r="V39" s="102" t="s">
        <v>452</v>
      </c>
      <c r="W39" s="102">
        <v>0.1063479343</v>
      </c>
      <c r="X39" s="102">
        <v>1.1464140999999999E-3</v>
      </c>
      <c r="Y39" s="102">
        <v>9.3031689000000004E-3</v>
      </c>
      <c r="Z39" s="102">
        <v>1.3232644999999999E-3</v>
      </c>
      <c r="AA39" s="102">
        <v>9.1102320000000002E-4</v>
      </c>
      <c r="AB39" s="102">
        <v>1.2683870599999999E-2</v>
      </c>
      <c r="AC39" s="102">
        <v>6.9656720999999996E-3</v>
      </c>
      <c r="AD39" s="102">
        <v>7.8779649999999996E-4</v>
      </c>
      <c r="AE39" s="103"/>
      <c r="AF39" s="104">
        <v>2852.6129615999998</v>
      </c>
      <c r="AG39" s="104">
        <v>3.9340000000000002</v>
      </c>
      <c r="AH39" s="104">
        <v>1083.4569501000001</v>
      </c>
      <c r="AI39" s="104">
        <v>1434.9288954000001</v>
      </c>
      <c r="AJ39" s="104">
        <v>599.86500000000001</v>
      </c>
      <c r="AK39" s="104" t="s">
        <v>241</v>
      </c>
      <c r="AL39" s="105" t="s">
        <v>50</v>
      </c>
    </row>
    <row r="40" spans="1:38" s="6" customFormat="1" ht="24.75" customHeight="1" thickBot="1" x14ac:dyDescent="0.3">
      <c r="A40" s="99" t="s">
        <v>72</v>
      </c>
      <c r="B40" s="99" t="s">
        <v>112</v>
      </c>
      <c r="C40" s="100" t="s">
        <v>113</v>
      </c>
      <c r="D40" s="101"/>
      <c r="E40" s="102">
        <v>2.7801603118</v>
      </c>
      <c r="F40" s="102">
        <v>0.20577332470000001</v>
      </c>
      <c r="G40" s="102">
        <v>5.5586875999999999E-3</v>
      </c>
      <c r="H40" s="102">
        <v>1.7564072E-3</v>
      </c>
      <c r="I40" s="102">
        <v>3.7028370599999999E-2</v>
      </c>
      <c r="J40" s="102">
        <v>3.8977232100000002E-2</v>
      </c>
      <c r="K40" s="102">
        <v>3.8977232100000002E-2</v>
      </c>
      <c r="L40" s="102">
        <v>1.5181632E-2</v>
      </c>
      <c r="M40" s="102">
        <v>1.3447737201000001</v>
      </c>
      <c r="N40" s="102">
        <v>2.21525843E-2</v>
      </c>
      <c r="O40" s="102">
        <v>2.2128783999999999E-3</v>
      </c>
      <c r="P40" s="102">
        <v>5.1586540000000004E-4</v>
      </c>
      <c r="Q40" s="102">
        <v>1.10747521E-2</v>
      </c>
      <c r="R40" s="102">
        <v>1.1071392100000001E-2</v>
      </c>
      <c r="S40" s="102">
        <v>0.3761301125</v>
      </c>
      <c r="T40" s="102" t="s">
        <v>452</v>
      </c>
      <c r="U40" s="102" t="s">
        <v>452</v>
      </c>
      <c r="V40" s="102" t="s">
        <v>452</v>
      </c>
      <c r="W40" s="102">
        <v>2.2348584300000002E-2</v>
      </c>
      <c r="X40" s="102">
        <v>6.6384165E-3</v>
      </c>
      <c r="Y40" s="102">
        <v>1.1063643E-2</v>
      </c>
      <c r="Z40" s="102">
        <v>5.4356315999999995E-7</v>
      </c>
      <c r="AA40" s="102">
        <v>4.2430038000000001E-7</v>
      </c>
      <c r="AB40" s="102">
        <v>1.7703027400000002E-2</v>
      </c>
      <c r="AC40" s="102" t="s">
        <v>452</v>
      </c>
      <c r="AD40" s="102">
        <v>2.91234E-5</v>
      </c>
      <c r="AE40" s="103"/>
      <c r="AF40" s="104">
        <v>9535.6958190000005</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1.1848396024000001</v>
      </c>
      <c r="F41" s="102">
        <v>18.238234705</v>
      </c>
      <c r="G41" s="102">
        <v>0.53955347870000003</v>
      </c>
      <c r="H41" s="102">
        <v>6.6365259199999999E-2</v>
      </c>
      <c r="I41" s="102">
        <v>13.56397012</v>
      </c>
      <c r="J41" s="102">
        <v>14.764024101</v>
      </c>
      <c r="K41" s="102">
        <v>15.261074564999999</v>
      </c>
      <c r="L41" s="102">
        <v>0.82977017649999996</v>
      </c>
      <c r="M41" s="102">
        <v>95.976559562999995</v>
      </c>
      <c r="N41" s="102">
        <v>0.51056997640000001</v>
      </c>
      <c r="O41" s="102">
        <v>0.1622188128</v>
      </c>
      <c r="P41" s="102">
        <v>8.2585604999999996E-3</v>
      </c>
      <c r="Q41" s="102">
        <v>1.2970068899999999E-2</v>
      </c>
      <c r="R41" s="102">
        <v>0.1618629768</v>
      </c>
      <c r="S41" s="102">
        <v>0.36768643880000002</v>
      </c>
      <c r="T41" s="102" t="s">
        <v>452</v>
      </c>
      <c r="U41" s="102" t="s">
        <v>452</v>
      </c>
      <c r="V41" s="102" t="s">
        <v>452</v>
      </c>
      <c r="W41" s="102">
        <v>6.2639378376000003</v>
      </c>
      <c r="X41" s="102">
        <v>0.35199210520000002</v>
      </c>
      <c r="Y41" s="102">
        <v>0.52937584969999996</v>
      </c>
      <c r="Z41" s="102">
        <v>0.12913407129999999</v>
      </c>
      <c r="AA41" s="102">
        <v>0.2490436429</v>
      </c>
      <c r="AB41" s="102">
        <v>1.259545669</v>
      </c>
      <c r="AC41" s="102">
        <v>8.4589049999999999E-2</v>
      </c>
      <c r="AD41" s="102">
        <v>6.0158089200000001E-2</v>
      </c>
      <c r="AE41" s="103"/>
      <c r="AF41" s="104">
        <v>2978.9099787999999</v>
      </c>
      <c r="AG41" s="104" t="s">
        <v>54</v>
      </c>
      <c r="AH41" s="104">
        <v>134.71666832</v>
      </c>
      <c r="AI41" s="104">
        <v>15783.090158000001</v>
      </c>
      <c r="AJ41" s="104" t="s">
        <v>54</v>
      </c>
      <c r="AK41" s="104" t="s">
        <v>241</v>
      </c>
      <c r="AL41" s="105" t="s">
        <v>50</v>
      </c>
    </row>
    <row r="42" spans="1:38" s="6" customFormat="1" ht="24.75" customHeight="1" thickBot="1" x14ac:dyDescent="0.3">
      <c r="A42" s="99" t="s">
        <v>72</v>
      </c>
      <c r="B42" s="99" t="s">
        <v>116</v>
      </c>
      <c r="C42" s="100" t="s">
        <v>117</v>
      </c>
      <c r="D42" s="101"/>
      <c r="E42" s="102">
        <v>2.9801394626</v>
      </c>
      <c r="F42" s="102">
        <v>6.5543837058000003</v>
      </c>
      <c r="G42" s="102">
        <v>1.2713859E-3</v>
      </c>
      <c r="H42" s="102">
        <v>5.6511050000000002E-4</v>
      </c>
      <c r="I42" s="102">
        <v>0.46985745680000002</v>
      </c>
      <c r="J42" s="102">
        <v>0.46985745680000002</v>
      </c>
      <c r="K42" s="102">
        <v>0.46985745680000002</v>
      </c>
      <c r="L42" s="102">
        <v>9.5675072999999999E-2</v>
      </c>
      <c r="M42" s="102">
        <v>64.052691279000001</v>
      </c>
      <c r="N42" s="102">
        <v>5.8090167999999996E-3</v>
      </c>
      <c r="O42" s="102">
        <v>1.1523779000000001E-3</v>
      </c>
      <c r="P42" s="102">
        <v>7.7093120000000005E-4</v>
      </c>
      <c r="Q42" s="102">
        <v>5.7618894999999998E-3</v>
      </c>
      <c r="R42" s="102">
        <v>5.7618894999999998E-3</v>
      </c>
      <c r="S42" s="102">
        <v>0.19590424270000001</v>
      </c>
      <c r="T42" s="102" t="s">
        <v>452</v>
      </c>
      <c r="U42" s="102" t="s">
        <v>452</v>
      </c>
      <c r="V42" s="102" t="s">
        <v>452</v>
      </c>
      <c r="W42" s="102">
        <v>1.1523779E-2</v>
      </c>
      <c r="X42" s="102">
        <v>4.2735283000000001E-3</v>
      </c>
      <c r="Y42" s="102">
        <v>4.9454948999999998E-3</v>
      </c>
      <c r="Z42" s="102" t="s">
        <v>452</v>
      </c>
      <c r="AA42" s="102" t="s">
        <v>452</v>
      </c>
      <c r="AB42" s="102">
        <v>9.2190232000000007E-3</v>
      </c>
      <c r="AC42" s="102" t="s">
        <v>452</v>
      </c>
      <c r="AD42" s="102">
        <v>1.6327892E-3</v>
      </c>
      <c r="AE42" s="103"/>
      <c r="AF42" s="104">
        <v>4815.7557687999997</v>
      </c>
      <c r="AG42" s="104" t="s">
        <v>54</v>
      </c>
      <c r="AH42" s="104" t="s">
        <v>54</v>
      </c>
      <c r="AI42" s="104">
        <v>143.28336067999999</v>
      </c>
      <c r="AJ42" s="104" t="s">
        <v>54</v>
      </c>
      <c r="AK42" s="104" t="s">
        <v>241</v>
      </c>
      <c r="AL42" s="105" t="s">
        <v>50</v>
      </c>
    </row>
    <row r="43" spans="1:38" s="6" customFormat="1" ht="24.75" customHeight="1" thickBot="1" x14ac:dyDescent="0.3">
      <c r="A43" s="99" t="s">
        <v>109</v>
      </c>
      <c r="B43" s="99" t="s">
        <v>118</v>
      </c>
      <c r="C43" s="100" t="s">
        <v>119</v>
      </c>
      <c r="D43" s="101"/>
      <c r="E43" s="102">
        <v>8.7241301500000007E-2</v>
      </c>
      <c r="F43" s="102">
        <v>3.8008815E-3</v>
      </c>
      <c r="G43" s="102">
        <v>1.3611897999999999E-3</v>
      </c>
      <c r="H43" s="102" t="s">
        <v>452</v>
      </c>
      <c r="I43" s="102">
        <v>4.6569061000000002E-3</v>
      </c>
      <c r="J43" s="102">
        <v>4.7071724999999997E-3</v>
      </c>
      <c r="K43" s="102">
        <v>4.8968807E-3</v>
      </c>
      <c r="L43" s="102">
        <v>4.44282E-4</v>
      </c>
      <c r="M43" s="102">
        <v>1.22624455E-2</v>
      </c>
      <c r="N43" s="102">
        <v>1.4738549999999999E-4</v>
      </c>
      <c r="O43" s="102">
        <v>4.1322700000000003E-5</v>
      </c>
      <c r="P43" s="102">
        <v>8.7551899999999998E-5</v>
      </c>
      <c r="Q43" s="102">
        <v>2.034304E-4</v>
      </c>
      <c r="R43" s="102">
        <v>7.8499380000000005E-4</v>
      </c>
      <c r="S43" s="102">
        <v>6.2611660000000001E-4</v>
      </c>
      <c r="T43" s="102" t="s">
        <v>452</v>
      </c>
      <c r="U43" s="102" t="s">
        <v>452</v>
      </c>
      <c r="V43" s="102" t="s">
        <v>452</v>
      </c>
      <c r="W43" s="102">
        <v>2.0651243999999999E-3</v>
      </c>
      <c r="X43" s="102">
        <v>9.9061277000000004E-7</v>
      </c>
      <c r="Y43" s="102">
        <v>2.4037641E-6</v>
      </c>
      <c r="Z43" s="102">
        <v>1.4332633999999999E-6</v>
      </c>
      <c r="AA43" s="102">
        <v>1.5370112E-6</v>
      </c>
      <c r="AB43" s="102">
        <v>6.3646516E-6</v>
      </c>
      <c r="AC43" s="102" t="s">
        <v>452</v>
      </c>
      <c r="AD43" s="102">
        <v>5.7538365999999996E-6</v>
      </c>
      <c r="AE43" s="103"/>
      <c r="AF43" s="104">
        <v>927.76407085999995</v>
      </c>
      <c r="AG43" s="104" t="s">
        <v>54</v>
      </c>
      <c r="AH43" s="104">
        <v>560.46939021000003</v>
      </c>
      <c r="AI43" s="104" t="s">
        <v>54</v>
      </c>
      <c r="AJ43" s="104" t="s">
        <v>54</v>
      </c>
      <c r="AK43" s="104" t="s">
        <v>241</v>
      </c>
      <c r="AL43" s="105" t="s">
        <v>50</v>
      </c>
    </row>
    <row r="44" spans="1:38" s="6" customFormat="1" ht="24.75" customHeight="1" thickBot="1" x14ac:dyDescent="0.3">
      <c r="A44" s="99" t="s">
        <v>72</v>
      </c>
      <c r="B44" s="99" t="s">
        <v>120</v>
      </c>
      <c r="C44" s="100" t="s">
        <v>121</v>
      </c>
      <c r="D44" s="101"/>
      <c r="E44" s="102">
        <v>1.5175385447</v>
      </c>
      <c r="F44" s="102">
        <v>0.18896977240000001</v>
      </c>
      <c r="G44" s="102">
        <v>1.6749927E-3</v>
      </c>
      <c r="H44" s="102">
        <v>8.3999710000000002E-4</v>
      </c>
      <c r="I44" s="102">
        <v>0.1550081754</v>
      </c>
      <c r="J44" s="102">
        <v>0.16316507320000001</v>
      </c>
      <c r="K44" s="102">
        <v>0.16316507320000001</v>
      </c>
      <c r="L44" s="102">
        <v>6.3547144299999997E-2</v>
      </c>
      <c r="M44" s="102">
        <v>1.0646405221999999</v>
      </c>
      <c r="N44" s="102">
        <v>1.11657323E-2</v>
      </c>
      <c r="O44" s="102">
        <v>1.1167631E-3</v>
      </c>
      <c r="P44" s="102">
        <v>2.570235E-4</v>
      </c>
      <c r="Q44" s="102">
        <v>5.5838153000000003E-3</v>
      </c>
      <c r="R44" s="102">
        <v>5.5838153000000003E-3</v>
      </c>
      <c r="S44" s="102">
        <v>0.1898497197</v>
      </c>
      <c r="T44" s="102" t="s">
        <v>452</v>
      </c>
      <c r="U44" s="102" t="s">
        <v>452</v>
      </c>
      <c r="V44" s="102" t="s">
        <v>452</v>
      </c>
      <c r="W44" s="102">
        <v>1.1167630600000001E-2</v>
      </c>
      <c r="X44" s="102">
        <v>3.3505604E-3</v>
      </c>
      <c r="Y44" s="102">
        <v>5.5835440999999998E-3</v>
      </c>
      <c r="Z44" s="102" t="s">
        <v>452</v>
      </c>
      <c r="AA44" s="102" t="s">
        <v>452</v>
      </c>
      <c r="AB44" s="102">
        <v>8.9341044999999997E-3</v>
      </c>
      <c r="AC44" s="102" t="s">
        <v>452</v>
      </c>
      <c r="AD44" s="102">
        <v>0.1101244827</v>
      </c>
      <c r="AE44" s="103"/>
      <c r="AF44" s="104">
        <v>4813.1986096000001</v>
      </c>
      <c r="AG44" s="104" t="s">
        <v>241</v>
      </c>
      <c r="AH44" s="104" t="s">
        <v>241</v>
      </c>
      <c r="AI44" s="104">
        <v>4.7602045000000003E-2</v>
      </c>
      <c r="AJ44" s="104" t="s">
        <v>241</v>
      </c>
      <c r="AK44" s="104" t="s">
        <v>241</v>
      </c>
      <c r="AL44" s="105" t="s">
        <v>50</v>
      </c>
    </row>
    <row r="45" spans="1:38" s="6" customFormat="1" ht="24.75" customHeight="1" thickBot="1" x14ac:dyDescent="0.3">
      <c r="A45" s="99" t="s">
        <v>72</v>
      </c>
      <c r="B45" s="99" t="s">
        <v>122</v>
      </c>
      <c r="C45" s="100" t="s">
        <v>123</v>
      </c>
      <c r="D45" s="101"/>
      <c r="E45" s="102">
        <v>7.6049101991999999</v>
      </c>
      <c r="F45" s="102">
        <v>0.31950354689999999</v>
      </c>
      <c r="G45" s="102">
        <v>0.24933308030000001</v>
      </c>
      <c r="H45" s="102" t="s">
        <v>241</v>
      </c>
      <c r="I45" s="102">
        <v>0.34854720290000002</v>
      </c>
      <c r="J45" s="102">
        <v>0.36689179240000003</v>
      </c>
      <c r="K45" s="102">
        <v>0.36689179240000003</v>
      </c>
      <c r="L45" s="102">
        <v>0.1397680432</v>
      </c>
      <c r="M45" s="102">
        <v>1.7920490822999999</v>
      </c>
      <c r="N45" s="102">
        <v>2.2748770599999999E-2</v>
      </c>
      <c r="O45" s="102">
        <v>2.2748770999999998E-3</v>
      </c>
      <c r="P45" s="102">
        <v>1.13743853E-2</v>
      </c>
      <c r="Q45" s="102">
        <v>1.13743853E-2</v>
      </c>
      <c r="R45" s="102">
        <v>9.0995082000000001E-3</v>
      </c>
      <c r="S45" s="102">
        <v>1.13743853E-2</v>
      </c>
      <c r="T45" s="102" t="s">
        <v>452</v>
      </c>
      <c r="U45" s="102" t="s">
        <v>452</v>
      </c>
      <c r="V45" s="102" t="s">
        <v>452</v>
      </c>
      <c r="W45" s="102">
        <v>0.90995082329999999</v>
      </c>
      <c r="X45" s="102">
        <v>1.4637013000000001E-3</v>
      </c>
      <c r="Y45" s="102">
        <v>6.2364836999999999E-3</v>
      </c>
      <c r="Z45" s="102">
        <v>2.9230233E-3</v>
      </c>
      <c r="AA45" s="102">
        <v>1.1483736899999999E-2</v>
      </c>
      <c r="AB45" s="102">
        <v>2.2106945199999999E-2</v>
      </c>
      <c r="AC45" s="102">
        <v>1.8320943900000001E-2</v>
      </c>
      <c r="AD45" s="102">
        <v>8.1410813900000004E-2</v>
      </c>
      <c r="AE45" s="103"/>
      <c r="AF45" s="104">
        <v>9804.7201215000005</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6.2706942000000003E-3</v>
      </c>
      <c r="F46" s="102">
        <v>1.0010041E-3</v>
      </c>
      <c r="G46" s="102">
        <v>2.3604281E-3</v>
      </c>
      <c r="H46" s="102" t="s">
        <v>452</v>
      </c>
      <c r="I46" s="102">
        <v>2.9543400000000002E-4</v>
      </c>
      <c r="J46" s="102">
        <v>3.8521349999999998E-4</v>
      </c>
      <c r="K46" s="102">
        <v>7.1600630000000004E-4</v>
      </c>
      <c r="L46" s="102">
        <v>2.388596E-4</v>
      </c>
      <c r="M46" s="102">
        <v>5.0050203000000003E-3</v>
      </c>
      <c r="N46" s="102">
        <v>2.4938590000000001E-4</v>
      </c>
      <c r="O46" s="102">
        <v>2.5025099999999999E-5</v>
      </c>
      <c r="P46" s="102">
        <v>1.2454879999999999E-4</v>
      </c>
      <c r="Q46" s="102">
        <v>1.251255E-4</v>
      </c>
      <c r="R46" s="102">
        <v>1.0010039999999999E-4</v>
      </c>
      <c r="S46" s="102">
        <v>1.251255E-4</v>
      </c>
      <c r="T46" s="102" t="s">
        <v>452</v>
      </c>
      <c r="U46" s="102" t="s">
        <v>452</v>
      </c>
      <c r="V46" s="102" t="s">
        <v>452</v>
      </c>
      <c r="W46" s="102">
        <v>2.50251E-4</v>
      </c>
      <c r="X46" s="102">
        <v>5.7200124999999999E-8</v>
      </c>
      <c r="Y46" s="102">
        <v>2.8600187999999998E-8</v>
      </c>
      <c r="Z46" s="102">
        <v>5.0050202999999997E-8</v>
      </c>
      <c r="AA46" s="102">
        <v>1.1440050000000001E-7</v>
      </c>
      <c r="AB46" s="102">
        <v>2.5025102E-7</v>
      </c>
      <c r="AC46" s="102">
        <v>2.3455399999999999E-5</v>
      </c>
      <c r="AD46" s="102">
        <v>1.0030800000000001E-5</v>
      </c>
      <c r="AE46" s="103"/>
      <c r="AF46" s="104">
        <v>107.85818791</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2.3921438501000001</v>
      </c>
      <c r="F47" s="102">
        <v>0.1119851077</v>
      </c>
      <c r="G47" s="102">
        <v>5.2316728E-2</v>
      </c>
      <c r="H47" s="102">
        <v>4.5091800000000001E-5</v>
      </c>
      <c r="I47" s="102">
        <v>6.5538840500000001E-2</v>
      </c>
      <c r="J47" s="102">
        <v>6.8709117700000003E-2</v>
      </c>
      <c r="K47" s="102">
        <v>6.8709117700000003E-2</v>
      </c>
      <c r="L47" s="102">
        <v>2.6654160499999999E-2</v>
      </c>
      <c r="M47" s="102">
        <v>0.26843305979999998</v>
      </c>
      <c r="N47" s="102">
        <v>3.5464892300000002E-2</v>
      </c>
      <c r="O47" s="102">
        <v>7.5725260000000002E-4</v>
      </c>
      <c r="P47" s="102">
        <v>3.0400218999999998E-3</v>
      </c>
      <c r="Q47" s="102">
        <v>3.7862509E-3</v>
      </c>
      <c r="R47" s="102">
        <v>3.3857721E-3</v>
      </c>
      <c r="S47" s="102">
        <v>5.7454246999999996E-3</v>
      </c>
      <c r="T47" s="102" t="s">
        <v>452</v>
      </c>
      <c r="U47" s="102" t="s">
        <v>452</v>
      </c>
      <c r="V47" s="102" t="s">
        <v>452</v>
      </c>
      <c r="W47" s="102">
        <v>0.1624788499</v>
      </c>
      <c r="X47" s="102">
        <v>4.7114679999999998E-4</v>
      </c>
      <c r="Y47" s="102">
        <v>1.4948107000000001E-3</v>
      </c>
      <c r="Z47" s="102">
        <v>6.5161820000000004E-4</v>
      </c>
      <c r="AA47" s="102">
        <v>2.4210574E-3</v>
      </c>
      <c r="AB47" s="102">
        <v>5.0386331000000003E-3</v>
      </c>
      <c r="AC47" s="102">
        <v>3.2344259999999999E-3</v>
      </c>
      <c r="AD47" s="102">
        <v>1.73165487E-2</v>
      </c>
      <c r="AE47" s="103"/>
      <c r="AF47" s="104">
        <v>3262.3918813</v>
      </c>
      <c r="AG47" s="104" t="s">
        <v>241</v>
      </c>
      <c r="AH47" s="104">
        <v>9.2594691399999998E-2</v>
      </c>
      <c r="AI47" s="104">
        <v>1.3436245857</v>
      </c>
      <c r="AJ47" s="104" t="s">
        <v>241</v>
      </c>
      <c r="AK47" s="104" t="s">
        <v>241</v>
      </c>
      <c r="AL47" s="105" t="s">
        <v>50</v>
      </c>
    </row>
    <row r="48" spans="1:38" s="6" customFormat="1" ht="24.75" customHeight="1" thickBot="1" x14ac:dyDescent="0.3">
      <c r="A48" s="99" t="s">
        <v>128</v>
      </c>
      <c r="B48" s="99" t="s">
        <v>129</v>
      </c>
      <c r="C48" s="100" t="s">
        <v>130</v>
      </c>
      <c r="D48" s="101"/>
      <c r="E48" s="102" t="s">
        <v>241</v>
      </c>
      <c r="F48" s="102">
        <v>0.38688660000000002</v>
      </c>
      <c r="G48" s="102" t="s">
        <v>241</v>
      </c>
      <c r="H48" s="102" t="s">
        <v>241</v>
      </c>
      <c r="I48" s="102">
        <v>1.272165E-3</v>
      </c>
      <c r="J48" s="102">
        <v>1.0686186E-2</v>
      </c>
      <c r="K48" s="102">
        <v>2.2644536999999999E-2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0.25443300000000002</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27.888359113</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87.662951250000006</v>
      </c>
      <c r="AL51" s="105" t="s">
        <v>389</v>
      </c>
    </row>
    <row r="52" spans="1:38" s="6" customFormat="1" ht="24.75" customHeight="1" thickBot="1" x14ac:dyDescent="0.3">
      <c r="A52" s="99" t="s">
        <v>128</v>
      </c>
      <c r="B52" s="106" t="s">
        <v>140</v>
      </c>
      <c r="C52" s="109" t="s">
        <v>141</v>
      </c>
      <c r="D52" s="111"/>
      <c r="E52" s="102">
        <v>1.0996900000000001</v>
      </c>
      <c r="F52" s="102">
        <v>0.82927348909999998</v>
      </c>
      <c r="G52" s="102">
        <v>0.68013000000000001</v>
      </c>
      <c r="H52" s="102" t="s">
        <v>241</v>
      </c>
      <c r="I52" s="102">
        <v>9.5612000000000003E-2</v>
      </c>
      <c r="J52" s="102">
        <v>9.5612000000000003E-2</v>
      </c>
      <c r="K52" s="102">
        <v>9.5612000000000003E-2</v>
      </c>
      <c r="L52" s="102">
        <v>1.5297919999999999E-4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14.060274</v>
      </c>
      <c r="AL52" s="105" t="s">
        <v>142</v>
      </c>
    </row>
    <row r="53" spans="1:38" s="6" customFormat="1" ht="24.75" customHeight="1" thickBot="1" x14ac:dyDescent="0.3">
      <c r="A53" s="99" t="s">
        <v>128</v>
      </c>
      <c r="B53" s="106" t="s">
        <v>143</v>
      </c>
      <c r="C53" s="109" t="s">
        <v>144</v>
      </c>
      <c r="D53" s="111"/>
      <c r="E53" s="102" t="s">
        <v>241</v>
      </c>
      <c r="F53" s="102">
        <v>1.7261745486</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0.82959475999999999</v>
      </c>
      <c r="AL53" s="105" t="s">
        <v>145</v>
      </c>
    </row>
    <row r="54" spans="1:38" s="6" customFormat="1" ht="23.5" thickBot="1" x14ac:dyDescent="0.3">
      <c r="A54" s="99" t="s">
        <v>128</v>
      </c>
      <c r="B54" s="106" t="s">
        <v>146</v>
      </c>
      <c r="C54" s="109" t="s">
        <v>147</v>
      </c>
      <c r="D54" s="111"/>
      <c r="E54" s="102" t="s">
        <v>241</v>
      </c>
      <c r="F54" s="102">
        <v>0.9283330394</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0.55963749979999999</v>
      </c>
      <c r="F55" s="102">
        <v>8.9396882116</v>
      </c>
      <c r="G55" s="102">
        <v>0.15990402770000001</v>
      </c>
      <c r="H55" s="102" t="s">
        <v>452</v>
      </c>
      <c r="I55" s="102">
        <v>0.34088158099999999</v>
      </c>
      <c r="J55" s="102">
        <v>0.34093016949999999</v>
      </c>
      <c r="K55" s="102">
        <v>0.34095283570000001</v>
      </c>
      <c r="L55" s="102">
        <v>0.26987031150000002</v>
      </c>
      <c r="M55" s="102">
        <v>0.59132345379999995</v>
      </c>
      <c r="N55" s="102">
        <v>6.5818355E-3</v>
      </c>
      <c r="O55" s="102">
        <v>1.3422137999999999E-3</v>
      </c>
      <c r="P55" s="102">
        <v>1.7043246000000001E-3</v>
      </c>
      <c r="Q55" s="102">
        <v>5.3399746000000001E-3</v>
      </c>
      <c r="R55" s="102">
        <v>1.78468515E-2</v>
      </c>
      <c r="S55" s="102">
        <v>1.03669872E-2</v>
      </c>
      <c r="T55" s="102" t="s">
        <v>452</v>
      </c>
      <c r="U55" s="102" t="s">
        <v>452</v>
      </c>
      <c r="V55" s="102" t="s">
        <v>452</v>
      </c>
      <c r="W55" s="102">
        <v>1.97709787E-2</v>
      </c>
      <c r="X55" s="102">
        <v>1.0422699999999999E-5</v>
      </c>
      <c r="Y55" s="102">
        <v>1.9232499999999999E-5</v>
      </c>
      <c r="Z55" s="102">
        <v>1.11422E-5</v>
      </c>
      <c r="AA55" s="102">
        <v>1.17788E-5</v>
      </c>
      <c r="AB55" s="102">
        <v>5.25762E-5</v>
      </c>
      <c r="AC55" s="102" t="s">
        <v>241</v>
      </c>
      <c r="AD55" s="102">
        <v>1.4255431000000001E-3</v>
      </c>
      <c r="AE55" s="103"/>
      <c r="AF55" s="104">
        <v>1188.2625149999999</v>
      </c>
      <c r="AG55" s="104" t="s">
        <v>241</v>
      </c>
      <c r="AH55" s="104">
        <v>16681.000418</v>
      </c>
      <c r="AI55" s="104" t="s">
        <v>241</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0.53556000000000004</v>
      </c>
      <c r="H57" s="102" t="s">
        <v>241</v>
      </c>
      <c r="I57" s="102">
        <v>2.3722500000000001E-2</v>
      </c>
      <c r="J57" s="102">
        <v>4.2700500000000002E-2</v>
      </c>
      <c r="K57" s="102">
        <v>4.7445000000000001E-2</v>
      </c>
      <c r="L57" s="102">
        <v>7.1167500000000005E-4</v>
      </c>
      <c r="M57" s="102" t="s">
        <v>241</v>
      </c>
      <c r="N57" s="102">
        <v>7.2009999999999999E-3</v>
      </c>
      <c r="O57" s="102">
        <v>3.4600000000000001E-4</v>
      </c>
      <c r="P57" s="102">
        <v>1.0907999999999999E-2</v>
      </c>
      <c r="Q57" s="102">
        <v>6.3400000000000001E-4</v>
      </c>
      <c r="R57" s="102">
        <v>9.1819999999999992E-3</v>
      </c>
      <c r="S57" s="102">
        <v>2.1189E-2</v>
      </c>
      <c r="T57" s="102" t="s">
        <v>452</v>
      </c>
      <c r="U57" s="102" t="s">
        <v>452</v>
      </c>
      <c r="V57" s="102" t="s">
        <v>452</v>
      </c>
      <c r="W57" s="102">
        <v>0.4546</v>
      </c>
      <c r="X57" s="102" t="s">
        <v>241</v>
      </c>
      <c r="Y57" s="102" t="s">
        <v>241</v>
      </c>
      <c r="Z57" s="102" t="s">
        <v>241</v>
      </c>
      <c r="AA57" s="102" t="s">
        <v>241</v>
      </c>
      <c r="AB57" s="102" t="s">
        <v>241</v>
      </c>
      <c r="AC57" s="102">
        <v>6.7227941999999999E-3</v>
      </c>
      <c r="AD57" s="102" t="s">
        <v>241</v>
      </c>
      <c r="AE57" s="103"/>
      <c r="AF57" s="104" t="s">
        <v>241</v>
      </c>
      <c r="AG57" s="104" t="s">
        <v>241</v>
      </c>
      <c r="AH57" s="104" t="s">
        <v>241</v>
      </c>
      <c r="AI57" s="104" t="s">
        <v>241</v>
      </c>
      <c r="AJ57" s="104" t="s">
        <v>241</v>
      </c>
      <c r="AK57" s="104">
        <v>1461.4770000000001</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2.6918800000000001E-4</v>
      </c>
      <c r="J58" s="102">
        <v>1.3459399999999999E-3</v>
      </c>
      <c r="K58" s="102">
        <v>3.46E-3</v>
      </c>
      <c r="L58" s="102">
        <v>1.2456E-6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4.0866977999999997E-3</v>
      </c>
      <c r="AD58" s="102" t="s">
        <v>241</v>
      </c>
      <c r="AE58" s="103"/>
      <c r="AF58" s="104" t="s">
        <v>241</v>
      </c>
      <c r="AG58" s="104" t="s">
        <v>241</v>
      </c>
      <c r="AH58" s="104" t="s">
        <v>241</v>
      </c>
      <c r="AI58" s="104" t="s">
        <v>241</v>
      </c>
      <c r="AJ58" s="104" t="s">
        <v>241</v>
      </c>
      <c r="AK58" s="104">
        <v>282.08550279999997</v>
      </c>
      <c r="AL58" s="105" t="s">
        <v>160</v>
      </c>
    </row>
    <row r="59" spans="1:38" s="6" customFormat="1" ht="24.75" customHeight="1" thickBot="1" x14ac:dyDescent="0.3">
      <c r="A59" s="99" t="s">
        <v>55</v>
      </c>
      <c r="B59" s="112" t="s">
        <v>161</v>
      </c>
      <c r="C59" s="100" t="s">
        <v>162</v>
      </c>
      <c r="D59" s="101"/>
      <c r="E59" s="102">
        <v>6.5980999999999998E-2</v>
      </c>
      <c r="F59" s="102" t="s">
        <v>452</v>
      </c>
      <c r="G59" s="102" t="s">
        <v>452</v>
      </c>
      <c r="H59" s="102">
        <v>8.6699999999999999E-2</v>
      </c>
      <c r="I59" s="102">
        <v>4.0237599999999998E-2</v>
      </c>
      <c r="J59" s="102">
        <v>4.5267300000000003E-2</v>
      </c>
      <c r="K59" s="102">
        <v>5.0297000000000001E-2</v>
      </c>
      <c r="L59" s="102">
        <v>2.4142600000000002E-5</v>
      </c>
      <c r="M59" s="102" t="s">
        <v>452</v>
      </c>
      <c r="N59" s="102">
        <v>4.3E-3</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1.53995E-3</v>
      </c>
      <c r="J60" s="102">
        <v>1.5091510000000001E-2</v>
      </c>
      <c r="K60" s="102">
        <v>3.0799E-2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0.25478676900000002</v>
      </c>
      <c r="J61" s="102">
        <v>2.5478676930000002</v>
      </c>
      <c r="K61" s="102">
        <v>8.4534198410000005</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904.66629999999998</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1.88506318E-2</v>
      </c>
      <c r="H63" s="102">
        <v>4.1224799999999999E-2</v>
      </c>
      <c r="I63" s="102">
        <v>0.4826606</v>
      </c>
      <c r="J63" s="102">
        <v>4.5604813499999999</v>
      </c>
      <c r="K63" s="102">
        <v>9.2754960000000004</v>
      </c>
      <c r="L63" s="102">
        <v>2.6352120000000001E-3</v>
      </c>
      <c r="M63" s="102" t="s">
        <v>452</v>
      </c>
      <c r="N63" s="102">
        <v>1.053E-4</v>
      </c>
      <c r="O63" s="102">
        <v>1.1E-5</v>
      </c>
      <c r="P63" s="102">
        <v>2.3040000000000001E-3</v>
      </c>
      <c r="Q63" s="102">
        <v>6.0400000000000004E-4</v>
      </c>
      <c r="R63" s="102">
        <v>6.4610000000000004E-4</v>
      </c>
      <c r="S63" s="102" t="s">
        <v>452</v>
      </c>
      <c r="T63" s="102" t="s">
        <v>452</v>
      </c>
      <c r="U63" s="102" t="s">
        <v>452</v>
      </c>
      <c r="V63" s="102" t="s">
        <v>452</v>
      </c>
      <c r="W63" s="102" t="s">
        <v>452</v>
      </c>
      <c r="X63" s="102" t="s">
        <v>452</v>
      </c>
      <c r="Y63" s="102" t="s">
        <v>452</v>
      </c>
      <c r="Z63" s="102" t="s">
        <v>452</v>
      </c>
      <c r="AA63" s="102" t="s">
        <v>452</v>
      </c>
      <c r="AB63" s="102" t="s">
        <v>452</v>
      </c>
      <c r="AC63" s="102" t="s">
        <v>452</v>
      </c>
      <c r="AD63" s="102">
        <v>1.0189999999999999E-3</v>
      </c>
      <c r="AE63" s="103"/>
      <c r="AF63" s="104" t="s">
        <v>241</v>
      </c>
      <c r="AG63" s="104" t="s">
        <v>241</v>
      </c>
      <c r="AH63" s="104" t="s">
        <v>241</v>
      </c>
      <c r="AI63" s="104" t="s">
        <v>241</v>
      </c>
      <c r="AJ63" s="104" t="s">
        <v>241</v>
      </c>
      <c r="AK63" s="104">
        <v>90540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1.466946E-3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244.49100000000001</v>
      </c>
      <c r="AL64" s="105" t="s">
        <v>177</v>
      </c>
    </row>
    <row r="65" spans="1:38" s="6" customFormat="1" ht="24.75" customHeight="1" thickBot="1" x14ac:dyDescent="0.3">
      <c r="A65" s="99" t="s">
        <v>55</v>
      </c>
      <c r="B65" s="106" t="s">
        <v>178</v>
      </c>
      <c r="C65" s="100" t="s">
        <v>179</v>
      </c>
      <c r="D65" s="101"/>
      <c r="E65" s="102">
        <v>1.0786899999999999</v>
      </c>
      <c r="F65" s="102" t="s">
        <v>241</v>
      </c>
      <c r="G65" s="102" t="s">
        <v>241</v>
      </c>
      <c r="H65" s="102">
        <v>0.46633000000000002</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1733.654</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0.22892544000000001</v>
      </c>
      <c r="G67" s="102">
        <v>0.81473899999999999</v>
      </c>
      <c r="H67" s="102" t="s">
        <v>241</v>
      </c>
      <c r="I67" s="102">
        <v>0.10462</v>
      </c>
      <c r="J67" s="102">
        <v>0.10462</v>
      </c>
      <c r="K67" s="102">
        <v>0.10462</v>
      </c>
      <c r="L67" s="102">
        <v>1.88316E-3</v>
      </c>
      <c r="M67" s="102">
        <v>10.582520000000001</v>
      </c>
      <c r="N67" s="102">
        <v>2.6544999999999999E-2</v>
      </c>
      <c r="O67" s="102">
        <v>1.121E-3</v>
      </c>
      <c r="P67" s="102">
        <v>1.1950000000000001E-3</v>
      </c>
      <c r="Q67" s="102">
        <v>2.3110000000000001E-3</v>
      </c>
      <c r="R67" s="102">
        <v>7.4700000000000001E-3</v>
      </c>
      <c r="S67" s="102">
        <v>7.1585999999999997E-2</v>
      </c>
      <c r="T67" s="102" t="s">
        <v>452</v>
      </c>
      <c r="U67" s="102" t="s">
        <v>452</v>
      </c>
      <c r="V67" s="102" t="s">
        <v>452</v>
      </c>
      <c r="W67" s="102" t="s">
        <v>452</v>
      </c>
      <c r="X67" s="102">
        <v>1.49E-2</v>
      </c>
      <c r="Y67" s="102">
        <v>7.3999999999999996E-2</v>
      </c>
      <c r="Z67" s="102">
        <v>1.5299999999999999E-2</v>
      </c>
      <c r="AA67" s="102">
        <v>1.5100000000000001E-2</v>
      </c>
      <c r="AB67" s="102">
        <v>0.1193</v>
      </c>
      <c r="AC67" s="102" t="s">
        <v>452</v>
      </c>
      <c r="AD67" s="102" t="s">
        <v>452</v>
      </c>
      <c r="AE67" s="103"/>
      <c r="AF67" s="104" t="s">
        <v>241</v>
      </c>
      <c r="AG67" s="104" t="s">
        <v>241</v>
      </c>
      <c r="AH67" s="104" t="s">
        <v>241</v>
      </c>
      <c r="AI67" s="104" t="s">
        <v>241</v>
      </c>
      <c r="AJ67" s="104" t="s">
        <v>241</v>
      </c>
      <c r="AK67" s="104">
        <v>21.1968</v>
      </c>
      <c r="AL67" s="105" t="s">
        <v>186</v>
      </c>
    </row>
    <row r="68" spans="1:38" s="6" customFormat="1" ht="24.75" customHeight="1" thickBot="1" x14ac:dyDescent="0.3">
      <c r="A68" s="99" t="s">
        <v>55</v>
      </c>
      <c r="B68" s="106" t="s">
        <v>187</v>
      </c>
      <c r="C68" s="100" t="s">
        <v>188</v>
      </c>
      <c r="D68" s="101"/>
      <c r="E68" s="102">
        <v>0.14724000000000001</v>
      </c>
      <c r="F68" s="102" t="s">
        <v>452</v>
      </c>
      <c r="G68" s="102">
        <v>4.032E-3</v>
      </c>
      <c r="H68" s="102" t="s">
        <v>452</v>
      </c>
      <c r="I68" s="102">
        <v>2.8746000000000001E-2</v>
      </c>
      <c r="J68" s="102">
        <v>2.8746000000000001E-2</v>
      </c>
      <c r="K68" s="102">
        <v>2.8746000000000001E-2</v>
      </c>
      <c r="L68" s="102">
        <v>5.1742800000000001E-4</v>
      </c>
      <c r="M68" s="102" t="s">
        <v>452</v>
      </c>
      <c r="N68" s="102">
        <v>0.21490000000000001</v>
      </c>
      <c r="O68" s="102">
        <v>4.6100000000000004E-3</v>
      </c>
      <c r="P68" s="102">
        <v>3.9490000000000003E-3</v>
      </c>
      <c r="Q68" s="102">
        <v>1.26E-4</v>
      </c>
      <c r="R68" s="102">
        <v>3.0540000000000001E-2</v>
      </c>
      <c r="S68" s="102">
        <v>0.182897</v>
      </c>
      <c r="T68" s="102" t="s">
        <v>452</v>
      </c>
      <c r="U68" s="102" t="s">
        <v>452</v>
      </c>
      <c r="V68" s="102" t="s">
        <v>452</v>
      </c>
      <c r="W68" s="102" t="s">
        <v>452</v>
      </c>
      <c r="X68" s="102">
        <v>2.8069999999999999E-4</v>
      </c>
      <c r="Y68" s="102">
        <v>2.8929999999999998E-4</v>
      </c>
      <c r="Z68" s="102">
        <v>2.722E-4</v>
      </c>
      <c r="AA68" s="102">
        <v>2.7040000000000001E-4</v>
      </c>
      <c r="AB68" s="102">
        <v>1.1126E-3</v>
      </c>
      <c r="AC68" s="102" t="s">
        <v>241</v>
      </c>
      <c r="AD68" s="102" t="s">
        <v>452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3.3593528599999999E-2</v>
      </c>
      <c r="F70" s="102">
        <v>0.40723235790000001</v>
      </c>
      <c r="G70" s="102" t="s">
        <v>452</v>
      </c>
      <c r="H70" s="102">
        <v>4.1000000000000003E-3</v>
      </c>
      <c r="I70" s="102">
        <v>0.1591629021</v>
      </c>
      <c r="J70" s="102">
        <v>0.2124075315</v>
      </c>
      <c r="K70" s="102">
        <v>0.26691586550000002</v>
      </c>
      <c r="L70" s="102">
        <v>5.1245003999999999E-3</v>
      </c>
      <c r="M70" s="102">
        <v>4.9410000000000001E-3</v>
      </c>
      <c r="N70" s="102">
        <v>5.0823499999999999E-5</v>
      </c>
      <c r="O70" s="102">
        <v>1.65998E-5</v>
      </c>
      <c r="P70" s="102">
        <v>2.03294E-4</v>
      </c>
      <c r="Q70" s="102">
        <v>4.8659399999999997E-5</v>
      </c>
      <c r="R70" s="102">
        <v>2.3022299999999999E-4</v>
      </c>
      <c r="S70" s="102">
        <v>0.116975408</v>
      </c>
      <c r="T70" s="102" t="s">
        <v>452</v>
      </c>
      <c r="U70" s="102" t="s">
        <v>452</v>
      </c>
      <c r="V70" s="102" t="s">
        <v>452</v>
      </c>
      <c r="W70" s="102">
        <v>8.9647000000000008E-3</v>
      </c>
      <c r="X70" s="102">
        <v>3.3488409999999999E-7</v>
      </c>
      <c r="Y70" s="102">
        <v>5.6980280000000003E-7</v>
      </c>
      <c r="Z70" s="102">
        <v>3.1489101999999998E-7</v>
      </c>
      <c r="AA70" s="102">
        <v>3.1489101999999998E-7</v>
      </c>
      <c r="AB70" s="102">
        <v>1.5344690000000001E-6</v>
      </c>
      <c r="AC70" s="102">
        <v>3.2017954199999997E-2</v>
      </c>
      <c r="AD70" s="102">
        <v>2.0152555999999999E-3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2.7762656E-2</v>
      </c>
      <c r="G72" s="102" t="s">
        <v>452</v>
      </c>
      <c r="H72" s="102" t="s">
        <v>452</v>
      </c>
      <c r="I72" s="102">
        <v>2.7645864999999999E-2</v>
      </c>
      <c r="J72" s="102">
        <v>3.2439099999999998E-2</v>
      </c>
      <c r="K72" s="102">
        <v>4.5596999999999999E-2</v>
      </c>
      <c r="L72" s="102">
        <v>2.2798499999999999E-5</v>
      </c>
      <c r="M72" s="102">
        <v>1.0260111999999999</v>
      </c>
      <c r="N72" s="102">
        <v>0.53210000000000002</v>
      </c>
      <c r="O72" s="102">
        <v>4.47E-3</v>
      </c>
      <c r="P72" s="102">
        <v>5.4000000000000003E-3</v>
      </c>
      <c r="Q72" s="102">
        <v>1.0300000000000001E-3</v>
      </c>
      <c r="R72" s="102">
        <v>0.13900000000000001</v>
      </c>
      <c r="S72" s="102">
        <v>4.2700000000000002E-2</v>
      </c>
      <c r="T72" s="102" t="s">
        <v>452</v>
      </c>
      <c r="U72" s="102" t="s">
        <v>452</v>
      </c>
      <c r="V72" s="102" t="s">
        <v>452</v>
      </c>
      <c r="W72" s="102">
        <v>0.53900000000000003</v>
      </c>
      <c r="X72" s="102">
        <v>7.94E-4</v>
      </c>
      <c r="Y72" s="102">
        <v>1.7864999999999999E-3</v>
      </c>
      <c r="Z72" s="102">
        <v>1.0124999999999999E-3</v>
      </c>
      <c r="AA72" s="102">
        <v>4.17E-4</v>
      </c>
      <c r="AB72" s="102">
        <v>4.0099999999999997E-3</v>
      </c>
      <c r="AC72" s="102">
        <v>1.810608E-2</v>
      </c>
      <c r="AD72" s="102">
        <v>3.2222556499999999E-2</v>
      </c>
      <c r="AE72" s="103"/>
      <c r="AF72" s="104" t="s">
        <v>241</v>
      </c>
      <c r="AG72" s="104" t="s">
        <v>241</v>
      </c>
      <c r="AH72" s="104" t="s">
        <v>241</v>
      </c>
      <c r="AI72" s="104" t="s">
        <v>241</v>
      </c>
      <c r="AJ72" s="104" t="s">
        <v>241</v>
      </c>
      <c r="AK72" s="104">
        <v>603.53599999999994</v>
      </c>
      <c r="AL72" s="105" t="s">
        <v>199</v>
      </c>
    </row>
    <row r="73" spans="1:38" s="6" customFormat="1" ht="24.75" customHeight="1" thickBot="1" x14ac:dyDescent="0.3">
      <c r="A73" s="99" t="s">
        <v>55</v>
      </c>
      <c r="B73" s="99" t="s">
        <v>200</v>
      </c>
      <c r="C73" s="100" t="s">
        <v>201</v>
      </c>
      <c r="D73" s="101"/>
      <c r="E73" s="102">
        <v>7.9504020000000004</v>
      </c>
      <c r="F73" s="102">
        <v>1.502991913</v>
      </c>
      <c r="G73" s="102">
        <v>5.477169</v>
      </c>
      <c r="H73" s="102" t="s">
        <v>452</v>
      </c>
      <c r="I73" s="102">
        <v>1.7339850000000001</v>
      </c>
      <c r="J73" s="102">
        <v>1.7339850000000001</v>
      </c>
      <c r="K73" s="102">
        <v>1.7339850000000001</v>
      </c>
      <c r="L73" s="102">
        <v>5.8751402000000001E-3</v>
      </c>
      <c r="M73" s="102" t="s">
        <v>452</v>
      </c>
      <c r="N73" s="102">
        <v>0.278694</v>
      </c>
      <c r="O73" s="102">
        <v>1.975354E-2</v>
      </c>
      <c r="P73" s="102">
        <v>3.3094215000000003E-2</v>
      </c>
      <c r="Q73" s="102">
        <v>9.5661675000000002E-2</v>
      </c>
      <c r="R73" s="102">
        <v>8.970127E-2</v>
      </c>
      <c r="S73" s="102">
        <v>0.26694400000000001</v>
      </c>
      <c r="T73" s="102" t="s">
        <v>452</v>
      </c>
      <c r="U73" s="102" t="s">
        <v>452</v>
      </c>
      <c r="V73" s="102" t="s">
        <v>452</v>
      </c>
      <c r="W73" s="102">
        <v>0.54701565119999995</v>
      </c>
      <c r="X73" s="102">
        <v>1.45694E-4</v>
      </c>
      <c r="Y73" s="102">
        <v>5.7491499999999995E-4</v>
      </c>
      <c r="Z73" s="102">
        <v>2.6237500000000002E-4</v>
      </c>
      <c r="AA73" s="102">
        <v>1.8377000000000001E-4</v>
      </c>
      <c r="AB73" s="102">
        <v>1.1667540000000001E-3</v>
      </c>
      <c r="AC73" s="102" t="s">
        <v>241</v>
      </c>
      <c r="AD73" s="102">
        <v>1.1214700000000001E-3</v>
      </c>
      <c r="AE73" s="103"/>
      <c r="AF73" s="104" t="s">
        <v>241</v>
      </c>
      <c r="AG73" s="104" t="s">
        <v>241</v>
      </c>
      <c r="AH73" s="104" t="s">
        <v>241</v>
      </c>
      <c r="AI73" s="104" t="s">
        <v>241</v>
      </c>
      <c r="AJ73" s="104" t="s">
        <v>241</v>
      </c>
      <c r="AK73" s="104">
        <v>1120.745392</v>
      </c>
      <c r="AL73" s="105" t="s">
        <v>392</v>
      </c>
    </row>
    <row r="74" spans="1:38" s="6" customFormat="1" ht="24.75" customHeight="1" thickBot="1" x14ac:dyDescent="0.3">
      <c r="A74" s="99" t="s">
        <v>55</v>
      </c>
      <c r="B74" s="99" t="s">
        <v>202</v>
      </c>
      <c r="C74" s="100" t="s">
        <v>203</v>
      </c>
      <c r="D74" s="101"/>
      <c r="E74" s="102">
        <v>0.88730260579999998</v>
      </c>
      <c r="F74" s="102" t="s">
        <v>452</v>
      </c>
      <c r="G74" s="102">
        <v>1.2223006000000001</v>
      </c>
      <c r="H74" s="102" t="s">
        <v>452</v>
      </c>
      <c r="I74" s="102">
        <v>0.65259365999999996</v>
      </c>
      <c r="J74" s="102">
        <v>0.81321355900000003</v>
      </c>
      <c r="K74" s="102">
        <v>0.97647300000000004</v>
      </c>
      <c r="L74" s="102">
        <v>1.49839888E-2</v>
      </c>
      <c r="M74" s="102">
        <v>149.96663760000001</v>
      </c>
      <c r="N74" s="102">
        <v>0.237454</v>
      </c>
      <c r="O74" s="102">
        <v>2.1947999999999999E-2</v>
      </c>
      <c r="P74" s="102">
        <v>2.1100000000000001E-4</v>
      </c>
      <c r="Q74" s="102">
        <v>0.114596</v>
      </c>
      <c r="R74" s="102">
        <v>0.226406</v>
      </c>
      <c r="S74" s="102">
        <v>0.81101100000000004</v>
      </c>
      <c r="T74" s="102" t="s">
        <v>452</v>
      </c>
      <c r="U74" s="102" t="s">
        <v>452</v>
      </c>
      <c r="V74" s="102" t="s">
        <v>452</v>
      </c>
      <c r="W74" s="102">
        <v>0.9209256992</v>
      </c>
      <c r="X74" s="102">
        <v>0.465898125</v>
      </c>
      <c r="Y74" s="102">
        <v>1.516472625</v>
      </c>
      <c r="Z74" s="102">
        <v>0.41131262499999999</v>
      </c>
      <c r="AA74" s="102">
        <v>0.274502625</v>
      </c>
      <c r="AB74" s="102">
        <v>2.6681859999999999</v>
      </c>
      <c r="AC74" s="102">
        <v>0.16524826500000001</v>
      </c>
      <c r="AD74" s="102">
        <v>4.5771579999999998E-4</v>
      </c>
      <c r="AE74" s="103"/>
      <c r="AF74" s="104" t="s">
        <v>241</v>
      </c>
      <c r="AG74" s="104" t="s">
        <v>241</v>
      </c>
      <c r="AH74" s="104" t="s">
        <v>241</v>
      </c>
      <c r="AI74" s="104" t="s">
        <v>241</v>
      </c>
      <c r="AJ74" s="104" t="s">
        <v>241</v>
      </c>
      <c r="AK74" s="104">
        <v>1249.72198</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5.8950000000000001E-3</v>
      </c>
      <c r="H77" s="102" t="s">
        <v>452</v>
      </c>
      <c r="I77" s="102">
        <v>1.1440000000000001E-3</v>
      </c>
      <c r="J77" s="102">
        <v>1.2869999999999999E-3</v>
      </c>
      <c r="K77" s="102">
        <v>1.4300000000000001E-3</v>
      </c>
      <c r="L77" s="102" t="s">
        <v>452</v>
      </c>
      <c r="M77" s="102" t="s">
        <v>452</v>
      </c>
      <c r="N77" s="102">
        <v>2.8400000000000002E-2</v>
      </c>
      <c r="O77" s="102">
        <v>1.7299999999999999E-2</v>
      </c>
      <c r="P77" s="102">
        <v>1.4499999999999999E-3</v>
      </c>
      <c r="Q77" s="102">
        <v>2.8E-3</v>
      </c>
      <c r="R77" s="102">
        <v>2.5999999999999999E-3</v>
      </c>
      <c r="S77" s="102">
        <v>1.115E-2</v>
      </c>
      <c r="T77" s="102" t="s">
        <v>452</v>
      </c>
      <c r="U77" s="102" t="s">
        <v>452</v>
      </c>
      <c r="V77" s="102" t="s">
        <v>452</v>
      </c>
      <c r="W77" s="102">
        <v>0.86043000000000003</v>
      </c>
      <c r="X77" s="102" t="s">
        <v>452</v>
      </c>
      <c r="Y77" s="102" t="s">
        <v>452</v>
      </c>
      <c r="Z77" s="102" t="s">
        <v>452</v>
      </c>
      <c r="AA77" s="102" t="s">
        <v>452</v>
      </c>
      <c r="AB77" s="102" t="s">
        <v>452</v>
      </c>
      <c r="AC77" s="102" t="s">
        <v>452</v>
      </c>
      <c r="AD77" s="102">
        <v>3.4417200000000001E-4</v>
      </c>
      <c r="AE77" s="103"/>
      <c r="AF77" s="104" t="s">
        <v>241</v>
      </c>
      <c r="AG77" s="104" t="s">
        <v>241</v>
      </c>
      <c r="AH77" s="104" t="s">
        <v>241</v>
      </c>
      <c r="AI77" s="104" t="s">
        <v>241</v>
      </c>
      <c r="AJ77" s="104" t="s">
        <v>241</v>
      </c>
      <c r="AK77" s="104">
        <v>172.08600000000001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1.2200000000000001E-2</v>
      </c>
      <c r="F79" s="102" t="s">
        <v>452</v>
      </c>
      <c r="G79" s="102">
        <v>1.8100000000000002E-2</v>
      </c>
      <c r="H79" s="102">
        <v>2.48E-3</v>
      </c>
      <c r="I79" s="102">
        <v>9.3000000000000005E-4</v>
      </c>
      <c r="J79" s="102">
        <v>9.3000000000000005E-4</v>
      </c>
      <c r="K79" s="102">
        <v>9.3000000000000005E-4</v>
      </c>
      <c r="L79" s="102" t="s">
        <v>452</v>
      </c>
      <c r="M79" s="102" t="s">
        <v>452</v>
      </c>
      <c r="N79" s="102" t="s">
        <v>452</v>
      </c>
      <c r="O79" s="102" t="s">
        <v>452</v>
      </c>
      <c r="P79" s="102" t="s">
        <v>452</v>
      </c>
      <c r="Q79" s="102" t="s">
        <v>452</v>
      </c>
      <c r="R79" s="102" t="s">
        <v>452</v>
      </c>
      <c r="S79" s="102">
        <v>0.89100000000000001</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86.495000000000005</v>
      </c>
      <c r="AL79" s="105" t="s">
        <v>219</v>
      </c>
    </row>
    <row r="80" spans="1:38" s="6" customFormat="1" ht="24.75" customHeight="1" thickBot="1" x14ac:dyDescent="0.3">
      <c r="A80" s="99" t="s">
        <v>55</v>
      </c>
      <c r="B80" s="106" t="s">
        <v>220</v>
      </c>
      <c r="C80" s="109" t="s">
        <v>221</v>
      </c>
      <c r="D80" s="101"/>
      <c r="E80" s="102">
        <v>0.18080280000000001</v>
      </c>
      <c r="F80" s="102" t="s">
        <v>241</v>
      </c>
      <c r="G80" s="102">
        <v>0.77200000000000002</v>
      </c>
      <c r="H80" s="102" t="s">
        <v>452</v>
      </c>
      <c r="I80" s="102">
        <v>2.6225700000000001E-2</v>
      </c>
      <c r="J80" s="102">
        <v>5.9160299999999999E-2</v>
      </c>
      <c r="K80" s="102">
        <v>6.0990000000000003E-2</v>
      </c>
      <c r="L80" s="102">
        <v>2.4396000000000001E-3</v>
      </c>
      <c r="M80" s="102" t="s">
        <v>241</v>
      </c>
      <c r="N80" s="102">
        <v>0.23699999999999999</v>
      </c>
      <c r="O80" s="102">
        <v>1.1000000000000001E-3</v>
      </c>
      <c r="P80" s="102">
        <v>8.5000000000000006E-3</v>
      </c>
      <c r="Q80" s="102">
        <v>0.36499999999999999</v>
      </c>
      <c r="R80" s="102" t="s">
        <v>452</v>
      </c>
      <c r="S80" s="102" t="s">
        <v>452</v>
      </c>
      <c r="T80" s="102" t="s">
        <v>452</v>
      </c>
      <c r="U80" s="102" t="s">
        <v>452</v>
      </c>
      <c r="V80" s="102" t="s">
        <v>452</v>
      </c>
      <c r="W80" s="102" t="s">
        <v>241</v>
      </c>
      <c r="X80" s="102">
        <v>1.101E-3</v>
      </c>
      <c r="Y80" s="102">
        <v>9.6399999999999993E-3</v>
      </c>
      <c r="Z80" s="102">
        <v>2.1900000000000001E-3</v>
      </c>
      <c r="AA80" s="102">
        <v>1.0399999999999999E-3</v>
      </c>
      <c r="AB80" s="102">
        <v>1.3971000000000001E-2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14.493090206</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18.488167279999999</v>
      </c>
      <c r="AL82" s="105" t="s">
        <v>236</v>
      </c>
    </row>
    <row r="83" spans="1:38" s="6" customFormat="1" ht="24.75" customHeight="1" thickBot="1" x14ac:dyDescent="0.3">
      <c r="A83" s="99" t="s">
        <v>225</v>
      </c>
      <c r="B83" s="115" t="s">
        <v>228</v>
      </c>
      <c r="C83" s="116" t="s">
        <v>229</v>
      </c>
      <c r="D83" s="101"/>
      <c r="E83" s="102" t="s">
        <v>241</v>
      </c>
      <c r="F83" s="102">
        <v>6.2432E-3</v>
      </c>
      <c r="G83" s="102" t="s">
        <v>241</v>
      </c>
      <c r="H83" s="102" t="s">
        <v>241</v>
      </c>
      <c r="I83" s="102">
        <v>3.9019999999999999E-2</v>
      </c>
      <c r="J83" s="102">
        <v>0.78039999999999998</v>
      </c>
      <c r="K83" s="102">
        <v>5.8529999999999998</v>
      </c>
      <c r="L83" s="102">
        <v>2.2241399999999999E-3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390.2</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6.6108679959999996</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8.7686148030000002</v>
      </c>
      <c r="AL85" s="105" t="s">
        <v>236</v>
      </c>
    </row>
    <row r="86" spans="1:38" s="6" customFormat="1" ht="24.75" customHeight="1" thickBot="1" x14ac:dyDescent="0.3">
      <c r="A86" s="99" t="s">
        <v>225</v>
      </c>
      <c r="B86" s="109" t="s">
        <v>234</v>
      </c>
      <c r="C86" s="114" t="s">
        <v>235</v>
      </c>
      <c r="D86" s="101"/>
      <c r="E86" s="102" t="s">
        <v>241</v>
      </c>
      <c r="F86" s="102">
        <v>0.71699109699999997</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3.766181467</v>
      </c>
      <c r="AL86" s="105" t="s">
        <v>236</v>
      </c>
    </row>
    <row r="87" spans="1:38" s="6" customFormat="1" ht="24.75" customHeight="1" thickBot="1" x14ac:dyDescent="0.3">
      <c r="A87" s="99" t="s">
        <v>225</v>
      </c>
      <c r="B87" s="109" t="s">
        <v>237</v>
      </c>
      <c r="C87" s="114" t="s">
        <v>238</v>
      </c>
      <c r="D87" s="101"/>
      <c r="E87" s="102" t="s">
        <v>241</v>
      </c>
      <c r="F87" s="102">
        <v>4.8032177000000002E-2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0.16292975400000001</v>
      </c>
      <c r="AL87" s="105" t="s">
        <v>236</v>
      </c>
    </row>
    <row r="88" spans="1:38" s="6" customFormat="1" ht="24.75" customHeight="1" thickBot="1" x14ac:dyDescent="0.3">
      <c r="A88" s="99" t="s">
        <v>225</v>
      </c>
      <c r="B88" s="109" t="s">
        <v>239</v>
      </c>
      <c r="C88" s="114" t="s">
        <v>240</v>
      </c>
      <c r="D88" s="101"/>
      <c r="E88" s="102" t="s">
        <v>452</v>
      </c>
      <c r="F88" s="102">
        <v>0.32138317500000002</v>
      </c>
      <c r="G88" s="102" t="s">
        <v>452</v>
      </c>
      <c r="H88" s="102" t="s">
        <v>452</v>
      </c>
      <c r="I88" s="102" t="s">
        <v>452</v>
      </c>
      <c r="J88" s="102">
        <v>1.3860000000000001E-3</v>
      </c>
      <c r="K88" s="102">
        <v>1.3860000000000001E-3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2.1122129E-2</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7.0406624000000001E-2</v>
      </c>
      <c r="AL89" s="105" t="s">
        <v>236</v>
      </c>
    </row>
    <row r="90" spans="1:38" s="21" customFormat="1" ht="24.75" customHeight="1" thickBot="1" x14ac:dyDescent="0.3">
      <c r="A90" s="99" t="s">
        <v>225</v>
      </c>
      <c r="B90" s="109" t="s">
        <v>244</v>
      </c>
      <c r="C90" s="114" t="s">
        <v>245</v>
      </c>
      <c r="D90" s="101"/>
      <c r="E90" s="102" t="s">
        <v>241</v>
      </c>
      <c r="F90" s="102">
        <v>18.894978340000002</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6.3487100000000004E-5</v>
      </c>
      <c r="Z90" s="102">
        <v>6.3487100000000004E-5</v>
      </c>
      <c r="AA90" s="102" t="s">
        <v>241</v>
      </c>
      <c r="AB90" s="102">
        <v>1.269741E-4</v>
      </c>
      <c r="AC90" s="102" t="s">
        <v>241</v>
      </c>
      <c r="AD90" s="102" t="s">
        <v>241</v>
      </c>
      <c r="AE90" s="103"/>
      <c r="AF90" s="104" t="s">
        <v>241</v>
      </c>
      <c r="AG90" s="104" t="s">
        <v>241</v>
      </c>
      <c r="AH90" s="104" t="s">
        <v>241</v>
      </c>
      <c r="AI90" s="104" t="s">
        <v>241</v>
      </c>
      <c r="AJ90" s="104" t="s">
        <v>241</v>
      </c>
      <c r="AK90" s="104">
        <v>139.07790890000001</v>
      </c>
      <c r="AL90" s="105" t="s">
        <v>236</v>
      </c>
    </row>
    <row r="91" spans="1:38" s="6" customFormat="1" ht="24.75" customHeight="1" thickBot="1" x14ac:dyDescent="0.3">
      <c r="A91" s="99" t="s">
        <v>225</v>
      </c>
      <c r="B91" s="106" t="s">
        <v>246</v>
      </c>
      <c r="C91" s="109" t="s">
        <v>247</v>
      </c>
      <c r="D91" s="101"/>
      <c r="E91" s="102">
        <v>9.5855846000000005E-3</v>
      </c>
      <c r="F91" s="102">
        <v>1.2559587000000001E-2</v>
      </c>
      <c r="G91" s="102">
        <v>6.7495519999999998E-3</v>
      </c>
      <c r="H91" s="102">
        <v>1.07690674E-2</v>
      </c>
      <c r="I91" s="102">
        <v>0.2198815949</v>
      </c>
      <c r="J91" s="102">
        <v>0.3271145439</v>
      </c>
      <c r="K91" s="102">
        <v>0.34926290830000001</v>
      </c>
      <c r="L91" s="102">
        <v>4.6709209999999999E-4</v>
      </c>
      <c r="M91" s="102">
        <v>0.3313968015</v>
      </c>
      <c r="N91" s="102">
        <v>1.2974779999999999E-4</v>
      </c>
      <c r="O91" s="102">
        <v>3.5672231E-3</v>
      </c>
      <c r="P91" s="102">
        <v>8.8271802999999992E-3</v>
      </c>
      <c r="Q91" s="102">
        <v>3.3876777999999998E-3</v>
      </c>
      <c r="R91" s="102">
        <v>0.99271267730000001</v>
      </c>
      <c r="S91" s="102">
        <v>3.5783849999999999E-2</v>
      </c>
      <c r="T91" s="102" t="s">
        <v>452</v>
      </c>
      <c r="U91" s="102" t="s">
        <v>452</v>
      </c>
      <c r="V91" s="102" t="s">
        <v>452</v>
      </c>
      <c r="W91" s="102">
        <v>3.3734428000000002E-3</v>
      </c>
      <c r="X91" s="102">
        <v>2.8544520000000002E-4</v>
      </c>
      <c r="Y91" s="102">
        <v>1.16773E-4</v>
      </c>
      <c r="Z91" s="102">
        <v>1.16773E-4</v>
      </c>
      <c r="AA91" s="102">
        <v>1.16773E-4</v>
      </c>
      <c r="AB91" s="102">
        <v>6.3576419999999999E-4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0.29855199999999998</v>
      </c>
      <c r="F92" s="102">
        <v>3.6390699999999998E-2</v>
      </c>
      <c r="G92" s="102">
        <v>6.3899999999999998E-2</v>
      </c>
      <c r="H92" s="102" t="s">
        <v>452</v>
      </c>
      <c r="I92" s="102">
        <v>2.562E-2</v>
      </c>
      <c r="J92" s="102">
        <v>3.4160000000000003E-2</v>
      </c>
      <c r="K92" s="102">
        <v>4.2700000000000002E-2</v>
      </c>
      <c r="L92" s="102">
        <v>6.6611999999999997E-4</v>
      </c>
      <c r="M92" s="102" t="s">
        <v>54</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1.8099537998999999</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3.0985000000000002E-4</v>
      </c>
      <c r="J94" s="102">
        <v>3.03653E-3</v>
      </c>
      <c r="K94" s="102">
        <v>6.1970000000000003E-3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0.22997999999999999</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161.20061999999999</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7.0590319999999998E-3</v>
      </c>
      <c r="F99" s="102">
        <v>2.953801388</v>
      </c>
      <c r="G99" s="102" t="s">
        <v>241</v>
      </c>
      <c r="H99" s="102">
        <v>4.2065428770000004</v>
      </c>
      <c r="I99" s="102">
        <v>8.8498177999999997E-2</v>
      </c>
      <c r="J99" s="102">
        <v>0.13598500499999999</v>
      </c>
      <c r="K99" s="102">
        <v>0.29787191499999999</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215.84921399999999</v>
      </c>
      <c r="AL99" s="105" t="s">
        <v>267</v>
      </c>
    </row>
    <row r="100" spans="1:38" s="6" customFormat="1" ht="24.75" customHeight="1" thickBot="1" x14ac:dyDescent="0.3">
      <c r="A100" s="99" t="s">
        <v>264</v>
      </c>
      <c r="B100" s="99" t="s">
        <v>268</v>
      </c>
      <c r="C100" s="100" t="s">
        <v>269</v>
      </c>
      <c r="D100" s="118"/>
      <c r="E100" s="102">
        <v>3.6397473999999999E-2</v>
      </c>
      <c r="F100" s="102">
        <v>3.7752762500000001</v>
      </c>
      <c r="G100" s="102" t="s">
        <v>241</v>
      </c>
      <c r="H100" s="102">
        <v>4.3977446960000002</v>
      </c>
      <c r="I100" s="102">
        <v>0.112805929</v>
      </c>
      <c r="J100" s="102">
        <v>0.16928715699999999</v>
      </c>
      <c r="K100" s="102">
        <v>0.36984842200000001</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630.17800599999998</v>
      </c>
      <c r="AL100" s="105" t="s">
        <v>267</v>
      </c>
    </row>
    <row r="101" spans="1:38" s="6" customFormat="1" ht="24.75" customHeight="1" thickBot="1" x14ac:dyDescent="0.3">
      <c r="A101" s="99" t="s">
        <v>264</v>
      </c>
      <c r="B101" s="99" t="s">
        <v>270</v>
      </c>
      <c r="C101" s="100" t="s">
        <v>271</v>
      </c>
      <c r="D101" s="118"/>
      <c r="E101" s="102">
        <v>2.1380764E-2</v>
      </c>
      <c r="F101" s="102">
        <v>0.32600277109999998</v>
      </c>
      <c r="G101" s="102" t="s">
        <v>241</v>
      </c>
      <c r="H101" s="102">
        <v>1.0207641670000001</v>
      </c>
      <c r="I101" s="102">
        <v>2.9537594E-2</v>
      </c>
      <c r="J101" s="102">
        <v>8.8612782099999995E-2</v>
      </c>
      <c r="K101" s="102">
        <v>0.20676315819999999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1476.8797010000001</v>
      </c>
      <c r="AL101" s="105" t="s">
        <v>267</v>
      </c>
    </row>
    <row r="102" spans="1:38" s="6" customFormat="1" ht="24.75" customHeight="1" thickBot="1" x14ac:dyDescent="0.3">
      <c r="A102" s="99" t="s">
        <v>264</v>
      </c>
      <c r="B102" s="99" t="s">
        <v>272</v>
      </c>
      <c r="C102" s="100" t="s">
        <v>273</v>
      </c>
      <c r="D102" s="118"/>
      <c r="E102" s="102">
        <v>4.101782E-3</v>
      </c>
      <c r="F102" s="102">
        <v>0.31198573800000001</v>
      </c>
      <c r="G102" s="102" t="s">
        <v>241</v>
      </c>
      <c r="H102" s="102">
        <v>1.359574541</v>
      </c>
      <c r="I102" s="102">
        <v>2.9835899999999999E-3</v>
      </c>
      <c r="J102" s="102">
        <v>6.5794846000000004E-2</v>
      </c>
      <c r="K102" s="102">
        <v>0.452427845</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634.77716009999995</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1.5466099999999999E-3</v>
      </c>
      <c r="F104" s="102">
        <v>3.1276999999999999E-2</v>
      </c>
      <c r="G104" s="102" t="s">
        <v>241</v>
      </c>
      <c r="H104" s="102">
        <v>9.5099887999999994E-2</v>
      </c>
      <c r="I104" s="102">
        <v>1.10476E-3</v>
      </c>
      <c r="J104" s="102">
        <v>3.3142800000000002E-3</v>
      </c>
      <c r="K104" s="102">
        <v>7.7333200000000001E-3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55.238</v>
      </c>
      <c r="AL104" s="105" t="s">
        <v>267</v>
      </c>
    </row>
    <row r="105" spans="1:38" s="6" customFormat="1" ht="24.75" customHeight="1" thickBot="1" x14ac:dyDescent="0.3">
      <c r="A105" s="99" t="s">
        <v>264</v>
      </c>
      <c r="B105" s="99" t="s">
        <v>278</v>
      </c>
      <c r="C105" s="100" t="s">
        <v>279</v>
      </c>
      <c r="D105" s="118"/>
      <c r="E105" s="102">
        <v>1.9196290099999999E-2</v>
      </c>
      <c r="F105" s="102">
        <v>0.53531422429999997</v>
      </c>
      <c r="G105" s="102" t="s">
        <v>241</v>
      </c>
      <c r="H105" s="102">
        <v>0.55641351530000005</v>
      </c>
      <c r="I105" s="102">
        <v>1.071154E-2</v>
      </c>
      <c r="J105" s="102">
        <v>1.6832420000000001E-2</v>
      </c>
      <c r="K105" s="102">
        <v>3.6725279999999999E-2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76.510999999999996</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2.0001873E-2</v>
      </c>
      <c r="F107" s="102">
        <v>0.33809410000000001</v>
      </c>
      <c r="G107" s="102" t="s">
        <v>241</v>
      </c>
      <c r="H107" s="102">
        <v>0.32633445300000002</v>
      </c>
      <c r="I107" s="102">
        <v>1.3096032000000001E-2</v>
      </c>
      <c r="J107" s="102">
        <v>0.17461376000000001</v>
      </c>
      <c r="K107" s="102">
        <v>0.82941536000000005</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4365.3440000000001</v>
      </c>
      <c r="AL107" s="105" t="s">
        <v>267</v>
      </c>
    </row>
    <row r="108" spans="1:38" s="6" customFormat="1" ht="24.75" customHeight="1" thickBot="1" x14ac:dyDescent="0.3">
      <c r="A108" s="99" t="s">
        <v>264</v>
      </c>
      <c r="B108" s="99" t="s">
        <v>284</v>
      </c>
      <c r="C108" s="100" t="s">
        <v>285</v>
      </c>
      <c r="D108" s="118"/>
      <c r="E108" s="102">
        <v>1.1987447E-2</v>
      </c>
      <c r="F108" s="102">
        <v>0.52058119999999997</v>
      </c>
      <c r="G108" s="102" t="s">
        <v>241</v>
      </c>
      <c r="H108" s="102">
        <v>0.28330495999999999</v>
      </c>
      <c r="I108" s="102">
        <v>2.1736762400000002E-2</v>
      </c>
      <c r="J108" s="102">
        <v>0.21736762400000001</v>
      </c>
      <c r="K108" s="102">
        <v>0.43473524810000003</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10868.3812</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2.7235250000000001E-3</v>
      </c>
      <c r="F110" s="102">
        <v>7.03873E-2</v>
      </c>
      <c r="G110" s="102" t="s">
        <v>241</v>
      </c>
      <c r="H110" s="102">
        <v>0.10867405300000001</v>
      </c>
      <c r="I110" s="102">
        <v>9.819052E-3</v>
      </c>
      <c r="J110" s="102">
        <v>5.4004785999999999E-2</v>
      </c>
      <c r="K110" s="102">
        <v>5.4004785999999999E-2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490.95260000000002</v>
      </c>
      <c r="AL110" s="105" t="s">
        <v>267</v>
      </c>
    </row>
    <row r="111" spans="1:38" s="6" customFormat="1" ht="24.75" customHeight="1" thickBot="1" x14ac:dyDescent="0.3">
      <c r="A111" s="99" t="s">
        <v>264</v>
      </c>
      <c r="B111" s="99" t="s">
        <v>290</v>
      </c>
      <c r="C111" s="100" t="s">
        <v>291</v>
      </c>
      <c r="D111" s="118" t="s">
        <v>395</v>
      </c>
      <c r="E111" s="102">
        <v>3.8288419999999998E-3</v>
      </c>
      <c r="F111" s="102">
        <v>3.6419399999999998E-2</v>
      </c>
      <c r="G111" s="102" t="s">
        <v>241</v>
      </c>
      <c r="H111" s="102">
        <v>8.7512675999999998E-2</v>
      </c>
      <c r="I111" s="102">
        <v>5.126525E-4</v>
      </c>
      <c r="J111" s="102">
        <v>1.025305E-3</v>
      </c>
      <c r="K111" s="102">
        <v>2.3069362E-3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349.16212400000001</v>
      </c>
      <c r="AL111" s="105" t="s">
        <v>267</v>
      </c>
    </row>
    <row r="112" spans="1:38" s="6" customFormat="1" ht="24.75" customHeight="1" thickBot="1" x14ac:dyDescent="0.3">
      <c r="A112" s="99" t="s">
        <v>292</v>
      </c>
      <c r="B112" s="99" t="s">
        <v>293</v>
      </c>
      <c r="C112" s="100" t="s">
        <v>294</v>
      </c>
      <c r="D112" s="101"/>
      <c r="E112" s="102">
        <v>3.9869599999999998</v>
      </c>
      <c r="F112" s="102" t="s">
        <v>241</v>
      </c>
      <c r="G112" s="102" t="s">
        <v>241</v>
      </c>
      <c r="H112" s="102">
        <v>2.033735745</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99674000</v>
      </c>
      <c r="AL112" s="105" t="s">
        <v>396</v>
      </c>
    </row>
    <row r="113" spans="1:38" s="6" customFormat="1" ht="24.75" customHeight="1" thickBot="1" x14ac:dyDescent="0.3">
      <c r="A113" s="99" t="s">
        <v>292</v>
      </c>
      <c r="B113" s="119" t="s">
        <v>295</v>
      </c>
      <c r="C113" s="120" t="s">
        <v>296</v>
      </c>
      <c r="D113" s="101"/>
      <c r="E113" s="102">
        <v>2.2779625069999998</v>
      </c>
      <c r="F113" s="102">
        <v>2.6392108759999999</v>
      </c>
      <c r="G113" s="102" t="s">
        <v>241</v>
      </c>
      <c r="H113" s="102">
        <v>13.213316452000001</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56949062.670000002</v>
      </c>
      <c r="AL113" s="105" t="s">
        <v>396</v>
      </c>
    </row>
    <row r="114" spans="1:38" s="6" customFormat="1" ht="24.75" customHeight="1" thickBot="1" x14ac:dyDescent="0.3">
      <c r="A114" s="99" t="s">
        <v>292</v>
      </c>
      <c r="B114" s="119" t="s">
        <v>297</v>
      </c>
      <c r="C114" s="120" t="s">
        <v>298</v>
      </c>
      <c r="D114" s="101"/>
      <c r="E114" s="102">
        <v>7.4423371700000004E-2</v>
      </c>
      <c r="F114" s="102" t="s">
        <v>241</v>
      </c>
      <c r="G114" s="102" t="s">
        <v>241</v>
      </c>
      <c r="H114" s="102">
        <v>0.29370649999999998</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1860584.2919999999</v>
      </c>
      <c r="AL114" s="105" t="s">
        <v>396</v>
      </c>
    </row>
    <row r="115" spans="1:38" s="6" customFormat="1" ht="24.75" customHeight="1" thickBot="1" x14ac:dyDescent="0.3">
      <c r="A115" s="99" t="s">
        <v>292</v>
      </c>
      <c r="B115" s="119" t="s">
        <v>299</v>
      </c>
      <c r="C115" s="120" t="s">
        <v>300</v>
      </c>
      <c r="D115" s="101"/>
      <c r="E115" s="102">
        <v>2.4425216E-2</v>
      </c>
      <c r="F115" s="102" t="s">
        <v>241</v>
      </c>
      <c r="G115" s="102" t="s">
        <v>241</v>
      </c>
      <c r="H115" s="102">
        <v>5.93184E-2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610630.40000000002</v>
      </c>
      <c r="AL115" s="105" t="s">
        <v>396</v>
      </c>
    </row>
    <row r="116" spans="1:38" s="6" customFormat="1" ht="24.75" customHeight="1" thickBot="1" x14ac:dyDescent="0.3">
      <c r="A116" s="99" t="s">
        <v>292</v>
      </c>
      <c r="B116" s="99" t="s">
        <v>301</v>
      </c>
      <c r="C116" s="109" t="s">
        <v>302</v>
      </c>
      <c r="D116" s="101"/>
      <c r="E116" s="102">
        <v>0.994792118</v>
      </c>
      <c r="F116" s="102">
        <v>9.1829014E-2</v>
      </c>
      <c r="G116" s="102" t="s">
        <v>241</v>
      </c>
      <c r="H116" s="102">
        <v>1.869816154</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24869802.960000001</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4.1202763000000003E-2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2264277.4539999999</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1.990977E-2</v>
      </c>
      <c r="J119" s="102">
        <v>0.51765402000000005</v>
      </c>
      <c r="K119" s="102">
        <v>0.51765402000000005</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3318.2950000000001</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0.69187533199999995</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8045.0619999999999</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0.10303250379999999</v>
      </c>
      <c r="F123" s="102">
        <v>2.2398370399999999E-2</v>
      </c>
      <c r="G123" s="102">
        <v>2.2398370399999999E-2</v>
      </c>
      <c r="H123" s="102">
        <v>0.10751217790000001</v>
      </c>
      <c r="I123" s="102">
        <v>0.24190240029999999</v>
      </c>
      <c r="J123" s="102">
        <v>0.25534142259999998</v>
      </c>
      <c r="K123" s="102">
        <v>0.25982109660000002</v>
      </c>
      <c r="L123" s="102">
        <v>3.1931116799999999E-2</v>
      </c>
      <c r="M123" s="102">
        <v>2.9879426113999998</v>
      </c>
      <c r="N123" s="102">
        <v>4.9276414999999997E-3</v>
      </c>
      <c r="O123" s="102">
        <v>3.9421131900000003E-2</v>
      </c>
      <c r="P123" s="102">
        <v>6.2715436999999999E-3</v>
      </c>
      <c r="Q123" s="102">
        <v>2.8669909999999999E-4</v>
      </c>
      <c r="R123" s="102">
        <v>3.5837393E-3</v>
      </c>
      <c r="S123" s="102">
        <v>3.2701621000000001E-3</v>
      </c>
      <c r="T123" s="102" t="s">
        <v>452</v>
      </c>
      <c r="U123" s="102" t="s">
        <v>452</v>
      </c>
      <c r="V123" s="102" t="s">
        <v>452</v>
      </c>
      <c r="W123" s="102">
        <v>2.2398370399999999E-2</v>
      </c>
      <c r="X123" s="102">
        <v>1.7589888200000001E-2</v>
      </c>
      <c r="Y123" s="102">
        <v>4.9132169400000002E-2</v>
      </c>
      <c r="Z123" s="102">
        <v>2.0967562499999998E-2</v>
      </c>
      <c r="AA123" s="102">
        <v>1.50436415E-2</v>
      </c>
      <c r="AB123" s="102">
        <v>0.1027332616</v>
      </c>
      <c r="AC123" s="102" t="s">
        <v>241</v>
      </c>
      <c r="AD123" s="102">
        <v>1.209512E-4</v>
      </c>
      <c r="AE123" s="103"/>
      <c r="AF123" s="104" t="s">
        <v>241</v>
      </c>
      <c r="AG123" s="104" t="s">
        <v>241</v>
      </c>
      <c r="AH123" s="104" t="s">
        <v>241</v>
      </c>
      <c r="AI123" s="104" t="s">
        <v>241</v>
      </c>
      <c r="AJ123" s="104" t="s">
        <v>241</v>
      </c>
      <c r="AK123" s="104">
        <v>44796.7408</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0.30131999999999998</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558</v>
      </c>
      <c r="AL124" s="105" t="s">
        <v>400</v>
      </c>
    </row>
    <row r="125" spans="1:38" s="6" customFormat="1" ht="24.75" customHeight="1" thickBot="1" x14ac:dyDescent="0.3">
      <c r="A125" s="99" t="s">
        <v>320</v>
      </c>
      <c r="B125" s="99" t="s">
        <v>321</v>
      </c>
      <c r="C125" s="100" t="s">
        <v>322</v>
      </c>
      <c r="D125" s="101"/>
      <c r="E125" s="102" t="s">
        <v>241</v>
      </c>
      <c r="F125" s="102">
        <v>0.51519123069999995</v>
      </c>
      <c r="G125" s="102" t="s">
        <v>241</v>
      </c>
      <c r="H125" s="102" t="s">
        <v>452</v>
      </c>
      <c r="I125" s="102">
        <v>1.5612300000000001E-4</v>
      </c>
      <c r="J125" s="102">
        <v>1.036089E-3</v>
      </c>
      <c r="K125" s="102">
        <v>2.1904530000000002E-3</v>
      </c>
      <c r="L125" s="102">
        <v>7.8061500000000005E-5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3.3968112500000001E-2</v>
      </c>
      <c r="I126" s="102" t="s">
        <v>452</v>
      </c>
      <c r="J126" s="102" t="s">
        <v>452</v>
      </c>
      <c r="K126" s="102" t="s">
        <v>452</v>
      </c>
      <c r="L126" s="102" t="s">
        <v>452</v>
      </c>
      <c r="M126" s="102">
        <v>7.9599897999999992E-3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6.025739E-4</v>
      </c>
      <c r="F128" s="102" t="s">
        <v>452</v>
      </c>
      <c r="G128" s="102">
        <v>9.8623599999999995E-5</v>
      </c>
      <c r="H128" s="102" t="s">
        <v>452</v>
      </c>
      <c r="I128" s="102">
        <v>1.0679242999999999E-3</v>
      </c>
      <c r="J128" s="102">
        <v>1.0679242999999999E-3</v>
      </c>
      <c r="K128" s="102">
        <v>1.0679242999999999E-3</v>
      </c>
      <c r="L128" s="102">
        <v>7.9824600000000001E-5</v>
      </c>
      <c r="M128" s="102">
        <v>1.4202330000000001E-4</v>
      </c>
      <c r="N128" s="102">
        <v>9.2008392999999999E-6</v>
      </c>
      <c r="O128" s="102">
        <v>7.8857071000000005E-6</v>
      </c>
      <c r="P128" s="102">
        <v>1.1103399999999999E-5</v>
      </c>
      <c r="Q128" s="102">
        <v>3.0977499999999999E-5</v>
      </c>
      <c r="R128" s="102">
        <v>1.6677019999999999E-4</v>
      </c>
      <c r="S128" s="102">
        <v>2.1986299999999999E-4</v>
      </c>
      <c r="T128" s="102" t="s">
        <v>452</v>
      </c>
      <c r="U128" s="102" t="s">
        <v>452</v>
      </c>
      <c r="V128" s="102" t="s">
        <v>452</v>
      </c>
      <c r="W128" s="102">
        <v>2.2016789999999999E-4</v>
      </c>
      <c r="X128" s="102" t="s">
        <v>452</v>
      </c>
      <c r="Y128" s="102" t="s">
        <v>452</v>
      </c>
      <c r="Z128" s="102" t="s">
        <v>452</v>
      </c>
      <c r="AA128" s="102" t="s">
        <v>452</v>
      </c>
      <c r="AB128" s="102" t="s">
        <v>452</v>
      </c>
      <c r="AC128" s="102">
        <v>7.9825200000000003E-5</v>
      </c>
      <c r="AD128" s="102">
        <v>1.9950899999999999E-5</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v>3.4506830000000002E-4</v>
      </c>
      <c r="J129" s="102">
        <v>3.4506830000000002E-4</v>
      </c>
      <c r="K129" s="102">
        <v>3.4506830000000002E-4</v>
      </c>
      <c r="L129" s="102">
        <v>2.8312600000000001E-5</v>
      </c>
      <c r="M129" s="102" t="s">
        <v>453</v>
      </c>
      <c r="N129" s="102">
        <v>7.0710714000000004E-7</v>
      </c>
      <c r="O129" s="102">
        <v>4.8083285999999998E-6</v>
      </c>
      <c r="P129" s="102">
        <v>2.8284285999999999E-6</v>
      </c>
      <c r="Q129" s="102">
        <v>1.0747999999999999E-5</v>
      </c>
      <c r="R129" s="102">
        <v>5.9397000000000001E-5</v>
      </c>
      <c r="S129" s="102">
        <v>4.5254899999999999E-5</v>
      </c>
      <c r="T129" s="102" t="s">
        <v>452</v>
      </c>
      <c r="U129" s="102" t="s">
        <v>452</v>
      </c>
      <c r="V129" s="102" t="s">
        <v>452</v>
      </c>
      <c r="W129" s="102">
        <v>1.414214E-4</v>
      </c>
      <c r="X129" s="102" t="s">
        <v>452</v>
      </c>
      <c r="Y129" s="102" t="s">
        <v>452</v>
      </c>
      <c r="Z129" s="102" t="s">
        <v>452</v>
      </c>
      <c r="AA129" s="102" t="s">
        <v>452</v>
      </c>
      <c r="AB129" s="102" t="s">
        <v>452</v>
      </c>
      <c r="AC129" s="102" t="s">
        <v>452</v>
      </c>
      <c r="AD129" s="102">
        <v>1.27788E-5</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453</v>
      </c>
      <c r="G131" s="102" t="s">
        <v>453</v>
      </c>
      <c r="H131" s="102" t="s">
        <v>452</v>
      </c>
      <c r="I131" s="102" t="s">
        <v>453</v>
      </c>
      <c r="J131" s="102" t="s">
        <v>453</v>
      </c>
      <c r="K131" s="102" t="s">
        <v>453</v>
      </c>
      <c r="L131" s="102" t="s">
        <v>453</v>
      </c>
      <c r="M131" s="102" t="s">
        <v>453</v>
      </c>
      <c r="N131" s="102" t="s">
        <v>453</v>
      </c>
      <c r="O131" s="102" t="s">
        <v>453</v>
      </c>
      <c r="P131" s="102" t="s">
        <v>453</v>
      </c>
      <c r="Q131" s="102" t="s">
        <v>453</v>
      </c>
      <c r="R131" s="102" t="s">
        <v>453</v>
      </c>
      <c r="S131" s="102" t="s">
        <v>453</v>
      </c>
      <c r="T131" s="102" t="s">
        <v>452</v>
      </c>
      <c r="U131" s="102" t="s">
        <v>452</v>
      </c>
      <c r="V131" s="102" t="s">
        <v>452</v>
      </c>
      <c r="W131" s="102" t="s">
        <v>453</v>
      </c>
      <c r="X131" s="102" t="s">
        <v>453</v>
      </c>
      <c r="Y131" s="102" t="s">
        <v>453</v>
      </c>
      <c r="Z131" s="102" t="s">
        <v>452</v>
      </c>
      <c r="AA131" s="102" t="s">
        <v>452</v>
      </c>
      <c r="AB131" s="102" t="s">
        <v>452</v>
      </c>
      <c r="AC131" s="102" t="s">
        <v>453</v>
      </c>
      <c r="AD131" s="102" t="s">
        <v>453</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1.3944975E-2</v>
      </c>
      <c r="F133" s="102">
        <v>2.1973899999999999E-4</v>
      </c>
      <c r="G133" s="102">
        <v>1.9100390000000001E-3</v>
      </c>
      <c r="H133" s="102" t="s">
        <v>241</v>
      </c>
      <c r="I133" s="102">
        <v>4.7643099999999998E-5</v>
      </c>
      <c r="J133" s="102">
        <v>5.3329599999999998E-5</v>
      </c>
      <c r="K133" s="102">
        <v>5.9261900000000003E-5</v>
      </c>
      <c r="L133" s="102">
        <v>2.3821599999999999E-5</v>
      </c>
      <c r="M133" s="102">
        <v>2.3664200000000002E-3</v>
      </c>
      <c r="N133" s="102">
        <v>4.6152300000000002E-5</v>
      </c>
      <c r="O133" s="102">
        <v>7.7304856000000002E-6</v>
      </c>
      <c r="P133" s="102">
        <v>9.4647169999999997E-4</v>
      </c>
      <c r="Q133" s="102">
        <v>2.0917E-5</v>
      </c>
      <c r="R133" s="102">
        <v>2.084E-5</v>
      </c>
      <c r="S133" s="102">
        <v>1.9103400000000001E-5</v>
      </c>
      <c r="T133" s="102" t="s">
        <v>452</v>
      </c>
      <c r="U133" s="102" t="s">
        <v>452</v>
      </c>
      <c r="V133" s="102" t="s">
        <v>452</v>
      </c>
      <c r="W133" s="102">
        <v>4.5638100000000001E-4</v>
      </c>
      <c r="X133" s="102">
        <v>2.2311960000000001E-7</v>
      </c>
      <c r="Y133" s="102">
        <v>1.2187063E-7</v>
      </c>
      <c r="Z133" s="102">
        <v>1.0885532E-7</v>
      </c>
      <c r="AA133" s="102">
        <v>1.1815197E-7</v>
      </c>
      <c r="AB133" s="102">
        <v>5.7199751999999999E-7</v>
      </c>
      <c r="AC133" s="102">
        <v>2.5619975000000001E-3</v>
      </c>
      <c r="AD133" s="102">
        <v>6.9901414000000002E-3</v>
      </c>
      <c r="AE133" s="103"/>
      <c r="AF133" s="104" t="s">
        <v>241</v>
      </c>
      <c r="AG133" s="104" t="s">
        <v>241</v>
      </c>
      <c r="AH133" s="104" t="s">
        <v>241</v>
      </c>
      <c r="AI133" s="104" t="s">
        <v>241</v>
      </c>
      <c r="AJ133" s="104" t="s">
        <v>241</v>
      </c>
      <c r="AK133" s="104">
        <v>16903</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4.6050329999999997E-3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1.094207E-4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4.9737109999999996E-4</v>
      </c>
      <c r="F139" s="102">
        <v>2.113827E-3</v>
      </c>
      <c r="G139" s="102">
        <v>1.2434276000000001E-3</v>
      </c>
      <c r="H139" s="102">
        <v>0.21124932199999999</v>
      </c>
      <c r="I139" s="102">
        <v>0.26932311799999997</v>
      </c>
      <c r="J139" s="102">
        <v>0.270465118</v>
      </c>
      <c r="K139" s="102">
        <v>0.270465118</v>
      </c>
      <c r="L139" s="102">
        <v>2.0691647899999999E-2</v>
      </c>
      <c r="M139" s="102">
        <v>1.5667188299999999E-2</v>
      </c>
      <c r="N139" s="102">
        <v>0.2120956319</v>
      </c>
      <c r="O139" s="102">
        <v>2.227663E-3</v>
      </c>
      <c r="P139" s="102">
        <v>1.932766E-3</v>
      </c>
      <c r="Q139" s="102">
        <v>2.6719088E-3</v>
      </c>
      <c r="R139" s="102">
        <v>3.5463139E-3</v>
      </c>
      <c r="S139" s="102">
        <v>1.51644255E-2</v>
      </c>
      <c r="T139" s="102" t="s">
        <v>452</v>
      </c>
      <c r="U139" s="102" t="s">
        <v>452</v>
      </c>
      <c r="V139" s="102" t="s">
        <v>452</v>
      </c>
      <c r="W139" s="102">
        <v>3.1718402651000002</v>
      </c>
      <c r="X139" s="102">
        <v>2.1880177099999999E-2</v>
      </c>
      <c r="Y139" s="102">
        <v>3.28191714E-2</v>
      </c>
      <c r="Z139" s="102">
        <v>1.41553714E-2</v>
      </c>
      <c r="AA139" s="102">
        <v>2.5427373E-2</v>
      </c>
      <c r="AB139" s="102">
        <v>9.4282092799999995E-2</v>
      </c>
      <c r="AC139" s="102" t="s">
        <v>452</v>
      </c>
      <c r="AD139" s="102">
        <v>1.0666656000000001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166.32191914239999</v>
      </c>
      <c r="F141" s="70">
        <f t="shared" ref="F141:AD141" si="0">SUM(F14:F140)</f>
        <v>139.41230888309994</v>
      </c>
      <c r="G141" s="70">
        <f t="shared" si="0"/>
        <v>15.305405736600004</v>
      </c>
      <c r="H141" s="70">
        <f t="shared" si="0"/>
        <v>31.886822610499998</v>
      </c>
      <c r="I141" s="70">
        <f t="shared" si="0"/>
        <v>26.32172809850001</v>
      </c>
      <c r="J141" s="70">
        <f t="shared" si="0"/>
        <v>44.69303166009999</v>
      </c>
      <c r="K141" s="70">
        <f t="shared" si="0"/>
        <v>89.831006267800021</v>
      </c>
      <c r="L141" s="70">
        <f t="shared" si="0"/>
        <v>3.3974332248000012</v>
      </c>
      <c r="M141" s="70">
        <f t="shared" si="0"/>
        <v>408.3478582873999</v>
      </c>
      <c r="N141" s="70">
        <f t="shared" si="0"/>
        <v>5.9309817851464404</v>
      </c>
      <c r="O141" s="70">
        <f t="shared" si="0"/>
        <v>0.66275549962129976</v>
      </c>
      <c r="P141" s="70">
        <f t="shared" si="0"/>
        <v>0.24732351232860006</v>
      </c>
      <c r="Q141" s="70">
        <f t="shared" si="0"/>
        <v>1.1379713593999998</v>
      </c>
      <c r="R141" s="70">
        <f>SUM(R14:R140)</f>
        <v>3.7600754314999998</v>
      </c>
      <c r="S141" s="70">
        <f t="shared" si="0"/>
        <v>27.8551201111</v>
      </c>
      <c r="T141" s="70">
        <f t="shared" si="0"/>
        <v>0</v>
      </c>
      <c r="U141" s="70">
        <f t="shared" si="0"/>
        <v>0</v>
      </c>
      <c r="V141" s="70">
        <f t="shared" si="0"/>
        <v>0</v>
      </c>
      <c r="W141" s="70">
        <f t="shared" si="0"/>
        <v>20.420804824200005</v>
      </c>
      <c r="X141" s="70">
        <f t="shared" si="0"/>
        <v>1.148495265113685</v>
      </c>
      <c r="Y141" s="70">
        <f t="shared" si="0"/>
        <v>3.0608234316365177</v>
      </c>
      <c r="Z141" s="70">
        <f t="shared" si="0"/>
        <v>0.98921369573900297</v>
      </c>
      <c r="AA141" s="70">
        <f t="shared" si="0"/>
        <v>0.88567819417757021</v>
      </c>
      <c r="AB141" s="70">
        <f t="shared" si="0"/>
        <v>6.0842105858807392</v>
      </c>
      <c r="AC141" s="70">
        <f t="shared" si="0"/>
        <v>1.3110492158</v>
      </c>
      <c r="AD141" s="70">
        <f t="shared" si="0"/>
        <v>24.679525366202895</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166.32191914239999</v>
      </c>
      <c r="F152" s="67">
        <f t="shared" ref="F152:AD152" si="1">SUM(F$141, F$151, IF(AND(ISNUMBER(SEARCH($B$4,"AT|BE|CH|GB|IE|LT|LU|NL")),SUM(F$143:F$149)&gt;0),SUM(F$143:F$149)-SUM(F$27:F$33),0))</f>
        <v>139.41230888309994</v>
      </c>
      <c r="G152" s="67">
        <f t="shared" si="1"/>
        <v>15.305405736600004</v>
      </c>
      <c r="H152" s="67">
        <f t="shared" si="1"/>
        <v>31.886822610499998</v>
      </c>
      <c r="I152" s="67">
        <f t="shared" si="1"/>
        <v>26.32172809850001</v>
      </c>
      <c r="J152" s="67">
        <f t="shared" si="1"/>
        <v>44.69303166009999</v>
      </c>
      <c r="K152" s="67">
        <f t="shared" si="1"/>
        <v>89.831006267800021</v>
      </c>
      <c r="L152" s="67">
        <f t="shared" si="1"/>
        <v>3.3974332248000012</v>
      </c>
      <c r="M152" s="67">
        <f t="shared" si="1"/>
        <v>408.3478582873999</v>
      </c>
      <c r="N152" s="67">
        <f t="shared" si="1"/>
        <v>5.9309817851464404</v>
      </c>
      <c r="O152" s="67">
        <f t="shared" si="1"/>
        <v>0.66275549962129976</v>
      </c>
      <c r="P152" s="67">
        <f t="shared" si="1"/>
        <v>0.24732351232860006</v>
      </c>
      <c r="Q152" s="67">
        <f t="shared" si="1"/>
        <v>1.1379713593999998</v>
      </c>
      <c r="R152" s="67">
        <f t="shared" si="1"/>
        <v>3.7600754314999998</v>
      </c>
      <c r="S152" s="67">
        <f t="shared" si="1"/>
        <v>27.8551201111</v>
      </c>
      <c r="T152" s="67">
        <f t="shared" si="1"/>
        <v>0</v>
      </c>
      <c r="U152" s="67">
        <f t="shared" si="1"/>
        <v>0</v>
      </c>
      <c r="V152" s="67">
        <f t="shared" si="1"/>
        <v>0</v>
      </c>
      <c r="W152" s="67">
        <f t="shared" si="1"/>
        <v>20.420804824200005</v>
      </c>
      <c r="X152" s="67">
        <f t="shared" si="1"/>
        <v>1.148495265113685</v>
      </c>
      <c r="Y152" s="67">
        <f t="shared" si="1"/>
        <v>3.0608234316365177</v>
      </c>
      <c r="Z152" s="67">
        <f t="shared" si="1"/>
        <v>0.98921369573900297</v>
      </c>
      <c r="AA152" s="67">
        <f t="shared" si="1"/>
        <v>0.88567819417757021</v>
      </c>
      <c r="AB152" s="67">
        <f t="shared" si="1"/>
        <v>6.0842105858807392</v>
      </c>
      <c r="AC152" s="67">
        <f t="shared" si="1"/>
        <v>1.3110492158</v>
      </c>
      <c r="AD152" s="67">
        <f t="shared" si="1"/>
        <v>24.679525366202895</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166.32191914239999</v>
      </c>
      <c r="F154" s="67">
        <f>SUM(F$141, F$153, -1 * IF(OR($B$6=2005,$B$6&gt;=2020),SUM(F$99:F$122),0), IF(AND(ISNUMBER(SEARCH($B$4,"AT|BE|CH|GB|IE|LT|LU|NL")),SUM(F$143:F$149)&gt;0),SUM(F$143:F$149)-SUM(F$27:F$33),0))</f>
        <v>139.41230888309994</v>
      </c>
      <c r="G154" s="67">
        <f>SUM(G$141, G$153, IF(AND(ISNUMBER(SEARCH($B$4,"AT|BE|CH|GB|IE|LT|LU|NL")),SUM(G$143:G$149)&gt;0),SUM(G$143:G$149)-SUM(G$27:G$33),0))</f>
        <v>15.305405736600004</v>
      </c>
      <c r="H154" s="67">
        <f>SUM(H$141, H$153, IF(AND(ISNUMBER(SEARCH($B$4,"AT|BE|CH|GB|IE|LT|LU|NL")),SUM(H$143:H$149)&gt;0),SUM(H$143:H$149)-SUM(H$27:H$33),0))</f>
        <v>31.886822610499998</v>
      </c>
      <c r="I154" s="67">
        <f t="shared" ref="I154:AD154" si="2">SUM(I$141, I$153, IF(AND(ISNUMBER(SEARCH($B$4,"AT|BE|CH|GB|IE|LT|LU|NL")),SUM(I$143:I$149)&gt;0),SUM(I$143:I$149)-SUM(I$27:I$33),0))</f>
        <v>26.32172809850001</v>
      </c>
      <c r="J154" s="67">
        <f t="shared" si="2"/>
        <v>44.69303166009999</v>
      </c>
      <c r="K154" s="67">
        <f t="shared" si="2"/>
        <v>89.831006267800021</v>
      </c>
      <c r="L154" s="67">
        <f t="shared" si="2"/>
        <v>3.3974332248000012</v>
      </c>
      <c r="M154" s="67">
        <f t="shared" si="2"/>
        <v>408.3478582873999</v>
      </c>
      <c r="N154" s="67">
        <f t="shared" si="2"/>
        <v>5.9309817851464404</v>
      </c>
      <c r="O154" s="67">
        <f t="shared" si="2"/>
        <v>0.66275549962129976</v>
      </c>
      <c r="P154" s="67">
        <f t="shared" si="2"/>
        <v>0.24732351232860006</v>
      </c>
      <c r="Q154" s="67">
        <f t="shared" si="2"/>
        <v>1.1379713593999998</v>
      </c>
      <c r="R154" s="67">
        <f t="shared" si="2"/>
        <v>3.7600754314999998</v>
      </c>
      <c r="S154" s="67">
        <f t="shared" si="2"/>
        <v>27.8551201111</v>
      </c>
      <c r="T154" s="67">
        <f t="shared" si="2"/>
        <v>0</v>
      </c>
      <c r="U154" s="67">
        <f t="shared" si="2"/>
        <v>0</v>
      </c>
      <c r="V154" s="67">
        <f t="shared" si="2"/>
        <v>0</v>
      </c>
      <c r="W154" s="67">
        <f t="shared" si="2"/>
        <v>20.420804824200005</v>
      </c>
      <c r="X154" s="67">
        <f t="shared" si="2"/>
        <v>1.148495265113685</v>
      </c>
      <c r="Y154" s="67">
        <f t="shared" si="2"/>
        <v>3.0608234316365177</v>
      </c>
      <c r="Z154" s="67">
        <f t="shared" si="2"/>
        <v>0.98921369573900297</v>
      </c>
      <c r="AA154" s="67">
        <f t="shared" si="2"/>
        <v>0.88567819417757021</v>
      </c>
      <c r="AB154" s="67">
        <f t="shared" si="2"/>
        <v>6.0842105858807392</v>
      </c>
      <c r="AC154" s="67">
        <f t="shared" si="2"/>
        <v>1.3110492158</v>
      </c>
      <c r="AD154" s="67">
        <f t="shared" si="2"/>
        <v>24.679525366202895</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7.2244559353</v>
      </c>
      <c r="F157" s="130">
        <v>0.1550016524</v>
      </c>
      <c r="G157" s="130">
        <v>0.12811690270000001</v>
      </c>
      <c r="H157" s="130" t="s">
        <v>452</v>
      </c>
      <c r="I157" s="130">
        <v>7.2625863900000004E-2</v>
      </c>
      <c r="J157" s="130">
        <v>7.2625863900000004E-2</v>
      </c>
      <c r="K157" s="130">
        <v>7.2625863900000004E-2</v>
      </c>
      <c r="L157" s="130">
        <v>3.4884330499999998E-2</v>
      </c>
      <c r="M157" s="130">
        <v>1.4122698268</v>
      </c>
      <c r="N157" s="130">
        <v>3.55212258E-2</v>
      </c>
      <c r="O157" s="130">
        <v>4.6085005000000004E-3</v>
      </c>
      <c r="P157" s="130">
        <v>1.3825356699999999E-2</v>
      </c>
      <c r="Q157" s="130">
        <v>2.3042502499999999E-2</v>
      </c>
      <c r="R157" s="130">
        <v>2.3042502499999999E-2</v>
      </c>
      <c r="S157" s="130">
        <v>2.3050468099999999E-2</v>
      </c>
      <c r="T157" s="130" t="s">
        <v>452</v>
      </c>
      <c r="U157" s="130" t="s">
        <v>452</v>
      </c>
      <c r="V157" s="130" t="s">
        <v>452</v>
      </c>
      <c r="W157" s="130">
        <v>2.76603687E-2</v>
      </c>
      <c r="X157" s="130">
        <v>2.3063701999999999E-3</v>
      </c>
      <c r="Y157" s="130">
        <v>4.2283453000000002E-3</v>
      </c>
      <c r="Z157" s="130">
        <v>1.4364235E-3</v>
      </c>
      <c r="AA157" s="130">
        <v>4.9566727000000003E-3</v>
      </c>
      <c r="AB157" s="130">
        <v>1.29278117E-2</v>
      </c>
      <c r="AC157" s="130" t="s">
        <v>452</v>
      </c>
      <c r="AD157" s="130" t="s">
        <v>452</v>
      </c>
      <c r="AE157" s="51"/>
      <c r="AF157" s="130">
        <v>19862.640996999999</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3.7922505723</v>
      </c>
      <c r="F158" s="130">
        <v>1.1484677657</v>
      </c>
      <c r="G158" s="130">
        <v>7.3594643099999996E-2</v>
      </c>
      <c r="H158" s="130" t="s">
        <v>452</v>
      </c>
      <c r="I158" s="130">
        <v>3.5801850000000003E-2</v>
      </c>
      <c r="J158" s="130">
        <v>3.5801850000000003E-2</v>
      </c>
      <c r="K158" s="130">
        <v>3.5801850000000003E-2</v>
      </c>
      <c r="L158" s="130">
        <v>1.71265585E-2</v>
      </c>
      <c r="M158" s="130">
        <v>2.0492957668999998</v>
      </c>
      <c r="N158" s="130">
        <v>1.3773881124</v>
      </c>
      <c r="O158" s="130">
        <v>2.6384626E-3</v>
      </c>
      <c r="P158" s="130">
        <v>7.8550476999999994E-3</v>
      </c>
      <c r="Q158" s="130">
        <v>1.3192313000000001E-2</v>
      </c>
      <c r="R158" s="130">
        <v>1.3192313000000001E-2</v>
      </c>
      <c r="S158" s="130">
        <v>1.6511017199999999E-2</v>
      </c>
      <c r="T158" s="130" t="s">
        <v>452</v>
      </c>
      <c r="U158" s="130" t="s">
        <v>452</v>
      </c>
      <c r="V158" s="130" t="s">
        <v>452</v>
      </c>
      <c r="W158" s="130">
        <v>1.9732767200000001E-2</v>
      </c>
      <c r="X158" s="130">
        <v>1.320445E-3</v>
      </c>
      <c r="Y158" s="130">
        <v>2.4208158E-3</v>
      </c>
      <c r="Z158" s="130">
        <v>8.223824E-4</v>
      </c>
      <c r="AA158" s="130">
        <v>2.8377984E-3</v>
      </c>
      <c r="AB158" s="130">
        <v>7.4014416999999997E-3</v>
      </c>
      <c r="AC158" s="130" t="s">
        <v>452</v>
      </c>
      <c r="AD158" s="130" t="s">
        <v>452</v>
      </c>
      <c r="AE158" s="51"/>
      <c r="AF158" s="130">
        <v>11373.382851</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11.329162953999999</v>
      </c>
      <c r="F159" s="130">
        <v>0.70677186920000001</v>
      </c>
      <c r="G159" s="130">
        <v>1.0090283473999999</v>
      </c>
      <c r="H159" s="130" t="s">
        <v>452</v>
      </c>
      <c r="I159" s="130">
        <v>0.52626056610000005</v>
      </c>
      <c r="J159" s="130">
        <v>0.55387198920000003</v>
      </c>
      <c r="K159" s="130">
        <v>0.55387198920000003</v>
      </c>
      <c r="L159" s="130">
        <v>0.21581503699999999</v>
      </c>
      <c r="M159" s="130">
        <v>0.91329920880000004</v>
      </c>
      <c r="N159" s="130">
        <v>5.0700211100000003E-2</v>
      </c>
      <c r="O159" s="130">
        <v>5.1556670999999997E-3</v>
      </c>
      <c r="P159" s="130">
        <v>1.77372378E-2</v>
      </c>
      <c r="Q159" s="130">
        <v>2.7324790599999999E-2</v>
      </c>
      <c r="R159" s="130">
        <v>4.5597834099999998E-2</v>
      </c>
      <c r="S159" s="130">
        <v>2.6927585600000001E-2</v>
      </c>
      <c r="T159" s="130" t="s">
        <v>452</v>
      </c>
      <c r="U159" s="130" t="s">
        <v>452</v>
      </c>
      <c r="V159" s="130" t="s">
        <v>452</v>
      </c>
      <c r="W159" s="130">
        <v>1.1111407397999999</v>
      </c>
      <c r="X159" s="130">
        <v>1.6842827999999999E-3</v>
      </c>
      <c r="Y159" s="130">
        <v>7.0636220000000003E-3</v>
      </c>
      <c r="Z159" s="130">
        <v>3.3059545E-3</v>
      </c>
      <c r="AA159" s="130">
        <v>1.28066056E-2</v>
      </c>
      <c r="AB159" s="130">
        <v>2.4860464799999999E-2</v>
      </c>
      <c r="AC159" s="130">
        <v>2.3986649299999999E-2</v>
      </c>
      <c r="AD159" s="130">
        <v>0.106062768</v>
      </c>
      <c r="AE159" s="51"/>
      <c r="AF159" s="130">
        <v>11881.180748000001</v>
      </c>
      <c r="AG159" s="130" t="s">
        <v>241</v>
      </c>
      <c r="AH159" s="130">
        <v>1806.5360364999999</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36865"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36866"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5B771-C6A5-47E7-A862-5CCD19F78F19}">
  <sheetPr codeName="Tabelle31"/>
  <dimension ref="A1:BO193"/>
  <sheetViews>
    <sheetView topLeftCell="W109"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2018</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2018</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2.2602117534000001</v>
      </c>
      <c r="F14" s="102">
        <v>1.9039261991</v>
      </c>
      <c r="G14" s="102">
        <v>2.0528382236999998</v>
      </c>
      <c r="H14" s="102" t="s">
        <v>452</v>
      </c>
      <c r="I14" s="102">
        <v>1.3360471066999999</v>
      </c>
      <c r="J14" s="102">
        <v>1.4408997377999999</v>
      </c>
      <c r="K14" s="102">
        <v>1.6073338757</v>
      </c>
      <c r="L14" s="102">
        <v>0.14426341610000001</v>
      </c>
      <c r="M14" s="102">
        <v>9.5868301585999998</v>
      </c>
      <c r="N14" s="102">
        <v>6.8915184599999998E-2</v>
      </c>
      <c r="O14" s="102">
        <v>4.9856591399999997E-2</v>
      </c>
      <c r="P14" s="102">
        <v>1.8776059099999999E-2</v>
      </c>
      <c r="Q14" s="102">
        <v>9.0877994700000006E-2</v>
      </c>
      <c r="R14" s="102">
        <v>8.9224984500000007E-2</v>
      </c>
      <c r="S14" s="102">
        <v>0.21621393620000001</v>
      </c>
      <c r="T14" s="102" t="s">
        <v>452</v>
      </c>
      <c r="U14" s="102" t="s">
        <v>452</v>
      </c>
      <c r="V14" s="102" t="s">
        <v>452</v>
      </c>
      <c r="W14" s="102">
        <v>1.0214270918999999</v>
      </c>
      <c r="X14" s="102">
        <v>4.4007060000000002E-4</v>
      </c>
      <c r="Y14" s="102">
        <v>4.2687029E-3</v>
      </c>
      <c r="Z14" s="102">
        <v>3.9662993000000001E-3</v>
      </c>
      <c r="AA14" s="102">
        <v>6.7629396000000001E-3</v>
      </c>
      <c r="AB14" s="102">
        <v>1.5438012500000001E-2</v>
      </c>
      <c r="AC14" s="102">
        <v>0.1186015668</v>
      </c>
      <c r="AD14" s="102">
        <v>2.4764347900000001E-2</v>
      </c>
      <c r="AE14" s="103"/>
      <c r="AF14" s="104">
        <v>5155.0138526999999</v>
      </c>
      <c r="AG14" s="104">
        <v>1420.8690971999999</v>
      </c>
      <c r="AH14" s="104">
        <v>6813.8637922999997</v>
      </c>
      <c r="AI14" s="104">
        <v>8495.8034131999993</v>
      </c>
      <c r="AJ14" s="104">
        <v>19282.877995999999</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0.4203928234</v>
      </c>
      <c r="F15" s="102">
        <v>5.3347352299999998E-2</v>
      </c>
      <c r="G15" s="102">
        <v>0.37453847109999999</v>
      </c>
      <c r="H15" s="102" t="s">
        <v>452</v>
      </c>
      <c r="I15" s="102">
        <v>7.7241134099999997E-2</v>
      </c>
      <c r="J15" s="102">
        <v>7.7241139299999997E-2</v>
      </c>
      <c r="K15" s="102">
        <v>7.7241146199999999E-2</v>
      </c>
      <c r="L15" s="102">
        <v>5.2058523999999997E-3</v>
      </c>
      <c r="M15" s="102">
        <v>3.0000000000000001E-5</v>
      </c>
      <c r="N15" s="102">
        <v>1.5E-6</v>
      </c>
      <c r="O15" s="102">
        <v>1.4999999999999999E-7</v>
      </c>
      <c r="P15" s="102">
        <v>7.5000000000000002E-7</v>
      </c>
      <c r="Q15" s="102">
        <v>2.463416E-3</v>
      </c>
      <c r="R15" s="102">
        <v>1.361007E-2</v>
      </c>
      <c r="S15" s="102">
        <v>1.036987E-2</v>
      </c>
      <c r="T15" s="102" t="s">
        <v>452</v>
      </c>
      <c r="U15" s="102" t="s">
        <v>452</v>
      </c>
      <c r="V15" s="102" t="s">
        <v>452</v>
      </c>
      <c r="W15" s="102">
        <v>7.4459999999999999E-4</v>
      </c>
      <c r="X15" s="102">
        <v>1.96873E-5</v>
      </c>
      <c r="Y15" s="102">
        <v>5.4246699999999997E-5</v>
      </c>
      <c r="Z15" s="102">
        <v>2.9802300000000001E-5</v>
      </c>
      <c r="AA15" s="102">
        <v>2.9531099999999999E-5</v>
      </c>
      <c r="AB15" s="102">
        <v>1.332673E-4</v>
      </c>
      <c r="AC15" s="102" t="s">
        <v>241</v>
      </c>
      <c r="AD15" s="102">
        <v>6.0124500000000003E-8</v>
      </c>
      <c r="AE15" s="103"/>
      <c r="AF15" s="104">
        <v>17932.702115</v>
      </c>
      <c r="AG15" s="104" t="s">
        <v>54</v>
      </c>
      <c r="AH15" s="104" t="s">
        <v>54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44.258077424</v>
      </c>
      <c r="F16" s="102">
        <v>1.9919368924</v>
      </c>
      <c r="G16" s="102">
        <v>0.44608163420000002</v>
      </c>
      <c r="H16" s="102" t="s">
        <v>452</v>
      </c>
      <c r="I16" s="102">
        <v>1.015960709</v>
      </c>
      <c r="J16" s="102">
        <v>1.0445815985</v>
      </c>
      <c r="K16" s="102">
        <v>1.0541825103</v>
      </c>
      <c r="L16" s="102">
        <v>0.2073218711</v>
      </c>
      <c r="M16" s="102">
        <v>10.196984096</v>
      </c>
      <c r="N16" s="102">
        <v>3.5109467700000001E-2</v>
      </c>
      <c r="O16" s="102">
        <v>1.1834156700000001E-2</v>
      </c>
      <c r="P16" s="102">
        <v>2.17713496E-2</v>
      </c>
      <c r="Q16" s="102">
        <v>3.5816576199999998E-2</v>
      </c>
      <c r="R16" s="102">
        <v>0.1179271943</v>
      </c>
      <c r="S16" s="102">
        <v>0.100981793</v>
      </c>
      <c r="T16" s="102" t="s">
        <v>452</v>
      </c>
      <c r="U16" s="102" t="s">
        <v>452</v>
      </c>
      <c r="V16" s="102" t="s">
        <v>452</v>
      </c>
      <c r="W16" s="102">
        <v>1.5681018588</v>
      </c>
      <c r="X16" s="102">
        <v>9.8376300000000002E-5</v>
      </c>
      <c r="Y16" s="102">
        <v>2.1161730000000001E-4</v>
      </c>
      <c r="Z16" s="102">
        <v>2.1164139999999999E-4</v>
      </c>
      <c r="AA16" s="102">
        <v>2.4619449999999999E-4</v>
      </c>
      <c r="AB16" s="102">
        <v>7.6782949999999999E-4</v>
      </c>
      <c r="AC16" s="102">
        <v>1.5922631400000001E-2</v>
      </c>
      <c r="AD16" s="102">
        <v>7.07872425E-2</v>
      </c>
      <c r="AE16" s="103"/>
      <c r="AF16" s="104">
        <v>14601.857077999999</v>
      </c>
      <c r="AG16" s="104" t="s">
        <v>54</v>
      </c>
      <c r="AH16" s="104">
        <v>189239.93567000001</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0.98647583689999996</v>
      </c>
      <c r="F17" s="102">
        <v>2.13994562E-2</v>
      </c>
      <c r="G17" s="102">
        <v>1.17894E-2</v>
      </c>
      <c r="H17" s="102" t="s">
        <v>452</v>
      </c>
      <c r="I17" s="102">
        <v>5.48988262E-2</v>
      </c>
      <c r="J17" s="102">
        <v>5.99636292E-2</v>
      </c>
      <c r="K17" s="102">
        <v>6.7470256199999995E-2</v>
      </c>
      <c r="L17" s="102">
        <v>4.5096181000000004E-3</v>
      </c>
      <c r="M17" s="102">
        <v>0.30029541389999997</v>
      </c>
      <c r="N17" s="102">
        <v>1.6473173000000001E-2</v>
      </c>
      <c r="O17" s="102">
        <v>7.2434650000000001E-4</v>
      </c>
      <c r="P17" s="102">
        <v>3.7674209999999999E-4</v>
      </c>
      <c r="Q17" s="102">
        <v>3.4665544999999999E-3</v>
      </c>
      <c r="R17" s="102">
        <v>4.3120590700000003E-2</v>
      </c>
      <c r="S17" s="102">
        <v>3.4928138300000001E-2</v>
      </c>
      <c r="T17" s="102" t="s">
        <v>452</v>
      </c>
      <c r="U17" s="102" t="s">
        <v>452</v>
      </c>
      <c r="V17" s="102" t="s">
        <v>452</v>
      </c>
      <c r="W17" s="102">
        <v>5.0939239999999997E-3</v>
      </c>
      <c r="X17" s="102">
        <v>9.1348300000000001E-5</v>
      </c>
      <c r="Y17" s="102">
        <v>7.1247439999999997E-4</v>
      </c>
      <c r="Z17" s="102">
        <v>8.3065400000000006E-5</v>
      </c>
      <c r="AA17" s="102">
        <v>7.3695000000000005E-5</v>
      </c>
      <c r="AB17" s="102">
        <v>9.6058310000000002E-4</v>
      </c>
      <c r="AC17" s="102">
        <v>4.5694710000000001E-4</v>
      </c>
      <c r="AD17" s="102">
        <v>5.0183916000000001E-6</v>
      </c>
      <c r="AE17" s="103"/>
      <c r="AF17" s="104">
        <v>221.64859999999999</v>
      </c>
      <c r="AG17" s="104">
        <v>2356.6264999999999</v>
      </c>
      <c r="AH17" s="104">
        <v>38.555530566000002</v>
      </c>
      <c r="AI17" s="104" t="s">
        <v>54</v>
      </c>
      <c r="AJ17" s="104">
        <v>41.616</v>
      </c>
      <c r="AK17" s="104" t="s">
        <v>241</v>
      </c>
      <c r="AL17" s="105" t="s">
        <v>50</v>
      </c>
    </row>
    <row r="18" spans="1:39" s="6" customFormat="1" ht="24.75" customHeight="1" thickBot="1" x14ac:dyDescent="0.3">
      <c r="A18" s="99" t="s">
        <v>55</v>
      </c>
      <c r="B18" s="99" t="s">
        <v>62</v>
      </c>
      <c r="C18" s="100" t="s">
        <v>63</v>
      </c>
      <c r="D18" s="101"/>
      <c r="E18" s="102">
        <v>0.47286437110000001</v>
      </c>
      <c r="F18" s="102">
        <v>5.1356711999999997E-3</v>
      </c>
      <c r="G18" s="102">
        <v>8.5815000000000002E-4</v>
      </c>
      <c r="H18" s="102" t="s">
        <v>452</v>
      </c>
      <c r="I18" s="102">
        <v>6.1745958E-3</v>
      </c>
      <c r="J18" s="102">
        <v>6.2074447999999997E-3</v>
      </c>
      <c r="K18" s="102">
        <v>6.2513457999999996E-3</v>
      </c>
      <c r="L18" s="102">
        <v>4.3506140000000002E-4</v>
      </c>
      <c r="M18" s="102">
        <v>1.748E-3</v>
      </c>
      <c r="N18" s="102">
        <v>3.3494800000000003E-5</v>
      </c>
      <c r="O18" s="102">
        <v>6.3614499999999999E-5</v>
      </c>
      <c r="P18" s="102">
        <v>4.8229100000000002E-5</v>
      </c>
      <c r="Q18" s="102">
        <v>2.0171389999999999E-4</v>
      </c>
      <c r="R18" s="102">
        <v>1.0421854999999999E-3</v>
      </c>
      <c r="S18" s="102">
        <v>7.9637990000000004E-4</v>
      </c>
      <c r="T18" s="102" t="s">
        <v>452</v>
      </c>
      <c r="U18" s="102" t="s">
        <v>452</v>
      </c>
      <c r="V18" s="102" t="s">
        <v>452</v>
      </c>
      <c r="W18" s="102">
        <v>2.6405119999999998E-3</v>
      </c>
      <c r="X18" s="102">
        <v>7.2560500000000002E-7</v>
      </c>
      <c r="Y18" s="102">
        <v>1.0773217999999999E-6</v>
      </c>
      <c r="Z18" s="102">
        <v>1.081479E-6</v>
      </c>
      <c r="AA18" s="102">
        <v>1.0939504000000001E-6</v>
      </c>
      <c r="AB18" s="102">
        <v>3.9783562000000002E-6</v>
      </c>
      <c r="AC18" s="102" t="s">
        <v>241</v>
      </c>
      <c r="AD18" s="102">
        <v>1.240103E-3</v>
      </c>
      <c r="AE18" s="103"/>
      <c r="AF18" s="104">
        <v>917.30200000000002</v>
      </c>
      <c r="AG18" s="104" t="s">
        <v>54</v>
      </c>
      <c r="AH18" s="104">
        <v>2828.8125838999999</v>
      </c>
      <c r="AI18" s="104" t="s">
        <v>54</v>
      </c>
      <c r="AJ18" s="104" t="s">
        <v>54</v>
      </c>
      <c r="AK18" s="104" t="s">
        <v>241</v>
      </c>
      <c r="AL18" s="105" t="s">
        <v>50</v>
      </c>
    </row>
    <row r="19" spans="1:39" s="6" customFormat="1" ht="24.75" customHeight="1" thickBot="1" x14ac:dyDescent="0.3">
      <c r="A19" s="99" t="s">
        <v>55</v>
      </c>
      <c r="B19" s="99" t="s">
        <v>64</v>
      </c>
      <c r="C19" s="100" t="s">
        <v>65</v>
      </c>
      <c r="D19" s="101"/>
      <c r="E19" s="102">
        <v>0.82832839670000002</v>
      </c>
      <c r="F19" s="102">
        <v>0.13721566930000001</v>
      </c>
      <c r="G19" s="102">
        <v>0.18033278459999999</v>
      </c>
      <c r="H19" s="102">
        <v>1.3636948E-3</v>
      </c>
      <c r="I19" s="102">
        <v>0.25975739739999998</v>
      </c>
      <c r="J19" s="102">
        <v>0.27073480329999999</v>
      </c>
      <c r="K19" s="102">
        <v>0.2999085105</v>
      </c>
      <c r="L19" s="102">
        <v>3.5433833999999997E-2</v>
      </c>
      <c r="M19" s="102">
        <v>1.1768530696999999</v>
      </c>
      <c r="N19" s="102">
        <v>0.19770793179999999</v>
      </c>
      <c r="O19" s="102">
        <v>1.7110152600000001E-2</v>
      </c>
      <c r="P19" s="102">
        <v>4.3082639000000004E-3</v>
      </c>
      <c r="Q19" s="102">
        <v>2.9858736100000002E-2</v>
      </c>
      <c r="R19" s="102">
        <v>0.44584253759999998</v>
      </c>
      <c r="S19" s="102">
        <v>0.37904053040000002</v>
      </c>
      <c r="T19" s="102" t="s">
        <v>452</v>
      </c>
      <c r="U19" s="102" t="s">
        <v>452</v>
      </c>
      <c r="V19" s="102" t="s">
        <v>452</v>
      </c>
      <c r="W19" s="102">
        <v>0.1528908286</v>
      </c>
      <c r="X19" s="102">
        <v>1.2325960000000001E-3</v>
      </c>
      <c r="Y19" s="102">
        <v>9.1436273000000002E-3</v>
      </c>
      <c r="Z19" s="102">
        <v>1.7160243999999999E-3</v>
      </c>
      <c r="AA19" s="102">
        <v>1.0108275999999999E-3</v>
      </c>
      <c r="AB19" s="102">
        <v>1.3103075299999999E-2</v>
      </c>
      <c r="AC19" s="102">
        <v>1.0486245199999999E-2</v>
      </c>
      <c r="AD19" s="102">
        <v>2.7594134999999998E-3</v>
      </c>
      <c r="AE19" s="103"/>
      <c r="AF19" s="104">
        <v>15618.1535</v>
      </c>
      <c r="AG19" s="104">
        <v>756.23</v>
      </c>
      <c r="AH19" s="104">
        <v>5195.7829103000004</v>
      </c>
      <c r="AI19" s="104">
        <v>1469.1647648000001</v>
      </c>
      <c r="AJ19" s="104">
        <v>968.43906626</v>
      </c>
      <c r="AK19" s="104" t="s">
        <v>241</v>
      </c>
      <c r="AL19" s="105" t="s">
        <v>50</v>
      </c>
    </row>
    <row r="20" spans="1:39" s="6" customFormat="1" ht="24.75" customHeight="1" thickBot="1" x14ac:dyDescent="0.3">
      <c r="A20" s="99" t="s">
        <v>55</v>
      </c>
      <c r="B20" s="99" t="s">
        <v>66</v>
      </c>
      <c r="C20" s="100" t="s">
        <v>67</v>
      </c>
      <c r="D20" s="101"/>
      <c r="E20" s="102">
        <v>0.36186053759999998</v>
      </c>
      <c r="F20" s="102">
        <v>0.26196364509999998</v>
      </c>
      <c r="G20" s="102">
        <v>0.1109425277</v>
      </c>
      <c r="H20" s="102">
        <v>3.7905950999999999E-3</v>
      </c>
      <c r="I20" s="102">
        <v>3.4279719700000003E-2</v>
      </c>
      <c r="J20" s="102">
        <v>3.5717587100000003E-2</v>
      </c>
      <c r="K20" s="102">
        <v>3.69060477E-2</v>
      </c>
      <c r="L20" s="102">
        <v>1.6868390699999999E-2</v>
      </c>
      <c r="M20" s="102">
        <v>2.7947235842999998</v>
      </c>
      <c r="N20" s="102">
        <v>0.11936050550000001</v>
      </c>
      <c r="O20" s="102">
        <v>1.84248082E-2</v>
      </c>
      <c r="P20" s="102">
        <v>8.1599276000000002E-3</v>
      </c>
      <c r="Q20" s="102">
        <v>3.0913484099999999E-2</v>
      </c>
      <c r="R20" s="102">
        <v>0.2551105863</v>
      </c>
      <c r="S20" s="102">
        <v>0.23748250470000001</v>
      </c>
      <c r="T20" s="102" t="s">
        <v>452</v>
      </c>
      <c r="U20" s="102" t="s">
        <v>452</v>
      </c>
      <c r="V20" s="102" t="s">
        <v>452</v>
      </c>
      <c r="W20" s="102">
        <v>0.25371921120000002</v>
      </c>
      <c r="X20" s="102">
        <v>7.214926E-4</v>
      </c>
      <c r="Y20" s="102">
        <v>6.2588686999999997E-3</v>
      </c>
      <c r="Z20" s="102">
        <v>2.2717978000000002E-3</v>
      </c>
      <c r="AA20" s="102">
        <v>6.1009930000000001E-4</v>
      </c>
      <c r="AB20" s="102">
        <v>9.8622584000000006E-3</v>
      </c>
      <c r="AC20" s="102">
        <v>4.6538279E-3</v>
      </c>
      <c r="AD20" s="102">
        <v>9.6720108000000003E-3</v>
      </c>
      <c r="AE20" s="103"/>
      <c r="AF20" s="104">
        <v>287.61989999999997</v>
      </c>
      <c r="AG20" s="104" t="s">
        <v>54</v>
      </c>
      <c r="AH20" s="104">
        <v>688.46236481000005</v>
      </c>
      <c r="AI20" s="104">
        <v>3563.2727356999999</v>
      </c>
      <c r="AJ20" s="104">
        <v>623.85839999999996</v>
      </c>
      <c r="AK20" s="104" t="s">
        <v>241</v>
      </c>
      <c r="AL20" s="105" t="s">
        <v>50</v>
      </c>
    </row>
    <row r="21" spans="1:39" s="6" customFormat="1" ht="24.75" customHeight="1" thickBot="1" x14ac:dyDescent="0.3">
      <c r="A21" s="99" t="s">
        <v>55</v>
      </c>
      <c r="B21" s="99" t="s">
        <v>68</v>
      </c>
      <c r="C21" s="100" t="s">
        <v>69</v>
      </c>
      <c r="D21" s="101"/>
      <c r="E21" s="102">
        <v>0.31722028749999998</v>
      </c>
      <c r="F21" s="102">
        <v>2.20579105E-2</v>
      </c>
      <c r="G21" s="102">
        <v>4.6723244599999998E-2</v>
      </c>
      <c r="H21" s="102">
        <v>9.6431699999999994E-5</v>
      </c>
      <c r="I21" s="102">
        <v>2.7289367799999999E-2</v>
      </c>
      <c r="J21" s="102">
        <v>3.07993893E-2</v>
      </c>
      <c r="K21" s="102">
        <v>3.5227052199999997E-2</v>
      </c>
      <c r="L21" s="102">
        <v>3.8684092999999998E-3</v>
      </c>
      <c r="M21" s="102">
        <v>0.1256526778</v>
      </c>
      <c r="N21" s="102">
        <v>2.948263E-3</v>
      </c>
      <c r="O21" s="102">
        <v>8.5262309999999998E-4</v>
      </c>
      <c r="P21" s="102">
        <v>1.4293658E-3</v>
      </c>
      <c r="Q21" s="102">
        <v>2.4738901999999999E-3</v>
      </c>
      <c r="R21" s="102">
        <v>3.9059843E-3</v>
      </c>
      <c r="S21" s="102">
        <v>4.6452686000000003E-3</v>
      </c>
      <c r="T21" s="102" t="s">
        <v>452</v>
      </c>
      <c r="U21" s="102" t="s">
        <v>452</v>
      </c>
      <c r="V21" s="102" t="s">
        <v>452</v>
      </c>
      <c r="W21" s="102">
        <v>1.2620803200000001E-2</v>
      </c>
      <c r="X21" s="102">
        <v>2.4860802999999999E-6</v>
      </c>
      <c r="Y21" s="102">
        <v>4.0953099999999999E-5</v>
      </c>
      <c r="Z21" s="102">
        <v>3.9512899999999999E-5</v>
      </c>
      <c r="AA21" s="102">
        <v>5.5497734999999998E-6</v>
      </c>
      <c r="AB21" s="102">
        <v>8.8501899999999994E-5</v>
      </c>
      <c r="AC21" s="102">
        <v>4.031261E-4</v>
      </c>
      <c r="AD21" s="102">
        <v>5.1261609999999995E-4</v>
      </c>
      <c r="AE21" s="103"/>
      <c r="AF21" s="104">
        <v>2772.2438000000002</v>
      </c>
      <c r="AG21" s="104" t="s">
        <v>54</v>
      </c>
      <c r="AH21" s="104">
        <v>2100.0958274999998</v>
      </c>
      <c r="AI21" s="104">
        <v>220.29615910000001</v>
      </c>
      <c r="AJ21" s="104">
        <v>0.27360000000000001</v>
      </c>
      <c r="AK21" s="104" t="s">
        <v>241</v>
      </c>
      <c r="AL21" s="105" t="s">
        <v>50</v>
      </c>
    </row>
    <row r="22" spans="1:39" s="6" customFormat="1" ht="24.75" customHeight="1" thickBot="1" x14ac:dyDescent="0.3">
      <c r="A22" s="99" t="s">
        <v>55</v>
      </c>
      <c r="B22" s="106" t="s">
        <v>70</v>
      </c>
      <c r="C22" s="100" t="s">
        <v>71</v>
      </c>
      <c r="D22" s="101"/>
      <c r="E22" s="102">
        <v>1.8008645489999999</v>
      </c>
      <c r="F22" s="102">
        <v>0.1186135631</v>
      </c>
      <c r="G22" s="102">
        <v>0.35714138220000002</v>
      </c>
      <c r="H22" s="102">
        <v>5.8469550000000005E-4</v>
      </c>
      <c r="I22" s="102">
        <v>4.1219463400000003E-2</v>
      </c>
      <c r="J22" s="102">
        <v>5.5885231399999999E-2</v>
      </c>
      <c r="K22" s="102">
        <v>8.0763770700000001E-2</v>
      </c>
      <c r="L22" s="102">
        <v>1.6802623900000001E-2</v>
      </c>
      <c r="M22" s="102">
        <v>1.070981937</v>
      </c>
      <c r="N22" s="102">
        <v>0.24518592580000001</v>
      </c>
      <c r="O22" s="102">
        <v>9.4875141999999999E-3</v>
      </c>
      <c r="P22" s="102">
        <v>5.3749176999999997E-3</v>
      </c>
      <c r="Q22" s="102">
        <v>2.4365297800000001E-2</v>
      </c>
      <c r="R22" s="102">
        <v>0.45046320099999998</v>
      </c>
      <c r="S22" s="102">
        <v>0.44608658569999998</v>
      </c>
      <c r="T22" s="102" t="s">
        <v>452</v>
      </c>
      <c r="U22" s="102" t="s">
        <v>452</v>
      </c>
      <c r="V22" s="102" t="s">
        <v>452</v>
      </c>
      <c r="W22" s="102">
        <v>0.1352201297</v>
      </c>
      <c r="X22" s="102">
        <v>5.5795441999999997E-3</v>
      </c>
      <c r="Y22" s="102">
        <v>4.0683891299999997E-2</v>
      </c>
      <c r="Z22" s="102">
        <v>5.1679213000000003E-3</v>
      </c>
      <c r="AA22" s="102">
        <v>4.4249401000000001E-3</v>
      </c>
      <c r="AB22" s="102">
        <v>5.5856296899999998E-2</v>
      </c>
      <c r="AC22" s="102">
        <v>9.1834463000000002E-3</v>
      </c>
      <c r="AD22" s="102">
        <v>0.1623778421</v>
      </c>
      <c r="AE22" s="103"/>
      <c r="AF22" s="104">
        <v>2101.9699999999998</v>
      </c>
      <c r="AG22" s="104">
        <v>3222.0295000000001</v>
      </c>
      <c r="AH22" s="104">
        <v>1121.7255852000001</v>
      </c>
      <c r="AI22" s="104">
        <v>445.98004608000002</v>
      </c>
      <c r="AJ22" s="104">
        <v>3403.5229140000001</v>
      </c>
      <c r="AK22" s="104" t="s">
        <v>241</v>
      </c>
      <c r="AL22" s="105" t="s">
        <v>50</v>
      </c>
    </row>
    <row r="23" spans="1:39" s="6" customFormat="1" ht="24.75" customHeight="1" thickBot="1" x14ac:dyDescent="0.3">
      <c r="A23" s="99" t="s">
        <v>72</v>
      </c>
      <c r="B23" s="106" t="s">
        <v>73</v>
      </c>
      <c r="C23" s="100" t="s">
        <v>74</v>
      </c>
      <c r="D23" s="107"/>
      <c r="E23" s="102">
        <v>4.9800548287000002</v>
      </c>
      <c r="F23" s="102">
        <v>0.35862833649999998</v>
      </c>
      <c r="G23" s="102">
        <v>5.9335324999999998E-3</v>
      </c>
      <c r="H23" s="102">
        <v>3.1827439999999999E-3</v>
      </c>
      <c r="I23" s="102">
        <v>5.6413875099999997E-2</v>
      </c>
      <c r="J23" s="102">
        <v>5.9383026399999997E-2</v>
      </c>
      <c r="K23" s="102">
        <v>5.9383026399999997E-2</v>
      </c>
      <c r="L23" s="102">
        <v>2.3129688999999998E-2</v>
      </c>
      <c r="M23" s="102">
        <v>2.4364836403000001</v>
      </c>
      <c r="N23" s="102">
        <v>4.0091435600000003E-2</v>
      </c>
      <c r="O23" s="102">
        <v>4.0091435999999999E-3</v>
      </c>
      <c r="P23" s="102">
        <v>9.2210299999999996E-4</v>
      </c>
      <c r="Q23" s="102">
        <v>2.0045717800000001E-2</v>
      </c>
      <c r="R23" s="102">
        <v>2.0045717800000001E-2</v>
      </c>
      <c r="S23" s="102">
        <v>0.68155440599999995</v>
      </c>
      <c r="T23" s="102" t="s">
        <v>452</v>
      </c>
      <c r="U23" s="102" t="s">
        <v>452</v>
      </c>
      <c r="V23" s="102" t="s">
        <v>452</v>
      </c>
      <c r="W23" s="102">
        <v>4.0091435600000003E-2</v>
      </c>
      <c r="X23" s="102">
        <v>1.2027430699999999E-2</v>
      </c>
      <c r="Y23" s="102">
        <v>2.0045717800000001E-2</v>
      </c>
      <c r="Z23" s="102" t="s">
        <v>452</v>
      </c>
      <c r="AA23" s="102" t="s">
        <v>452</v>
      </c>
      <c r="AB23" s="102">
        <v>3.2073148500000002E-2</v>
      </c>
      <c r="AC23" s="102" t="s">
        <v>241</v>
      </c>
      <c r="AD23" s="102" t="s">
        <v>452</v>
      </c>
      <c r="AE23" s="103"/>
      <c r="AF23" s="104">
        <v>17279.408765</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0.32053946210000001</v>
      </c>
      <c r="F24" s="102">
        <v>0.25696436630000002</v>
      </c>
      <c r="G24" s="102">
        <v>9.3331166199999996E-2</v>
      </c>
      <c r="H24" s="102">
        <v>3.7741588E-3</v>
      </c>
      <c r="I24" s="102">
        <v>0.41255172499999998</v>
      </c>
      <c r="J24" s="102">
        <v>0.41332416970000002</v>
      </c>
      <c r="K24" s="102">
        <v>0.4417486679</v>
      </c>
      <c r="L24" s="102">
        <v>4.8624991999999999E-2</v>
      </c>
      <c r="M24" s="102">
        <v>2.8551035530000002</v>
      </c>
      <c r="N24" s="102">
        <v>1.0479922500000001E-2</v>
      </c>
      <c r="O24" s="102">
        <v>1.8806082500000001E-2</v>
      </c>
      <c r="P24" s="102">
        <v>2.4060531E-3</v>
      </c>
      <c r="Q24" s="102">
        <v>3.0550133E-2</v>
      </c>
      <c r="R24" s="102">
        <v>3.0530361200000002E-2</v>
      </c>
      <c r="S24" s="102">
        <v>6.7915490600000003E-2</v>
      </c>
      <c r="T24" s="102" t="s">
        <v>452</v>
      </c>
      <c r="U24" s="102" t="s">
        <v>452</v>
      </c>
      <c r="V24" s="102" t="s">
        <v>452</v>
      </c>
      <c r="W24" s="102">
        <v>0.19048018859999999</v>
      </c>
      <c r="X24" s="102">
        <v>7.14087E-5</v>
      </c>
      <c r="Y24" s="102">
        <v>1.4565387999999999E-3</v>
      </c>
      <c r="Z24" s="102">
        <v>1.4413252999999999E-3</v>
      </c>
      <c r="AA24" s="102">
        <v>8.1704699999999997E-5</v>
      </c>
      <c r="AB24" s="102">
        <v>3.0509775E-3</v>
      </c>
      <c r="AC24" s="102">
        <v>1.6241690699999999E-2</v>
      </c>
      <c r="AD24" s="102">
        <v>8.7676952999999995E-3</v>
      </c>
      <c r="AE24" s="103"/>
      <c r="AF24" s="104">
        <v>1530.4933332000001</v>
      </c>
      <c r="AG24" s="104" t="s">
        <v>54</v>
      </c>
      <c r="AH24" s="104">
        <v>732.74290163000001</v>
      </c>
      <c r="AI24" s="104">
        <v>3310.9758041</v>
      </c>
      <c r="AJ24" s="104">
        <v>140.05799999999999</v>
      </c>
      <c r="AK24" s="104" t="s">
        <v>241</v>
      </c>
      <c r="AL24" s="105" t="s">
        <v>50</v>
      </c>
    </row>
    <row r="25" spans="1:39" s="6" customFormat="1" ht="24.75" customHeight="1" thickBot="1" x14ac:dyDescent="0.3">
      <c r="A25" s="99" t="s">
        <v>77</v>
      </c>
      <c r="B25" s="106" t="s">
        <v>78</v>
      </c>
      <c r="C25" s="109" t="s">
        <v>79</v>
      </c>
      <c r="D25" s="101"/>
      <c r="E25" s="102">
        <v>0.95286338319999997</v>
      </c>
      <c r="F25" s="102">
        <v>0.1155529459</v>
      </c>
      <c r="G25" s="102">
        <v>2.1076149700000001E-2</v>
      </c>
      <c r="H25" s="102" t="s">
        <v>241</v>
      </c>
      <c r="I25" s="102">
        <v>9.0714021000000006E-3</v>
      </c>
      <c r="J25" s="102">
        <v>9.0714021000000006E-3</v>
      </c>
      <c r="K25" s="102">
        <v>9.0714021000000006E-3</v>
      </c>
      <c r="L25" s="102">
        <v>4.3568668999999999E-3</v>
      </c>
      <c r="M25" s="102">
        <v>1.0263154777000001</v>
      </c>
      <c r="N25" s="102">
        <v>0.12448330439999999</v>
      </c>
      <c r="O25" s="102">
        <v>7.4664260000000004E-4</v>
      </c>
      <c r="P25" s="102">
        <v>2.2346324E-3</v>
      </c>
      <c r="Q25" s="102">
        <v>3.733213E-3</v>
      </c>
      <c r="R25" s="102">
        <v>3.733213E-3</v>
      </c>
      <c r="S25" s="102">
        <v>4.0244577999999998E-3</v>
      </c>
      <c r="T25" s="102" t="s">
        <v>452</v>
      </c>
      <c r="U25" s="102" t="s">
        <v>452</v>
      </c>
      <c r="V25" s="102" t="s">
        <v>452</v>
      </c>
      <c r="W25" s="102">
        <v>4.8222889E-3</v>
      </c>
      <c r="X25" s="102">
        <v>3.7366480000000001E-4</v>
      </c>
      <c r="Y25" s="102">
        <v>6.8505210000000005E-4</v>
      </c>
      <c r="Z25" s="102">
        <v>2.32721E-4</v>
      </c>
      <c r="AA25" s="102">
        <v>8.0305139999999997E-4</v>
      </c>
      <c r="AB25" s="102">
        <v>2.0944892999999998E-3</v>
      </c>
      <c r="AC25" s="102" t="s">
        <v>241</v>
      </c>
      <c r="AD25" s="102" t="s">
        <v>452</v>
      </c>
      <c r="AE25" s="103"/>
      <c r="AF25" s="104">
        <v>3218.1708159999998</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1.1820495123999999</v>
      </c>
      <c r="F26" s="102">
        <v>0.3126462284</v>
      </c>
      <c r="G26" s="102">
        <v>2.73346784E-2</v>
      </c>
      <c r="H26" s="102" t="s">
        <v>452</v>
      </c>
      <c r="I26" s="102">
        <v>1.0945139499999999E-2</v>
      </c>
      <c r="J26" s="102">
        <v>1.0945139499999999E-2</v>
      </c>
      <c r="K26" s="102">
        <v>1.0945139499999999E-2</v>
      </c>
      <c r="L26" s="102">
        <v>5.2160990999999997E-3</v>
      </c>
      <c r="M26" s="102">
        <v>1.4765504135</v>
      </c>
      <c r="N26" s="102">
        <v>0.60505238090000002</v>
      </c>
      <c r="O26" s="102">
        <v>9.656094E-4</v>
      </c>
      <c r="P26" s="102">
        <v>2.8702621999999998E-3</v>
      </c>
      <c r="Q26" s="102">
        <v>4.8280470999999998E-3</v>
      </c>
      <c r="R26" s="102">
        <v>4.8280470999999998E-3</v>
      </c>
      <c r="S26" s="102">
        <v>6.2891776000000002E-3</v>
      </c>
      <c r="T26" s="102" t="s">
        <v>452</v>
      </c>
      <c r="U26" s="102" t="s">
        <v>452</v>
      </c>
      <c r="V26" s="102" t="s">
        <v>452</v>
      </c>
      <c r="W26" s="102">
        <v>7.5115918E-3</v>
      </c>
      <c r="X26" s="102">
        <v>4.8324890000000001E-4</v>
      </c>
      <c r="Y26" s="102">
        <v>8.8595630000000002E-4</v>
      </c>
      <c r="Z26" s="102">
        <v>3.0097080000000002E-4</v>
      </c>
      <c r="AA26" s="102">
        <v>1.0385612E-3</v>
      </c>
      <c r="AB26" s="102">
        <v>2.7087372000000002E-3</v>
      </c>
      <c r="AC26" s="102" t="s">
        <v>241</v>
      </c>
      <c r="AD26" s="102" t="s">
        <v>452</v>
      </c>
      <c r="AE26" s="103"/>
      <c r="AF26" s="104">
        <v>4162.4850006999995</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17.839514428000001</v>
      </c>
      <c r="F27" s="102">
        <v>3.0322274030999998</v>
      </c>
      <c r="G27" s="102">
        <v>2.1936087399999998E-2</v>
      </c>
      <c r="H27" s="102">
        <v>0.46658091029999998</v>
      </c>
      <c r="I27" s="102">
        <v>0.24415301959999999</v>
      </c>
      <c r="J27" s="102">
        <v>0.24415301959999999</v>
      </c>
      <c r="K27" s="102">
        <v>0.24415301959999999</v>
      </c>
      <c r="L27" s="102">
        <v>0.16526418779999999</v>
      </c>
      <c r="M27" s="102">
        <v>24.259009331000001</v>
      </c>
      <c r="N27" s="102">
        <v>0.12695890809999999</v>
      </c>
      <c r="O27" s="102">
        <v>1.7322609900000001E-2</v>
      </c>
      <c r="P27" s="102">
        <v>7.7533411999999996E-3</v>
      </c>
      <c r="Q27" s="102">
        <v>8.6635737099999999E-2</v>
      </c>
      <c r="R27" s="102">
        <v>8.6738427300000004E-2</v>
      </c>
      <c r="S27" s="102">
        <v>2.9449392159999999</v>
      </c>
      <c r="T27" s="102" t="s">
        <v>452</v>
      </c>
      <c r="U27" s="102" t="s">
        <v>452</v>
      </c>
      <c r="V27" s="102" t="s">
        <v>452</v>
      </c>
      <c r="W27" s="102">
        <v>0.17358432100000001</v>
      </c>
      <c r="X27" s="102">
        <v>0.1412224037</v>
      </c>
      <c r="Y27" s="102">
        <v>0.1594399729</v>
      </c>
      <c r="Z27" s="102">
        <v>0.1228897212</v>
      </c>
      <c r="AA27" s="102">
        <v>0.13901464059999999</v>
      </c>
      <c r="AB27" s="102">
        <v>0.56256673830000004</v>
      </c>
      <c r="AC27" s="102">
        <v>0.48881083019999999</v>
      </c>
      <c r="AD27" s="102">
        <v>1.0698853565999999</v>
      </c>
      <c r="AE27" s="103"/>
      <c r="AF27" s="104">
        <v>67201.359213000003</v>
      </c>
      <c r="AG27" s="104" t="s">
        <v>241</v>
      </c>
      <c r="AH27" s="104" t="s">
        <v>54</v>
      </c>
      <c r="AI27" s="104">
        <v>7264.7514221000001</v>
      </c>
      <c r="AJ27" s="104" t="s">
        <v>241</v>
      </c>
      <c r="AK27" s="104" t="s">
        <v>241</v>
      </c>
      <c r="AL27" s="105" t="s">
        <v>50</v>
      </c>
    </row>
    <row r="28" spans="1:39" s="6" customFormat="1" ht="24.75" customHeight="1" thickBot="1" x14ac:dyDescent="0.3">
      <c r="A28" s="99" t="s">
        <v>82</v>
      </c>
      <c r="B28" s="99" t="s">
        <v>85</v>
      </c>
      <c r="C28" s="100" t="s">
        <v>86</v>
      </c>
      <c r="D28" s="101"/>
      <c r="E28" s="102">
        <v>7.9359272409999999</v>
      </c>
      <c r="F28" s="102">
        <v>0.20998855120000001</v>
      </c>
      <c r="G28" s="102">
        <v>7.5100030999999999E-3</v>
      </c>
      <c r="H28" s="102">
        <v>2.26612385E-2</v>
      </c>
      <c r="I28" s="102">
        <v>0.2122227458</v>
      </c>
      <c r="J28" s="102">
        <v>0.2122227458</v>
      </c>
      <c r="K28" s="102">
        <v>0.2122227458</v>
      </c>
      <c r="L28" s="102">
        <v>0.16314535599999999</v>
      </c>
      <c r="M28" s="102">
        <v>2.9490984274000001</v>
      </c>
      <c r="N28" s="102">
        <v>5.0304314699999998E-2</v>
      </c>
      <c r="O28" s="102">
        <v>5.1259675999999997E-3</v>
      </c>
      <c r="P28" s="102">
        <v>1.1076742E-3</v>
      </c>
      <c r="Q28" s="102">
        <v>2.5629837999999999E-2</v>
      </c>
      <c r="R28" s="102">
        <v>2.5629837999999999E-2</v>
      </c>
      <c r="S28" s="102">
        <v>0.87141449049999997</v>
      </c>
      <c r="T28" s="102" t="s">
        <v>452</v>
      </c>
      <c r="U28" s="102" t="s">
        <v>452</v>
      </c>
      <c r="V28" s="102" t="s">
        <v>452</v>
      </c>
      <c r="W28" s="102">
        <v>5.1259675900000003E-2</v>
      </c>
      <c r="X28" s="102">
        <v>5.6869012400000002E-2</v>
      </c>
      <c r="Y28" s="102">
        <v>6.4232602200000002E-2</v>
      </c>
      <c r="Z28" s="102">
        <v>5.0167860199999997E-2</v>
      </c>
      <c r="AA28" s="102">
        <v>5.3591077299999998E-2</v>
      </c>
      <c r="AB28" s="102">
        <v>0.2248605521</v>
      </c>
      <c r="AC28" s="102">
        <v>0.16679550509999999</v>
      </c>
      <c r="AD28" s="102">
        <v>0.49240560249999998</v>
      </c>
      <c r="AE28" s="103"/>
      <c r="AF28" s="104">
        <v>19138.714455000001</v>
      </c>
      <c r="AG28" s="104" t="s">
        <v>241</v>
      </c>
      <c r="AH28" s="104" t="s">
        <v>54</v>
      </c>
      <c r="AI28" s="104">
        <v>2794.7356739000002</v>
      </c>
      <c r="AJ28" s="104" t="s">
        <v>241</v>
      </c>
      <c r="AK28" s="104" t="s">
        <v>241</v>
      </c>
      <c r="AL28" s="105" t="s">
        <v>50</v>
      </c>
    </row>
    <row r="29" spans="1:39" s="6" customFormat="1" ht="24.75" customHeight="1" thickBot="1" x14ac:dyDescent="0.3">
      <c r="A29" s="99" t="s">
        <v>82</v>
      </c>
      <c r="B29" s="99" t="s">
        <v>87</v>
      </c>
      <c r="C29" s="100" t="s">
        <v>88</v>
      </c>
      <c r="D29" s="101"/>
      <c r="E29" s="102">
        <v>10.797716483</v>
      </c>
      <c r="F29" s="102">
        <v>0.31199046889999998</v>
      </c>
      <c r="G29" s="102">
        <v>1.4944807500000001E-2</v>
      </c>
      <c r="H29" s="102">
        <v>3.1104353500000001E-2</v>
      </c>
      <c r="I29" s="102">
        <v>0.16912667440000001</v>
      </c>
      <c r="J29" s="102">
        <v>0.16912667440000001</v>
      </c>
      <c r="K29" s="102">
        <v>0.16912667440000001</v>
      </c>
      <c r="L29" s="102">
        <v>0.1089199874</v>
      </c>
      <c r="M29" s="102">
        <v>5.5541469726999999</v>
      </c>
      <c r="N29" s="102">
        <v>0.1008815123</v>
      </c>
      <c r="O29" s="102">
        <v>1.0150412100000001E-2</v>
      </c>
      <c r="P29" s="102">
        <v>2.0537664E-3</v>
      </c>
      <c r="Q29" s="102">
        <v>5.0640180899999998E-2</v>
      </c>
      <c r="R29" s="102">
        <v>5.1049613399999999E-2</v>
      </c>
      <c r="S29" s="102">
        <v>1.7190715136000001</v>
      </c>
      <c r="T29" s="102" t="s">
        <v>452</v>
      </c>
      <c r="U29" s="102" t="s">
        <v>452</v>
      </c>
      <c r="V29" s="102" t="s">
        <v>452</v>
      </c>
      <c r="W29" s="102">
        <v>0.1022896605</v>
      </c>
      <c r="X29" s="102">
        <v>2.8270243899999999E-2</v>
      </c>
      <c r="Y29" s="102">
        <v>0.17044584900000001</v>
      </c>
      <c r="Z29" s="102">
        <v>0.190481555</v>
      </c>
      <c r="AA29" s="102">
        <v>4.3367194300000002E-2</v>
      </c>
      <c r="AB29" s="102">
        <v>0.43256484220000002</v>
      </c>
      <c r="AC29" s="102">
        <v>7.2704337800000005E-2</v>
      </c>
      <c r="AD29" s="102">
        <v>21.241207662000001</v>
      </c>
      <c r="AE29" s="103"/>
      <c r="AF29" s="104">
        <v>37660.517186999998</v>
      </c>
      <c r="AG29" s="104" t="s">
        <v>241</v>
      </c>
      <c r="AH29" s="104">
        <v>288.33328889000001</v>
      </c>
      <c r="AI29" s="104">
        <v>6384.2632377</v>
      </c>
      <c r="AJ29" s="104" t="s">
        <v>241</v>
      </c>
      <c r="AK29" s="104" t="s">
        <v>241</v>
      </c>
      <c r="AL29" s="105" t="s">
        <v>50</v>
      </c>
    </row>
    <row r="30" spans="1:39" s="6" customFormat="1" ht="24.75" customHeight="1" thickBot="1" x14ac:dyDescent="0.3">
      <c r="A30" s="99" t="s">
        <v>82</v>
      </c>
      <c r="B30" s="99" t="s">
        <v>89</v>
      </c>
      <c r="C30" s="100" t="s">
        <v>90</v>
      </c>
      <c r="D30" s="101"/>
      <c r="E30" s="102">
        <v>0.17046459459999999</v>
      </c>
      <c r="F30" s="102">
        <v>1.6610251779</v>
      </c>
      <c r="G30" s="102">
        <v>4.5041699999999999E-4</v>
      </c>
      <c r="H30" s="102">
        <v>2.2471239E-3</v>
      </c>
      <c r="I30" s="102">
        <v>0.11595082769999999</v>
      </c>
      <c r="J30" s="102">
        <v>0.11595082769999999</v>
      </c>
      <c r="K30" s="102">
        <v>0.11595082769999999</v>
      </c>
      <c r="L30" s="102">
        <v>2.1567279500000001E-2</v>
      </c>
      <c r="M30" s="102">
        <v>6.3560715668999999</v>
      </c>
      <c r="N30" s="102">
        <v>1.4687510999999999E-3</v>
      </c>
      <c r="O30" s="102">
        <v>4.8958370000000005E-4</v>
      </c>
      <c r="P30" s="102">
        <v>4.1660809999999999E-4</v>
      </c>
      <c r="Q30" s="102">
        <v>2.4479186000000001E-3</v>
      </c>
      <c r="R30" s="102">
        <v>2.4479186000000001E-3</v>
      </c>
      <c r="S30" s="102">
        <v>8.3229230799999998E-2</v>
      </c>
      <c r="T30" s="102" t="s">
        <v>452</v>
      </c>
      <c r="U30" s="102" t="s">
        <v>452</v>
      </c>
      <c r="V30" s="102" t="s">
        <v>452</v>
      </c>
      <c r="W30" s="102">
        <v>4.8958370999999997E-3</v>
      </c>
      <c r="X30" s="102">
        <v>1.9583348000000002E-3</v>
      </c>
      <c r="Y30" s="102">
        <v>1.9583348000000002E-3</v>
      </c>
      <c r="Z30" s="102" t="s">
        <v>452</v>
      </c>
      <c r="AA30" s="102" t="s">
        <v>452</v>
      </c>
      <c r="AB30" s="102">
        <v>3.9166697E-3</v>
      </c>
      <c r="AC30" s="102">
        <v>4.4225399999999998E-5</v>
      </c>
      <c r="AD30" s="102">
        <v>9.7916740000000011E-4</v>
      </c>
      <c r="AE30" s="103"/>
      <c r="AF30" s="104">
        <v>2002.2690494999999</v>
      </c>
      <c r="AG30" s="104" t="s">
        <v>241</v>
      </c>
      <c r="AH30" s="104" t="s">
        <v>54</v>
      </c>
      <c r="AI30" s="104">
        <v>97.979997839999996</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0.96536256929999997</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29722.770164000001</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0.40731146509999999</v>
      </c>
      <c r="J32" s="102">
        <v>0.5763863414</v>
      </c>
      <c r="K32" s="102">
        <v>4.5917473939000004</v>
      </c>
      <c r="L32" s="102">
        <v>1.6328490300000002E-2</v>
      </c>
      <c r="M32" s="102" t="s">
        <v>241</v>
      </c>
      <c r="N32" s="102">
        <v>1.7030491496</v>
      </c>
      <c r="O32" s="102">
        <v>4.2527949999999999E-4</v>
      </c>
      <c r="P32" s="102">
        <v>3.7199753E-3</v>
      </c>
      <c r="Q32" s="102">
        <v>2.004966E-4</v>
      </c>
      <c r="R32" s="102">
        <v>2.4335355199999999E-2</v>
      </c>
      <c r="S32" s="102">
        <v>15.310994743</v>
      </c>
      <c r="T32" s="102" t="s">
        <v>452</v>
      </c>
      <c r="U32" s="102" t="s">
        <v>452</v>
      </c>
      <c r="V32" s="102" t="s">
        <v>452</v>
      </c>
      <c r="W32" s="102" t="s">
        <v>241</v>
      </c>
      <c r="X32" s="102" t="s">
        <v>452</v>
      </c>
      <c r="Y32" s="102">
        <v>0.26742326999999999</v>
      </c>
      <c r="Z32" s="102" t="s">
        <v>452</v>
      </c>
      <c r="AA32" s="102" t="s">
        <v>452</v>
      </c>
      <c r="AB32" s="102">
        <v>0.26742326999999999</v>
      </c>
      <c r="AC32" s="102" t="s">
        <v>452</v>
      </c>
      <c r="AD32" s="102" t="s">
        <v>452</v>
      </c>
      <c r="AE32" s="103"/>
      <c r="AF32" s="104" t="s">
        <v>241</v>
      </c>
      <c r="AG32" s="104" t="s">
        <v>241</v>
      </c>
      <c r="AH32" s="104" t="s">
        <v>241</v>
      </c>
      <c r="AI32" s="104" t="s">
        <v>241</v>
      </c>
      <c r="AJ32" s="104" t="s">
        <v>241</v>
      </c>
      <c r="AK32" s="104">
        <v>47371.082625000003</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0.78877159640000005</v>
      </c>
      <c r="J33" s="102">
        <v>10.040000000999999</v>
      </c>
      <c r="K33" s="102">
        <v>35.857147806</v>
      </c>
      <c r="L33" s="102">
        <v>0.27888889109999998</v>
      </c>
      <c r="M33" s="102" t="s">
        <v>241</v>
      </c>
      <c r="N33" s="102" t="s">
        <v>452</v>
      </c>
      <c r="O33" s="102">
        <v>0.22589999999999999</v>
      </c>
      <c r="P33" s="102" t="s">
        <v>452</v>
      </c>
      <c r="Q33" s="102" t="s">
        <v>452</v>
      </c>
      <c r="R33" s="102" t="s">
        <v>452</v>
      </c>
      <c r="S33" s="102" t="s">
        <v>452</v>
      </c>
      <c r="T33" s="102" t="s">
        <v>452</v>
      </c>
      <c r="U33" s="102" t="s">
        <v>452</v>
      </c>
      <c r="V33" s="102" t="s">
        <v>452</v>
      </c>
      <c r="W33" s="102" t="s">
        <v>241</v>
      </c>
      <c r="X33" s="102" t="s">
        <v>452</v>
      </c>
      <c r="Y33" s="102">
        <v>5.5219999999999998E-2</v>
      </c>
      <c r="Z33" s="102" t="s">
        <v>452</v>
      </c>
      <c r="AA33" s="102" t="s">
        <v>452</v>
      </c>
      <c r="AB33" s="102">
        <v>5.5219999999999998E-2</v>
      </c>
      <c r="AC33" s="102" t="s">
        <v>452</v>
      </c>
      <c r="AD33" s="102" t="s">
        <v>452</v>
      </c>
      <c r="AE33" s="103"/>
      <c r="AF33" s="104" t="s">
        <v>241</v>
      </c>
      <c r="AG33" s="104" t="s">
        <v>241</v>
      </c>
      <c r="AH33" s="104" t="s">
        <v>241</v>
      </c>
      <c r="AI33" s="104" t="s">
        <v>241</v>
      </c>
      <c r="AJ33" s="104" t="s">
        <v>241</v>
      </c>
      <c r="AK33" s="104">
        <v>45991.391157999999</v>
      </c>
      <c r="AL33" s="105" t="s">
        <v>95</v>
      </c>
    </row>
    <row r="34" spans="1:38" s="6" customFormat="1" ht="24.75" customHeight="1" thickBot="1" x14ac:dyDescent="0.3">
      <c r="A34" s="99" t="s">
        <v>72</v>
      </c>
      <c r="B34" s="99" t="s">
        <v>98</v>
      </c>
      <c r="C34" s="100" t="s">
        <v>99</v>
      </c>
      <c r="D34" s="101"/>
      <c r="E34" s="102">
        <v>0.68802017090000001</v>
      </c>
      <c r="F34" s="102">
        <v>5.8554908199999998E-2</v>
      </c>
      <c r="G34" s="102">
        <v>2.1665319999999999E-4</v>
      </c>
      <c r="H34" s="102">
        <v>1.024711E-4</v>
      </c>
      <c r="I34" s="102">
        <v>2.0055056000000002E-2</v>
      </c>
      <c r="J34" s="102">
        <v>2.1079766900000001E-2</v>
      </c>
      <c r="K34" s="102">
        <v>2.2250865099999999E-2</v>
      </c>
      <c r="L34" s="102">
        <v>1.3035786400000001E-2</v>
      </c>
      <c r="M34" s="102">
        <v>0.16102599740000001</v>
      </c>
      <c r="N34" s="102">
        <v>1.4638727E-3</v>
      </c>
      <c r="O34" s="102">
        <v>1.4638729999999999E-4</v>
      </c>
      <c r="P34" s="102">
        <v>3.3669099999999999E-5</v>
      </c>
      <c r="Q34" s="102">
        <v>7.3193640000000001E-4</v>
      </c>
      <c r="R34" s="102">
        <v>7.3193640000000001E-4</v>
      </c>
      <c r="S34" s="102">
        <v>1.0147358360000001</v>
      </c>
      <c r="T34" s="102" t="s">
        <v>452</v>
      </c>
      <c r="U34" s="102" t="s">
        <v>452</v>
      </c>
      <c r="V34" s="102" t="s">
        <v>452</v>
      </c>
      <c r="W34" s="102">
        <v>1.4638727E-3</v>
      </c>
      <c r="X34" s="102">
        <v>4.3916179999999998E-4</v>
      </c>
      <c r="Y34" s="102">
        <v>7.3193640000000001E-4</v>
      </c>
      <c r="Z34" s="102" t="s">
        <v>452</v>
      </c>
      <c r="AA34" s="102" t="s">
        <v>452</v>
      </c>
      <c r="AB34" s="102">
        <v>1.1710982E-3</v>
      </c>
      <c r="AC34" s="102" t="s">
        <v>452</v>
      </c>
      <c r="AD34" s="102">
        <v>1.4438746400000001E-2</v>
      </c>
      <c r="AE34" s="103"/>
      <c r="AF34" s="104">
        <v>630.92913541999997</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28.572977904999998</v>
      </c>
      <c r="F36" s="102">
        <v>2.8324502426999998</v>
      </c>
      <c r="G36" s="102">
        <v>0.98391455210000001</v>
      </c>
      <c r="H36" s="102" t="s">
        <v>241</v>
      </c>
      <c r="I36" s="102">
        <v>1.3211423334000001</v>
      </c>
      <c r="J36" s="102">
        <v>1.3905184444000001</v>
      </c>
      <c r="K36" s="102">
        <v>1.3905184444000001</v>
      </c>
      <c r="L36" s="102">
        <v>0.5381676527</v>
      </c>
      <c r="M36" s="102">
        <v>3.8866867583000002</v>
      </c>
      <c r="N36" s="102">
        <v>7.46294656E-2</v>
      </c>
      <c r="O36" s="102">
        <v>7.6190829999999996E-3</v>
      </c>
      <c r="P36" s="102">
        <v>3.7396296599999997E-2</v>
      </c>
      <c r="Q36" s="102">
        <v>3.76573007E-2</v>
      </c>
      <c r="R36" s="102">
        <v>3.1799995599999999E-2</v>
      </c>
      <c r="S36" s="102">
        <v>3.8794532999999999E-2</v>
      </c>
      <c r="T36" s="102" t="s">
        <v>452</v>
      </c>
      <c r="U36" s="102" t="s">
        <v>452</v>
      </c>
      <c r="V36" s="102" t="s">
        <v>452</v>
      </c>
      <c r="W36" s="102">
        <v>2.9889072536999999</v>
      </c>
      <c r="X36" s="102">
        <v>4.6350102999999998E-3</v>
      </c>
      <c r="Y36" s="102">
        <v>1.9540343599999999E-2</v>
      </c>
      <c r="Z36" s="102">
        <v>9.1497452E-3</v>
      </c>
      <c r="AA36" s="102">
        <v>3.56113058E-2</v>
      </c>
      <c r="AB36" s="102">
        <v>6.8936405000000006E-2</v>
      </c>
      <c r="AC36" s="102">
        <v>6.3002490800000005E-2</v>
      </c>
      <c r="AD36" s="102">
        <v>0.27903972269999999</v>
      </c>
      <c r="AE36" s="103"/>
      <c r="AF36" s="104">
        <v>32155.255667000001</v>
      </c>
      <c r="AG36" s="104" t="s">
        <v>54</v>
      </c>
      <c r="AH36" s="104">
        <v>3290.9522049000002</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0.38518279020000001</v>
      </c>
      <c r="F39" s="102">
        <v>7.4480354700000001E-2</v>
      </c>
      <c r="G39" s="102">
        <v>0.20117349330000001</v>
      </c>
      <c r="H39" s="102">
        <v>6.735879E-4</v>
      </c>
      <c r="I39" s="102">
        <v>0.16773322709999999</v>
      </c>
      <c r="J39" s="102">
        <v>0.1984054334</v>
      </c>
      <c r="K39" s="102">
        <v>0.22284469330000001</v>
      </c>
      <c r="L39" s="102">
        <v>5.8120714599999998E-2</v>
      </c>
      <c r="M39" s="102">
        <v>0.68460026029999999</v>
      </c>
      <c r="N39" s="102">
        <v>0.25303175929999999</v>
      </c>
      <c r="O39" s="102">
        <v>1.4902681100000001E-2</v>
      </c>
      <c r="P39" s="102">
        <v>7.3765515E-3</v>
      </c>
      <c r="Q39" s="102">
        <v>2.5550149300000002E-2</v>
      </c>
      <c r="R39" s="102">
        <v>0.55882517629999995</v>
      </c>
      <c r="S39" s="102">
        <v>0.46047979989999999</v>
      </c>
      <c r="T39" s="102" t="s">
        <v>452</v>
      </c>
      <c r="U39" s="102" t="s">
        <v>452</v>
      </c>
      <c r="V39" s="102" t="s">
        <v>452</v>
      </c>
      <c r="W39" s="102">
        <v>0.1165911119</v>
      </c>
      <c r="X39" s="102">
        <v>1.3755950000000001E-3</v>
      </c>
      <c r="Y39" s="102">
        <v>1.1111974700000001E-2</v>
      </c>
      <c r="Z39" s="102">
        <v>1.5240327000000001E-3</v>
      </c>
      <c r="AA39" s="102">
        <v>1.0916560999999999E-3</v>
      </c>
      <c r="AB39" s="102">
        <v>1.5103258600000001E-2</v>
      </c>
      <c r="AC39" s="102">
        <v>7.5405122000000002E-3</v>
      </c>
      <c r="AD39" s="102">
        <v>1.0559566E-3</v>
      </c>
      <c r="AE39" s="103"/>
      <c r="AF39" s="104">
        <v>2638.4891683000001</v>
      </c>
      <c r="AG39" s="104">
        <v>3.9340000000000002</v>
      </c>
      <c r="AH39" s="104">
        <v>751.25526153999999</v>
      </c>
      <c r="AI39" s="104">
        <v>1233.0859043999999</v>
      </c>
      <c r="AJ39" s="104">
        <v>720.81240000000003</v>
      </c>
      <c r="AK39" s="104" t="s">
        <v>241</v>
      </c>
      <c r="AL39" s="105" t="s">
        <v>50</v>
      </c>
    </row>
    <row r="40" spans="1:38" s="6" customFormat="1" ht="24.75" customHeight="1" thickBot="1" x14ac:dyDescent="0.3">
      <c r="A40" s="99" t="s">
        <v>72</v>
      </c>
      <c r="B40" s="99" t="s">
        <v>112</v>
      </c>
      <c r="C40" s="100" t="s">
        <v>113</v>
      </c>
      <c r="D40" s="101"/>
      <c r="E40" s="102">
        <v>3.1100746795999998</v>
      </c>
      <c r="F40" s="102">
        <v>0.2240893427</v>
      </c>
      <c r="G40" s="102">
        <v>5.9450268999999998E-3</v>
      </c>
      <c r="H40" s="102">
        <v>1.9873746999999999E-3</v>
      </c>
      <c r="I40" s="102">
        <v>3.5226052100000002E-2</v>
      </c>
      <c r="J40" s="102">
        <v>3.7080054799999998E-2</v>
      </c>
      <c r="K40" s="102">
        <v>3.7080054799999998E-2</v>
      </c>
      <c r="L40" s="102">
        <v>1.44426815E-2</v>
      </c>
      <c r="M40" s="102">
        <v>1.5218134413</v>
      </c>
      <c r="N40" s="102">
        <v>2.50619654E-2</v>
      </c>
      <c r="O40" s="102">
        <v>2.5038165E-3</v>
      </c>
      <c r="P40" s="102">
        <v>5.8278119999999995E-4</v>
      </c>
      <c r="Q40" s="102">
        <v>1.2529442700000001E-2</v>
      </c>
      <c r="R40" s="102">
        <v>1.25260827E-2</v>
      </c>
      <c r="S40" s="102">
        <v>0.4255895925</v>
      </c>
      <c r="T40" s="102" t="s">
        <v>452</v>
      </c>
      <c r="U40" s="102" t="s">
        <v>452</v>
      </c>
      <c r="V40" s="102" t="s">
        <v>452</v>
      </c>
      <c r="W40" s="102">
        <v>2.5257965399999999E-2</v>
      </c>
      <c r="X40" s="102">
        <v>7.5112308999999997E-3</v>
      </c>
      <c r="Y40" s="102">
        <v>1.2518333600000001E-2</v>
      </c>
      <c r="Z40" s="102">
        <v>5.4356315999999995E-7</v>
      </c>
      <c r="AA40" s="102">
        <v>4.2430038000000001E-7</v>
      </c>
      <c r="AB40" s="102">
        <v>2.0030532399999999E-2</v>
      </c>
      <c r="AC40" s="102" t="s">
        <v>452</v>
      </c>
      <c r="AD40" s="102">
        <v>2.91234E-5</v>
      </c>
      <c r="AE40" s="103"/>
      <c r="AF40" s="104">
        <v>10789.639105</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1.1103590687</v>
      </c>
      <c r="F41" s="102">
        <v>17.582539498999999</v>
      </c>
      <c r="G41" s="102">
        <v>0.50717058449999997</v>
      </c>
      <c r="H41" s="102">
        <v>6.4888966300000003E-2</v>
      </c>
      <c r="I41" s="102">
        <v>13.091929864000001</v>
      </c>
      <c r="J41" s="102">
        <v>14.241061597</v>
      </c>
      <c r="K41" s="102">
        <v>14.715516744</v>
      </c>
      <c r="L41" s="102">
        <v>0.81447723390000004</v>
      </c>
      <c r="M41" s="102">
        <v>92.99552027</v>
      </c>
      <c r="N41" s="102">
        <v>0.49694445310000002</v>
      </c>
      <c r="O41" s="102">
        <v>0.15839158740000001</v>
      </c>
      <c r="P41" s="102">
        <v>7.1063945E-3</v>
      </c>
      <c r="Q41" s="102">
        <v>1.1594376300000001E-2</v>
      </c>
      <c r="R41" s="102">
        <v>0.1573825737</v>
      </c>
      <c r="S41" s="102">
        <v>0.35839840890000002</v>
      </c>
      <c r="T41" s="102" t="s">
        <v>452</v>
      </c>
      <c r="U41" s="102" t="s">
        <v>452</v>
      </c>
      <c r="V41" s="102" t="s">
        <v>452</v>
      </c>
      <c r="W41" s="102">
        <v>6.0764390098999996</v>
      </c>
      <c r="X41" s="102">
        <v>0.34011164389999998</v>
      </c>
      <c r="Y41" s="102">
        <v>0.51133463729999995</v>
      </c>
      <c r="Z41" s="102">
        <v>0.1247785142</v>
      </c>
      <c r="AA41" s="102">
        <v>0.2406057073</v>
      </c>
      <c r="AB41" s="102">
        <v>1.2168305027999999</v>
      </c>
      <c r="AC41" s="102">
        <v>8.2705272400000002E-2</v>
      </c>
      <c r="AD41" s="102">
        <v>5.81430561E-2</v>
      </c>
      <c r="AE41" s="103"/>
      <c r="AF41" s="104">
        <v>2082.2327835999999</v>
      </c>
      <c r="AG41" s="104" t="s">
        <v>54</v>
      </c>
      <c r="AH41" s="104">
        <v>134.33429218000001</v>
      </c>
      <c r="AI41" s="104">
        <v>15427.855374000001</v>
      </c>
      <c r="AJ41" s="104" t="s">
        <v>54</v>
      </c>
      <c r="AK41" s="104" t="s">
        <v>241</v>
      </c>
      <c r="AL41" s="105" t="s">
        <v>50</v>
      </c>
    </row>
    <row r="42" spans="1:38" s="6" customFormat="1" ht="24.75" customHeight="1" thickBot="1" x14ac:dyDescent="0.3">
      <c r="A42" s="99" t="s">
        <v>72</v>
      </c>
      <c r="B42" s="99" t="s">
        <v>116</v>
      </c>
      <c r="C42" s="100" t="s">
        <v>117</v>
      </c>
      <c r="D42" s="101"/>
      <c r="E42" s="102">
        <v>3.0024763300999999</v>
      </c>
      <c r="F42" s="102">
        <v>6.5675580244000002</v>
      </c>
      <c r="G42" s="102">
        <v>1.2538193999999999E-3</v>
      </c>
      <c r="H42" s="102">
        <v>5.5841460000000001E-4</v>
      </c>
      <c r="I42" s="102">
        <v>0.47398207069999998</v>
      </c>
      <c r="J42" s="102">
        <v>0.47398207069999998</v>
      </c>
      <c r="K42" s="102">
        <v>0.47398207069999998</v>
      </c>
      <c r="L42" s="102">
        <v>9.5610571800000002E-2</v>
      </c>
      <c r="M42" s="102">
        <v>64.357677580000001</v>
      </c>
      <c r="N42" s="102">
        <v>5.8212261000000001E-3</v>
      </c>
      <c r="O42" s="102">
        <v>1.1590019999999999E-3</v>
      </c>
      <c r="P42" s="102">
        <v>7.7829829999999996E-4</v>
      </c>
      <c r="Q42" s="102">
        <v>5.7950099000000001E-3</v>
      </c>
      <c r="R42" s="102">
        <v>5.7950099000000001E-3</v>
      </c>
      <c r="S42" s="102">
        <v>0.19703033549999999</v>
      </c>
      <c r="T42" s="102" t="s">
        <v>452</v>
      </c>
      <c r="U42" s="102" t="s">
        <v>452</v>
      </c>
      <c r="V42" s="102" t="s">
        <v>452</v>
      </c>
      <c r="W42" s="102">
        <v>1.1590019700000001E-2</v>
      </c>
      <c r="X42" s="102">
        <v>4.3011192999999996E-3</v>
      </c>
      <c r="Y42" s="102">
        <v>4.9708965000000004E-3</v>
      </c>
      <c r="Z42" s="102" t="s">
        <v>452</v>
      </c>
      <c r="AA42" s="102" t="s">
        <v>452</v>
      </c>
      <c r="AB42" s="102">
        <v>9.2720158E-3</v>
      </c>
      <c r="AC42" s="102" t="s">
        <v>452</v>
      </c>
      <c r="AD42" s="102">
        <v>1.6482267000000001E-3</v>
      </c>
      <c r="AE42" s="103"/>
      <c r="AF42" s="104">
        <v>4813.7775535000001</v>
      </c>
      <c r="AG42" s="104" t="s">
        <v>54</v>
      </c>
      <c r="AH42" s="104" t="s">
        <v>54</v>
      </c>
      <c r="AI42" s="104">
        <v>164.92914612000001</v>
      </c>
      <c r="AJ42" s="104" t="s">
        <v>54</v>
      </c>
      <c r="AK42" s="104" t="s">
        <v>241</v>
      </c>
      <c r="AL42" s="105" t="s">
        <v>50</v>
      </c>
    </row>
    <row r="43" spans="1:38" s="6" customFormat="1" ht="24.75" customHeight="1" thickBot="1" x14ac:dyDescent="0.3">
      <c r="A43" s="99" t="s">
        <v>109</v>
      </c>
      <c r="B43" s="99" t="s">
        <v>118</v>
      </c>
      <c r="C43" s="100" t="s">
        <v>119</v>
      </c>
      <c r="D43" s="101"/>
      <c r="E43" s="102">
        <v>8.3367810299999998E-2</v>
      </c>
      <c r="F43" s="102">
        <v>3.3120862000000002E-3</v>
      </c>
      <c r="G43" s="102">
        <v>3.1915410000000002E-4</v>
      </c>
      <c r="H43" s="102" t="s">
        <v>452</v>
      </c>
      <c r="I43" s="102">
        <v>4.4590191999999999E-3</v>
      </c>
      <c r="J43" s="102">
        <v>4.4708498999999997E-3</v>
      </c>
      <c r="K43" s="102">
        <v>4.5155878E-3</v>
      </c>
      <c r="L43" s="102">
        <v>3.3418219999999999E-4</v>
      </c>
      <c r="M43" s="102">
        <v>9.8097311E-3</v>
      </c>
      <c r="N43" s="102">
        <v>3.7647400000000001E-5</v>
      </c>
      <c r="O43" s="102">
        <v>3.0377699999999999E-5</v>
      </c>
      <c r="P43" s="102">
        <v>3.2710199999999997E-5</v>
      </c>
      <c r="Q43" s="102">
        <v>1.4665770000000001E-4</v>
      </c>
      <c r="R43" s="102">
        <v>7.3072329999999996E-4</v>
      </c>
      <c r="S43" s="102">
        <v>5.633306E-4</v>
      </c>
      <c r="T43" s="102" t="s">
        <v>452</v>
      </c>
      <c r="U43" s="102" t="s">
        <v>452</v>
      </c>
      <c r="V43" s="102" t="s">
        <v>452</v>
      </c>
      <c r="W43" s="102">
        <v>1.92541E-3</v>
      </c>
      <c r="X43" s="102">
        <v>9.3913404999999999E-7</v>
      </c>
      <c r="Y43" s="102">
        <v>2.3666145E-6</v>
      </c>
      <c r="Z43" s="102">
        <v>1.3802764000000001E-6</v>
      </c>
      <c r="AA43" s="102">
        <v>1.4404196999999999E-6</v>
      </c>
      <c r="AB43" s="102">
        <v>6.1264448000000002E-6</v>
      </c>
      <c r="AC43" s="102" t="s">
        <v>452</v>
      </c>
      <c r="AD43" s="102">
        <v>1.3527431000000001E-6</v>
      </c>
      <c r="AE43" s="103"/>
      <c r="AF43" s="104">
        <v>856.77050801999997</v>
      </c>
      <c r="AG43" s="104" t="s">
        <v>54</v>
      </c>
      <c r="AH43" s="104">
        <v>560.77947357999994</v>
      </c>
      <c r="AI43" s="104" t="s">
        <v>54</v>
      </c>
      <c r="AJ43" s="104" t="s">
        <v>54</v>
      </c>
      <c r="AK43" s="104" t="s">
        <v>241</v>
      </c>
      <c r="AL43" s="105" t="s">
        <v>50</v>
      </c>
    </row>
    <row r="44" spans="1:38" s="6" customFormat="1" ht="24.75" customHeight="1" thickBot="1" x14ac:dyDescent="0.3">
      <c r="A44" s="99" t="s">
        <v>72</v>
      </c>
      <c r="B44" s="99" t="s">
        <v>120</v>
      </c>
      <c r="C44" s="100" t="s">
        <v>121</v>
      </c>
      <c r="D44" s="101"/>
      <c r="E44" s="102">
        <v>1.4706930727</v>
      </c>
      <c r="F44" s="102">
        <v>0.18462250359999999</v>
      </c>
      <c r="G44" s="102">
        <v>1.6812704E-3</v>
      </c>
      <c r="H44" s="102">
        <v>8.5436400000000003E-4</v>
      </c>
      <c r="I44" s="102">
        <v>0.14994740440000001</v>
      </c>
      <c r="J44" s="102">
        <v>0.1578378674</v>
      </c>
      <c r="K44" s="102">
        <v>0.1578378674</v>
      </c>
      <c r="L44" s="102">
        <v>6.1471887000000003E-2</v>
      </c>
      <c r="M44" s="102">
        <v>1.0514639329</v>
      </c>
      <c r="N44" s="102">
        <v>1.13590149E-2</v>
      </c>
      <c r="O44" s="102">
        <v>1.1361017000000001E-3</v>
      </c>
      <c r="P44" s="102">
        <v>2.6148099999999999E-4</v>
      </c>
      <c r="Q44" s="102">
        <v>5.6805086999999997E-3</v>
      </c>
      <c r="R44" s="102">
        <v>5.6805086999999997E-3</v>
      </c>
      <c r="S44" s="102">
        <v>0.1931372962</v>
      </c>
      <c r="T44" s="102" t="s">
        <v>452</v>
      </c>
      <c r="U44" s="102" t="s">
        <v>452</v>
      </c>
      <c r="V44" s="102" t="s">
        <v>452</v>
      </c>
      <c r="W44" s="102">
        <v>1.1361017399999999E-2</v>
      </c>
      <c r="X44" s="102">
        <v>3.4085913E-3</v>
      </c>
      <c r="Y44" s="102">
        <v>5.6802225999999997E-3</v>
      </c>
      <c r="Z44" s="102" t="s">
        <v>452</v>
      </c>
      <c r="AA44" s="102" t="s">
        <v>452</v>
      </c>
      <c r="AB44" s="102">
        <v>9.0888138999999993E-3</v>
      </c>
      <c r="AC44" s="102" t="s">
        <v>452</v>
      </c>
      <c r="AD44" s="102">
        <v>0.1120304939</v>
      </c>
      <c r="AE44" s="103"/>
      <c r="AF44" s="104">
        <v>4896.5354987999999</v>
      </c>
      <c r="AG44" s="104" t="s">
        <v>241</v>
      </c>
      <c r="AH44" s="104" t="s">
        <v>241</v>
      </c>
      <c r="AI44" s="104">
        <v>5.7251553599999998E-2</v>
      </c>
      <c r="AJ44" s="104" t="s">
        <v>241</v>
      </c>
      <c r="AK44" s="104" t="s">
        <v>241</v>
      </c>
      <c r="AL44" s="105" t="s">
        <v>50</v>
      </c>
    </row>
    <row r="45" spans="1:38" s="6" customFormat="1" ht="24.75" customHeight="1" thickBot="1" x14ac:dyDescent="0.3">
      <c r="A45" s="99" t="s">
        <v>72</v>
      </c>
      <c r="B45" s="99" t="s">
        <v>122</v>
      </c>
      <c r="C45" s="100" t="s">
        <v>123</v>
      </c>
      <c r="D45" s="101"/>
      <c r="E45" s="102">
        <v>7.8732830068000004</v>
      </c>
      <c r="F45" s="102">
        <v>0.3473729022</v>
      </c>
      <c r="G45" s="102">
        <v>0.26674765080000001</v>
      </c>
      <c r="H45" s="102" t="s">
        <v>241</v>
      </c>
      <c r="I45" s="102">
        <v>0.37327554480000003</v>
      </c>
      <c r="J45" s="102">
        <v>0.39292162600000002</v>
      </c>
      <c r="K45" s="102">
        <v>0.39292162600000002</v>
      </c>
      <c r="L45" s="102">
        <v>0.14941718300000001</v>
      </c>
      <c r="M45" s="102">
        <v>1.9493576812</v>
      </c>
      <c r="N45" s="102">
        <v>2.47397463E-2</v>
      </c>
      <c r="O45" s="102">
        <v>2.4739746000000001E-3</v>
      </c>
      <c r="P45" s="102">
        <v>1.23698731E-2</v>
      </c>
      <c r="Q45" s="102">
        <v>1.23698731E-2</v>
      </c>
      <c r="R45" s="102">
        <v>9.8958984999999999E-3</v>
      </c>
      <c r="S45" s="102">
        <v>1.23698731E-2</v>
      </c>
      <c r="T45" s="102" t="s">
        <v>452</v>
      </c>
      <c r="U45" s="102" t="s">
        <v>452</v>
      </c>
      <c r="V45" s="102" t="s">
        <v>452</v>
      </c>
      <c r="W45" s="102">
        <v>0.98958985020000001</v>
      </c>
      <c r="X45" s="102">
        <v>1.5973373E-3</v>
      </c>
      <c r="Y45" s="102">
        <v>6.8127313000000004E-3</v>
      </c>
      <c r="Z45" s="102">
        <v>3.1933699E-3</v>
      </c>
      <c r="AA45" s="102">
        <v>1.25565703E-2</v>
      </c>
      <c r="AB45" s="102">
        <v>2.41600088E-2</v>
      </c>
      <c r="AC45" s="102">
        <v>1.9828119500000001E-2</v>
      </c>
      <c r="AD45" s="102">
        <v>8.8138369999999994E-2</v>
      </c>
      <c r="AE45" s="103"/>
      <c r="AF45" s="104">
        <v>10662.830636000001</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2.0421568000000001E-3</v>
      </c>
      <c r="F46" s="102">
        <v>3.256356E-4</v>
      </c>
      <c r="G46" s="102">
        <v>7.6497999999999996E-4</v>
      </c>
      <c r="H46" s="102" t="s">
        <v>452</v>
      </c>
      <c r="I46" s="102">
        <v>9.5739300000000007E-5</v>
      </c>
      <c r="J46" s="102">
        <v>1.2528649999999999E-4</v>
      </c>
      <c r="K46" s="102">
        <v>2.3296809999999999E-4</v>
      </c>
      <c r="L46" s="102">
        <v>7.7405700000000003E-5</v>
      </c>
      <c r="M46" s="102">
        <v>1.6281779000000001E-3</v>
      </c>
      <c r="N46" s="102">
        <v>8.0992800000000002E-5</v>
      </c>
      <c r="O46" s="102">
        <v>8.1408893999999999E-6</v>
      </c>
      <c r="P46" s="102">
        <v>4.0427099999999998E-5</v>
      </c>
      <c r="Q46" s="102">
        <v>4.0704400000000003E-5</v>
      </c>
      <c r="R46" s="102">
        <v>3.2563600000000001E-5</v>
      </c>
      <c r="S46" s="102">
        <v>4.0704400000000003E-5</v>
      </c>
      <c r="T46" s="102" t="s">
        <v>452</v>
      </c>
      <c r="U46" s="102" t="s">
        <v>452</v>
      </c>
      <c r="V46" s="102" t="s">
        <v>452</v>
      </c>
      <c r="W46" s="102">
        <v>8.1408899999999999E-5</v>
      </c>
      <c r="X46" s="102">
        <v>1.8607712000000001E-8</v>
      </c>
      <c r="Y46" s="102">
        <v>9.3038969000000004E-9</v>
      </c>
      <c r="Z46" s="102">
        <v>1.6281778999999999E-8</v>
      </c>
      <c r="AA46" s="102">
        <v>3.7215506000000002E-8</v>
      </c>
      <c r="AB46" s="102">
        <v>8.1408893999999997E-8</v>
      </c>
      <c r="AC46" s="102">
        <v>7.5876872000000004E-6</v>
      </c>
      <c r="AD46" s="102">
        <v>3.2631127000000001E-6</v>
      </c>
      <c r="AE46" s="103"/>
      <c r="AF46" s="104">
        <v>35.087233314000002</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2.2396784147000002</v>
      </c>
      <c r="F47" s="102">
        <v>0.10508115060000001</v>
      </c>
      <c r="G47" s="102">
        <v>4.9333540299999999E-2</v>
      </c>
      <c r="H47" s="102">
        <v>5.36765E-5</v>
      </c>
      <c r="I47" s="102">
        <v>6.1515708400000001E-2</v>
      </c>
      <c r="J47" s="102">
        <v>6.4500530299999997E-2</v>
      </c>
      <c r="K47" s="102">
        <v>6.4500530299999997E-2</v>
      </c>
      <c r="L47" s="102">
        <v>2.4996544900000001E-2</v>
      </c>
      <c r="M47" s="102">
        <v>0.247639266</v>
      </c>
      <c r="N47" s="102">
        <v>4.0861768700000002E-2</v>
      </c>
      <c r="O47" s="102">
        <v>7.0064740000000002E-4</v>
      </c>
      <c r="P47" s="102">
        <v>2.8369474E-3</v>
      </c>
      <c r="Q47" s="102">
        <v>3.5032256000000002E-3</v>
      </c>
      <c r="R47" s="102">
        <v>3.1256869999999998E-3</v>
      </c>
      <c r="S47" s="102">
        <v>4.7215950999999999E-3</v>
      </c>
      <c r="T47" s="102" t="s">
        <v>452</v>
      </c>
      <c r="U47" s="102" t="s">
        <v>452</v>
      </c>
      <c r="V47" s="102" t="s">
        <v>452</v>
      </c>
      <c r="W47" s="102">
        <v>0.15309770210000001</v>
      </c>
      <c r="X47" s="102">
        <v>4.2553179999999999E-4</v>
      </c>
      <c r="Y47" s="102">
        <v>1.3733427000000001E-3</v>
      </c>
      <c r="Z47" s="102">
        <v>6.0130329999999997E-4</v>
      </c>
      <c r="AA47" s="102">
        <v>2.268717E-3</v>
      </c>
      <c r="AB47" s="102">
        <v>4.6688948999999997E-3</v>
      </c>
      <c r="AC47" s="102">
        <v>3.0360614999999998E-3</v>
      </c>
      <c r="AD47" s="102">
        <v>1.50529824E-2</v>
      </c>
      <c r="AE47" s="103"/>
      <c r="AF47" s="104">
        <v>3019.1671485000002</v>
      </c>
      <c r="AG47" s="104" t="s">
        <v>241</v>
      </c>
      <c r="AH47" s="104">
        <v>8.3842992099999999E-2</v>
      </c>
      <c r="AI47" s="104">
        <v>0.60601955890000003</v>
      </c>
      <c r="AJ47" s="104" t="s">
        <v>241</v>
      </c>
      <c r="AK47" s="104" t="s">
        <v>241</v>
      </c>
      <c r="AL47" s="105" t="s">
        <v>50</v>
      </c>
    </row>
    <row r="48" spans="1:38" s="6" customFormat="1" ht="24.75" customHeight="1" thickBot="1" x14ac:dyDescent="0.3">
      <c r="A48" s="99" t="s">
        <v>128</v>
      </c>
      <c r="B48" s="99" t="s">
        <v>129</v>
      </c>
      <c r="C48" s="100" t="s">
        <v>130</v>
      </c>
      <c r="D48" s="101"/>
      <c r="E48" s="102" t="s">
        <v>241</v>
      </c>
      <c r="F48" s="102">
        <v>0.3900708</v>
      </c>
      <c r="G48" s="102" t="s">
        <v>241</v>
      </c>
      <c r="H48" s="102" t="s">
        <v>241</v>
      </c>
      <c r="I48" s="102">
        <v>1.35177E-3</v>
      </c>
      <c r="J48" s="102">
        <v>1.1354868000000001E-2</v>
      </c>
      <c r="K48" s="102">
        <v>2.4061506E-2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0.27035399999999998</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29.027776772999999</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81.347748330000002</v>
      </c>
      <c r="AL51" s="105" t="s">
        <v>389</v>
      </c>
    </row>
    <row r="52" spans="1:38" s="6" customFormat="1" ht="24.75" customHeight="1" thickBot="1" x14ac:dyDescent="0.3">
      <c r="A52" s="99" t="s">
        <v>128</v>
      </c>
      <c r="B52" s="106" t="s">
        <v>140</v>
      </c>
      <c r="C52" s="109" t="s">
        <v>141</v>
      </c>
      <c r="D52" s="111"/>
      <c r="E52" s="102">
        <v>1.32389</v>
      </c>
      <c r="F52" s="102">
        <v>1.1358885626999999</v>
      </c>
      <c r="G52" s="102">
        <v>0.64549999999999996</v>
      </c>
      <c r="H52" s="102" t="s">
        <v>241</v>
      </c>
      <c r="I52" s="102">
        <v>6.3E-2</v>
      </c>
      <c r="J52" s="102">
        <v>6.3E-2</v>
      </c>
      <c r="K52" s="102">
        <v>6.3E-2</v>
      </c>
      <c r="L52" s="102">
        <v>1.008E-4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14.213578</v>
      </c>
      <c r="AL52" s="105" t="s">
        <v>142</v>
      </c>
    </row>
    <row r="53" spans="1:38" s="6" customFormat="1" ht="24.75" customHeight="1" thickBot="1" x14ac:dyDescent="0.3">
      <c r="A53" s="99" t="s">
        <v>128</v>
      </c>
      <c r="B53" s="106" t="s">
        <v>143</v>
      </c>
      <c r="C53" s="109" t="s">
        <v>144</v>
      </c>
      <c r="D53" s="111"/>
      <c r="E53" s="102" t="s">
        <v>241</v>
      </c>
      <c r="F53" s="102">
        <v>1.6768603720999999</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0.80503889299999998</v>
      </c>
      <c r="AL53" s="105" t="s">
        <v>145</v>
      </c>
    </row>
    <row r="54" spans="1:38" s="6" customFormat="1" ht="23.5" thickBot="1" x14ac:dyDescent="0.3">
      <c r="A54" s="99" t="s">
        <v>128</v>
      </c>
      <c r="B54" s="106" t="s">
        <v>146</v>
      </c>
      <c r="C54" s="109" t="s">
        <v>147</v>
      </c>
      <c r="D54" s="111"/>
      <c r="E54" s="102" t="s">
        <v>241</v>
      </c>
      <c r="F54" s="102">
        <v>0.72607476800000004</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0.56817495279999997</v>
      </c>
      <c r="F55" s="102">
        <v>9.2172917654000006</v>
      </c>
      <c r="G55" s="102">
        <v>9.6381275099999997E-2</v>
      </c>
      <c r="H55" s="102" t="s">
        <v>452</v>
      </c>
      <c r="I55" s="102">
        <v>0.30034872480000002</v>
      </c>
      <c r="J55" s="102">
        <v>0.30042292990000002</v>
      </c>
      <c r="K55" s="102">
        <v>0.3004575545</v>
      </c>
      <c r="L55" s="102">
        <v>0.2377420348</v>
      </c>
      <c r="M55" s="102">
        <v>0.52092967670000001</v>
      </c>
      <c r="N55" s="102">
        <v>9.9449967E-3</v>
      </c>
      <c r="O55" s="102">
        <v>1.5811994000000001E-3</v>
      </c>
      <c r="P55" s="102">
        <v>2.3229969999999998E-3</v>
      </c>
      <c r="Q55" s="102">
        <v>7.0344711999999997E-3</v>
      </c>
      <c r="R55" s="102">
        <v>2.1129003699999999E-2</v>
      </c>
      <c r="S55" s="102">
        <v>1.1186529400000001E-2</v>
      </c>
      <c r="T55" s="102" t="s">
        <v>452</v>
      </c>
      <c r="U55" s="102" t="s">
        <v>452</v>
      </c>
      <c r="V55" s="102" t="s">
        <v>452</v>
      </c>
      <c r="W55" s="102">
        <v>1.7518585400000002E-2</v>
      </c>
      <c r="X55" s="102">
        <v>8.9833202000000005E-6</v>
      </c>
      <c r="Y55" s="102">
        <v>1.76523E-5</v>
      </c>
      <c r="Z55" s="102">
        <v>1.02685E-5</v>
      </c>
      <c r="AA55" s="102">
        <v>1.12382E-5</v>
      </c>
      <c r="AB55" s="102">
        <v>4.8142300000000002E-5</v>
      </c>
      <c r="AC55" s="102" t="s">
        <v>241</v>
      </c>
      <c r="AD55" s="102">
        <v>2.1823785000000002E-3</v>
      </c>
      <c r="AE55" s="103"/>
      <c r="AF55" s="104">
        <v>1068.4985658000001</v>
      </c>
      <c r="AG55" s="104" t="s">
        <v>241</v>
      </c>
      <c r="AH55" s="104">
        <v>13985.542315999999</v>
      </c>
      <c r="AI55" s="104">
        <v>61.837200000000003</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0.66947657999999999</v>
      </c>
      <c r="H57" s="102" t="s">
        <v>241</v>
      </c>
      <c r="I57" s="102">
        <v>2.1131500000000001E-2</v>
      </c>
      <c r="J57" s="102">
        <v>3.80367E-2</v>
      </c>
      <c r="K57" s="102">
        <v>4.2263000000000002E-2</v>
      </c>
      <c r="L57" s="102">
        <v>6.3394500000000002E-4</v>
      </c>
      <c r="M57" s="102" t="s">
        <v>241</v>
      </c>
      <c r="N57" s="102">
        <v>2.0439999999999998E-3</v>
      </c>
      <c r="O57" s="102">
        <v>1.34E-4</v>
      </c>
      <c r="P57" s="102">
        <v>1.7367E-2</v>
      </c>
      <c r="Q57" s="102">
        <v>3.6499999999999998E-4</v>
      </c>
      <c r="R57" s="102">
        <v>7.7470000000000004E-3</v>
      </c>
      <c r="S57" s="102">
        <v>8.0999999999999996E-3</v>
      </c>
      <c r="T57" s="102" t="s">
        <v>452</v>
      </c>
      <c r="U57" s="102" t="s">
        <v>452</v>
      </c>
      <c r="V57" s="102" t="s">
        <v>452</v>
      </c>
      <c r="W57" s="102">
        <v>1.21</v>
      </c>
      <c r="X57" s="102" t="s">
        <v>241</v>
      </c>
      <c r="Y57" s="102" t="s">
        <v>241</v>
      </c>
      <c r="Z57" s="102" t="s">
        <v>241</v>
      </c>
      <c r="AA57" s="102" t="s">
        <v>241</v>
      </c>
      <c r="AB57" s="102" t="s">
        <v>241</v>
      </c>
      <c r="AC57" s="102">
        <v>6.5754024999999999E-3</v>
      </c>
      <c r="AD57" s="102" t="s">
        <v>241</v>
      </c>
      <c r="AE57" s="103"/>
      <c r="AF57" s="104" t="s">
        <v>241</v>
      </c>
      <c r="AG57" s="104" t="s">
        <v>241</v>
      </c>
      <c r="AH57" s="104" t="s">
        <v>241</v>
      </c>
      <c r="AI57" s="104" t="s">
        <v>241</v>
      </c>
      <c r="AJ57" s="104" t="s">
        <v>241</v>
      </c>
      <c r="AK57" s="104">
        <v>1429.43532</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2.1395E-4</v>
      </c>
      <c r="J58" s="102">
        <v>1.06975E-3</v>
      </c>
      <c r="K58" s="102">
        <v>2.7499999999999998E-3</v>
      </c>
      <c r="L58" s="102">
        <v>9.9000000000000005E-7</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3.9143759000000002E-3</v>
      </c>
      <c r="AD58" s="102" t="s">
        <v>241</v>
      </c>
      <c r="AE58" s="103"/>
      <c r="AF58" s="104" t="s">
        <v>241</v>
      </c>
      <c r="AG58" s="104" t="s">
        <v>241</v>
      </c>
      <c r="AH58" s="104" t="s">
        <v>241</v>
      </c>
      <c r="AI58" s="104" t="s">
        <v>241</v>
      </c>
      <c r="AJ58" s="104" t="s">
        <v>241</v>
      </c>
      <c r="AK58" s="104">
        <v>269.17626660000002</v>
      </c>
      <c r="AL58" s="105" t="s">
        <v>160</v>
      </c>
    </row>
    <row r="59" spans="1:38" s="6" customFormat="1" ht="24.75" customHeight="1" thickBot="1" x14ac:dyDescent="0.3">
      <c r="A59" s="99" t="s">
        <v>55</v>
      </c>
      <c r="B59" s="112" t="s">
        <v>161</v>
      </c>
      <c r="C59" s="100" t="s">
        <v>162</v>
      </c>
      <c r="D59" s="101"/>
      <c r="E59" s="102">
        <v>9.9570000000000006E-2</v>
      </c>
      <c r="F59" s="102" t="s">
        <v>452</v>
      </c>
      <c r="G59" s="102" t="s">
        <v>452</v>
      </c>
      <c r="H59" s="102">
        <v>9.6509999999999999E-2</v>
      </c>
      <c r="I59" s="102">
        <v>4.6778399999999998E-2</v>
      </c>
      <c r="J59" s="102">
        <v>5.2625699999999997E-2</v>
      </c>
      <c r="K59" s="102">
        <v>5.8472999999999997E-2</v>
      </c>
      <c r="L59" s="102">
        <v>2.8067000000000001E-5</v>
      </c>
      <c r="M59" s="102" t="s">
        <v>452</v>
      </c>
      <c r="N59" s="102" t="s">
        <v>241</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1.91745E-3</v>
      </c>
      <c r="J60" s="102">
        <v>1.879101E-2</v>
      </c>
      <c r="K60" s="102">
        <v>3.8349000000000001E-2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0.229219058</v>
      </c>
      <c r="J61" s="102">
        <v>2.2921905759999999</v>
      </c>
      <c r="K61" s="102">
        <v>7.6006744250000002</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886.64300000000003</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4.4572212799999997E-2</v>
      </c>
      <c r="H63" s="102">
        <v>7.9600000000000004E-2</v>
      </c>
      <c r="I63" s="102">
        <v>0.50278261999999996</v>
      </c>
      <c r="J63" s="102">
        <v>4.7381496500000004</v>
      </c>
      <c r="K63" s="102">
        <v>9.6221479999999993</v>
      </c>
      <c r="L63" s="102">
        <v>5.3193765000000004E-3</v>
      </c>
      <c r="M63" s="102" t="s">
        <v>452</v>
      </c>
      <c r="N63" s="102">
        <v>2.5999999999999998E-4</v>
      </c>
      <c r="O63" s="102">
        <v>6.1E-6</v>
      </c>
      <c r="P63" s="102">
        <v>3.7420000000000001E-3</v>
      </c>
      <c r="Q63" s="102">
        <v>2.0400000000000001E-3</v>
      </c>
      <c r="R63" s="102">
        <v>1.5218E-3</v>
      </c>
      <c r="S63" s="102" t="s">
        <v>452</v>
      </c>
      <c r="T63" s="102" t="s">
        <v>452</v>
      </c>
      <c r="U63" s="102" t="s">
        <v>452</v>
      </c>
      <c r="V63" s="102" t="s">
        <v>452</v>
      </c>
      <c r="W63" s="102" t="s">
        <v>452</v>
      </c>
      <c r="X63" s="102" t="s">
        <v>452</v>
      </c>
      <c r="Y63" s="102" t="s">
        <v>452</v>
      </c>
      <c r="Z63" s="102" t="s">
        <v>452</v>
      </c>
      <c r="AA63" s="102" t="s">
        <v>452</v>
      </c>
      <c r="AB63" s="102" t="s">
        <v>452</v>
      </c>
      <c r="AC63" s="102" t="s">
        <v>452</v>
      </c>
      <c r="AD63" s="102">
        <v>1.4201435E-2</v>
      </c>
      <c r="AE63" s="103"/>
      <c r="AF63" s="104" t="s">
        <v>241</v>
      </c>
      <c r="AG63" s="104" t="s">
        <v>241</v>
      </c>
      <c r="AH63" s="104" t="s">
        <v>241</v>
      </c>
      <c r="AI63" s="104" t="s">
        <v>241</v>
      </c>
      <c r="AJ63" s="104" t="s">
        <v>241</v>
      </c>
      <c r="AK63" s="104">
        <v>93780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2.4848639999999998E-3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414.14400000000001</v>
      </c>
      <c r="AL64" s="105" t="s">
        <v>177</v>
      </c>
    </row>
    <row r="65" spans="1:38" s="6" customFormat="1" ht="24.75" customHeight="1" thickBot="1" x14ac:dyDescent="0.3">
      <c r="A65" s="99" t="s">
        <v>55</v>
      </c>
      <c r="B65" s="106" t="s">
        <v>178</v>
      </c>
      <c r="C65" s="100" t="s">
        <v>179</v>
      </c>
      <c r="D65" s="101"/>
      <c r="E65" s="102">
        <v>0.95804999999999996</v>
      </c>
      <c r="F65" s="102" t="s">
        <v>241</v>
      </c>
      <c r="G65" s="102" t="s">
        <v>241</v>
      </c>
      <c r="H65" s="102">
        <v>0.53398999999999996</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1980.578</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0.23436000000000001</v>
      </c>
      <c r="G67" s="102">
        <v>0.79587200000000002</v>
      </c>
      <c r="H67" s="102" t="s">
        <v>241</v>
      </c>
      <c r="I67" s="102">
        <v>8.9609999999999995E-2</v>
      </c>
      <c r="J67" s="102">
        <v>8.9609999999999995E-2</v>
      </c>
      <c r="K67" s="102">
        <v>8.9609999999999995E-2</v>
      </c>
      <c r="L67" s="102">
        <v>1.61298E-3</v>
      </c>
      <c r="M67" s="102">
        <v>10.2616</v>
      </c>
      <c r="N67" s="102">
        <v>7.5870000000000007E-2</v>
      </c>
      <c r="O67" s="102">
        <v>1.0499999999999999E-3</v>
      </c>
      <c r="P67" s="102">
        <v>5.2999999999999998E-4</v>
      </c>
      <c r="Q67" s="102">
        <v>9.5999999999999992E-3</v>
      </c>
      <c r="R67" s="102">
        <v>1.3299999999999999E-2</v>
      </c>
      <c r="S67" s="102">
        <v>5.5899999999999998E-2</v>
      </c>
      <c r="T67" s="102" t="s">
        <v>452</v>
      </c>
      <c r="U67" s="102" t="s">
        <v>452</v>
      </c>
      <c r="V67" s="102" t="s">
        <v>452</v>
      </c>
      <c r="W67" s="102" t="s">
        <v>452</v>
      </c>
      <c r="X67" s="102">
        <v>1.6567999999999999E-2</v>
      </c>
      <c r="Y67" s="102">
        <v>8.9429999999999996E-2</v>
      </c>
      <c r="Z67" s="102">
        <v>9.8300000000000002E-3</v>
      </c>
      <c r="AA67" s="102">
        <v>9.1900000000000003E-3</v>
      </c>
      <c r="AB67" s="102">
        <v>0.12501799999999999</v>
      </c>
      <c r="AC67" s="102" t="s">
        <v>452</v>
      </c>
      <c r="AD67" s="102" t="s">
        <v>452</v>
      </c>
      <c r="AE67" s="103"/>
      <c r="AF67" s="104" t="s">
        <v>241</v>
      </c>
      <c r="AG67" s="104" t="s">
        <v>241</v>
      </c>
      <c r="AH67" s="104" t="s">
        <v>241</v>
      </c>
      <c r="AI67" s="104" t="s">
        <v>241</v>
      </c>
      <c r="AJ67" s="104" t="s">
        <v>241</v>
      </c>
      <c r="AK67" s="104">
        <v>21.7</v>
      </c>
      <c r="AL67" s="105" t="s">
        <v>186</v>
      </c>
    </row>
    <row r="68" spans="1:38" s="6" customFormat="1" ht="24.75" customHeight="1" thickBot="1" x14ac:dyDescent="0.3">
      <c r="A68" s="99" t="s">
        <v>55</v>
      </c>
      <c r="B68" s="106" t="s">
        <v>187</v>
      </c>
      <c r="C68" s="100" t="s">
        <v>188</v>
      </c>
      <c r="D68" s="101"/>
      <c r="E68" s="102">
        <v>0.14298</v>
      </c>
      <c r="F68" s="102" t="s">
        <v>452</v>
      </c>
      <c r="G68" s="102">
        <v>6.012E-3</v>
      </c>
      <c r="H68" s="102" t="s">
        <v>452</v>
      </c>
      <c r="I68" s="102">
        <v>2.0979999999999999E-2</v>
      </c>
      <c r="J68" s="102">
        <v>2.0979999999999999E-2</v>
      </c>
      <c r="K68" s="102">
        <v>2.0979999999999999E-2</v>
      </c>
      <c r="L68" s="102">
        <v>3.7764E-4</v>
      </c>
      <c r="M68" s="102" t="s">
        <v>452</v>
      </c>
      <c r="N68" s="102">
        <v>0.2084</v>
      </c>
      <c r="O68" s="102">
        <v>1.2849999999999999E-3</v>
      </c>
      <c r="P68" s="102">
        <v>2.7599999999999999E-3</v>
      </c>
      <c r="Q68" s="102">
        <v>5.0000000000000004E-6</v>
      </c>
      <c r="R68" s="102">
        <v>2.3269999999999999E-2</v>
      </c>
      <c r="S68" s="102">
        <v>2.69E-2</v>
      </c>
      <c r="T68" s="102" t="s">
        <v>452</v>
      </c>
      <c r="U68" s="102" t="s">
        <v>452</v>
      </c>
      <c r="V68" s="102" t="s">
        <v>452</v>
      </c>
      <c r="W68" s="102" t="s">
        <v>452</v>
      </c>
      <c r="X68" s="102">
        <v>2.9321209999999998E-4</v>
      </c>
      <c r="Y68" s="102">
        <v>3.0219550000000001E-4</v>
      </c>
      <c r="Z68" s="102">
        <v>2.8433320000000002E-4</v>
      </c>
      <c r="AA68" s="102">
        <v>2.82453E-4</v>
      </c>
      <c r="AB68" s="102">
        <v>1.1621939E-3</v>
      </c>
      <c r="AC68" s="102" t="s">
        <v>241</v>
      </c>
      <c r="AD68" s="102" t="s">
        <v>452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4.1453085799999997E-2</v>
      </c>
      <c r="F70" s="102">
        <v>0.48268714779999999</v>
      </c>
      <c r="G70" s="102" t="s">
        <v>452</v>
      </c>
      <c r="H70" s="102">
        <v>4.0000000000000001E-3</v>
      </c>
      <c r="I70" s="102">
        <v>0.1832107446</v>
      </c>
      <c r="J70" s="102">
        <v>0.24400369</v>
      </c>
      <c r="K70" s="102">
        <v>0.306754784</v>
      </c>
      <c r="L70" s="102">
        <v>8.5520314E-3</v>
      </c>
      <c r="M70" s="102">
        <v>1.1655E-2</v>
      </c>
      <c r="N70" s="102">
        <v>5.1942499999999999E-5</v>
      </c>
      <c r="O70" s="102">
        <v>1.3209E-5</v>
      </c>
      <c r="P70" s="102">
        <v>2.0777E-4</v>
      </c>
      <c r="Q70" s="102">
        <v>5.9713200000000003E-5</v>
      </c>
      <c r="R70" s="102">
        <v>3.2999400000000001E-4</v>
      </c>
      <c r="S70" s="102">
        <v>0.11625142400000001</v>
      </c>
      <c r="T70" s="102" t="s">
        <v>452</v>
      </c>
      <c r="U70" s="102" t="s">
        <v>452</v>
      </c>
      <c r="V70" s="102" t="s">
        <v>452</v>
      </c>
      <c r="W70" s="102">
        <v>1.4288500000000001E-2</v>
      </c>
      <c r="X70" s="102">
        <v>4.5004845000000003E-7</v>
      </c>
      <c r="Y70" s="102">
        <v>7.6575406999999998E-7</v>
      </c>
      <c r="Z70" s="102">
        <v>4.2317988E-7</v>
      </c>
      <c r="AA70" s="102">
        <v>4.2317988E-7</v>
      </c>
      <c r="AB70" s="102">
        <v>2.0621623E-6</v>
      </c>
      <c r="AC70" s="102">
        <v>4.2999999999999997E-2</v>
      </c>
      <c r="AD70" s="102">
        <v>1.9828533999999998E-3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2.6332102E-2</v>
      </c>
      <c r="G72" s="102" t="s">
        <v>452</v>
      </c>
      <c r="H72" s="102" t="s">
        <v>452</v>
      </c>
      <c r="I72" s="102">
        <v>2.5359010000000001E-2</v>
      </c>
      <c r="J72" s="102">
        <v>2.9943399999999998E-2</v>
      </c>
      <c r="K72" s="102">
        <v>4.2528000000000003E-2</v>
      </c>
      <c r="L72" s="102">
        <v>2.1263999999999998E-5</v>
      </c>
      <c r="M72" s="102">
        <v>0.97314290000000003</v>
      </c>
      <c r="N72" s="102">
        <v>0.40500000000000003</v>
      </c>
      <c r="O72" s="102">
        <v>5.1799999999999997E-3</v>
      </c>
      <c r="P72" s="102">
        <v>4.1000000000000003E-3</v>
      </c>
      <c r="Q72" s="102">
        <v>7.9000000000000001E-4</v>
      </c>
      <c r="R72" s="102">
        <v>0.13900000000000001</v>
      </c>
      <c r="S72" s="102">
        <v>3.6220000000000002E-2</v>
      </c>
      <c r="T72" s="102" t="s">
        <v>452</v>
      </c>
      <c r="U72" s="102" t="s">
        <v>452</v>
      </c>
      <c r="V72" s="102" t="s">
        <v>452</v>
      </c>
      <c r="W72" s="102">
        <v>0.35</v>
      </c>
      <c r="X72" s="102">
        <v>7.94E-4</v>
      </c>
      <c r="Y72" s="102">
        <v>1.7864999999999999E-3</v>
      </c>
      <c r="Z72" s="102">
        <v>1.0124999999999999E-3</v>
      </c>
      <c r="AA72" s="102">
        <v>4.17E-4</v>
      </c>
      <c r="AB72" s="102">
        <v>4.0099999999999997E-3</v>
      </c>
      <c r="AC72" s="102">
        <v>1.7173109999999998E-2</v>
      </c>
      <c r="AD72" s="102">
        <v>3.0562192799999999E-2</v>
      </c>
      <c r="AE72" s="103"/>
      <c r="AF72" s="104" t="s">
        <v>241</v>
      </c>
      <c r="AG72" s="104" t="s">
        <v>241</v>
      </c>
      <c r="AH72" s="104" t="s">
        <v>241</v>
      </c>
      <c r="AI72" s="104" t="s">
        <v>241</v>
      </c>
      <c r="AJ72" s="104" t="s">
        <v>241</v>
      </c>
      <c r="AK72" s="104">
        <v>572.43700000000001</v>
      </c>
      <c r="AL72" s="105" t="s">
        <v>199</v>
      </c>
    </row>
    <row r="73" spans="1:38" s="6" customFormat="1" ht="24.75" customHeight="1" thickBot="1" x14ac:dyDescent="0.3">
      <c r="A73" s="99" t="s">
        <v>55</v>
      </c>
      <c r="B73" s="99" t="s">
        <v>200</v>
      </c>
      <c r="C73" s="100" t="s">
        <v>201</v>
      </c>
      <c r="D73" s="101"/>
      <c r="E73" s="102">
        <v>7.4367130000000001</v>
      </c>
      <c r="F73" s="102">
        <v>1.4821265414</v>
      </c>
      <c r="G73" s="102">
        <v>5.6166289999999996</v>
      </c>
      <c r="H73" s="102" t="s">
        <v>452</v>
      </c>
      <c r="I73" s="102">
        <v>1.586022</v>
      </c>
      <c r="J73" s="102">
        <v>1.586022</v>
      </c>
      <c r="K73" s="102">
        <v>1.586022</v>
      </c>
      <c r="L73" s="102">
        <v>6.8601968999999997E-3</v>
      </c>
      <c r="M73" s="102" t="s">
        <v>452</v>
      </c>
      <c r="N73" s="102">
        <v>0.180618</v>
      </c>
      <c r="O73" s="102">
        <v>1.7440000000000001E-2</v>
      </c>
      <c r="P73" s="102">
        <v>3.0599000000000001E-2</v>
      </c>
      <c r="Q73" s="102">
        <v>8.7057999999999996E-2</v>
      </c>
      <c r="R73" s="102">
        <v>9.0278999999999998E-2</v>
      </c>
      <c r="S73" s="102">
        <v>0.59108300000000003</v>
      </c>
      <c r="T73" s="102" t="s">
        <v>452</v>
      </c>
      <c r="U73" s="102" t="s">
        <v>452</v>
      </c>
      <c r="V73" s="102" t="s">
        <v>452</v>
      </c>
      <c r="W73" s="102">
        <v>0.55294418079999996</v>
      </c>
      <c r="X73" s="102">
        <v>3.9857000000000001E-5</v>
      </c>
      <c r="Y73" s="102">
        <v>3.9021500000000002E-4</v>
      </c>
      <c r="Z73" s="102">
        <v>6.4675E-5</v>
      </c>
      <c r="AA73" s="102">
        <v>5.5269999999999998E-5</v>
      </c>
      <c r="AB73" s="102">
        <v>5.5001699999999998E-4</v>
      </c>
      <c r="AC73" s="102" t="s">
        <v>241</v>
      </c>
      <c r="AD73" s="102">
        <v>6.5892830000000002E-4</v>
      </c>
      <c r="AE73" s="103"/>
      <c r="AF73" s="104" t="s">
        <v>241</v>
      </c>
      <c r="AG73" s="104" t="s">
        <v>241</v>
      </c>
      <c r="AH73" s="104" t="s">
        <v>241</v>
      </c>
      <c r="AI73" s="104" t="s">
        <v>241</v>
      </c>
      <c r="AJ73" s="104" t="s">
        <v>241</v>
      </c>
      <c r="AK73" s="104">
        <v>1090.0402260000001</v>
      </c>
      <c r="AL73" s="105" t="s">
        <v>392</v>
      </c>
    </row>
    <row r="74" spans="1:38" s="6" customFormat="1" ht="24.75" customHeight="1" thickBot="1" x14ac:dyDescent="0.3">
      <c r="A74" s="99" t="s">
        <v>55</v>
      </c>
      <c r="B74" s="99" t="s">
        <v>202</v>
      </c>
      <c r="C74" s="100" t="s">
        <v>203</v>
      </c>
      <c r="D74" s="101"/>
      <c r="E74" s="102">
        <v>0.92013752640000002</v>
      </c>
      <c r="F74" s="102" t="s">
        <v>452</v>
      </c>
      <c r="G74" s="102">
        <v>1.2956099999999999</v>
      </c>
      <c r="H74" s="102" t="s">
        <v>452</v>
      </c>
      <c r="I74" s="102">
        <v>0.66946760999999999</v>
      </c>
      <c r="J74" s="102">
        <v>0.83482373899999995</v>
      </c>
      <c r="K74" s="102">
        <v>1.002683</v>
      </c>
      <c r="L74" s="102">
        <v>1.5371492800000001E-2</v>
      </c>
      <c r="M74" s="102">
        <v>155.51620163999999</v>
      </c>
      <c r="N74" s="102">
        <v>0.216194</v>
      </c>
      <c r="O74" s="102">
        <v>4.4249999999999998E-2</v>
      </c>
      <c r="P74" s="102">
        <v>1.2300000000000001E-4</v>
      </c>
      <c r="Q74" s="102">
        <v>0.20191300000000001</v>
      </c>
      <c r="R74" s="102">
        <v>3.2786000000000003E-2</v>
      </c>
      <c r="S74" s="102">
        <v>0.55849499999999996</v>
      </c>
      <c r="T74" s="102" t="s">
        <v>452</v>
      </c>
      <c r="U74" s="102" t="s">
        <v>452</v>
      </c>
      <c r="V74" s="102" t="s">
        <v>452</v>
      </c>
      <c r="W74" s="102">
        <v>0.96943630719999996</v>
      </c>
      <c r="X74" s="102">
        <v>0.638494385</v>
      </c>
      <c r="Y74" s="102">
        <v>1.831572625</v>
      </c>
      <c r="Z74" s="102">
        <v>0.51565262499999998</v>
      </c>
      <c r="AA74" s="102">
        <v>0.39196262500000001</v>
      </c>
      <c r="AB74" s="102">
        <v>3.3776822599999998</v>
      </c>
      <c r="AC74" s="102">
        <v>0.1660870575</v>
      </c>
      <c r="AD74" s="102">
        <v>1.0756419999999999E-3</v>
      </c>
      <c r="AE74" s="103"/>
      <c r="AF74" s="104" t="s">
        <v>241</v>
      </c>
      <c r="AG74" s="104" t="s">
        <v>241</v>
      </c>
      <c r="AH74" s="104" t="s">
        <v>241</v>
      </c>
      <c r="AI74" s="104" t="s">
        <v>241</v>
      </c>
      <c r="AJ74" s="104" t="s">
        <v>241</v>
      </c>
      <c r="AK74" s="104">
        <v>1295.968347</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8.3000000000000001E-3</v>
      </c>
      <c r="H77" s="102" t="s">
        <v>452</v>
      </c>
      <c r="I77" s="102">
        <v>1.0472000000000001E-3</v>
      </c>
      <c r="J77" s="102">
        <v>1.1781000000000001E-3</v>
      </c>
      <c r="K77" s="102">
        <v>1.3090000000000001E-3</v>
      </c>
      <c r="L77" s="102" t="s">
        <v>452</v>
      </c>
      <c r="M77" s="102" t="s">
        <v>452</v>
      </c>
      <c r="N77" s="102">
        <v>1.34E-2</v>
      </c>
      <c r="O77" s="102">
        <v>3.2300000000000002E-2</v>
      </c>
      <c r="P77" s="102">
        <v>1.15E-3</v>
      </c>
      <c r="Q77" s="102">
        <v>4.2000000000000002E-4</v>
      </c>
      <c r="R77" s="102">
        <v>3.2000000000000003E-4</v>
      </c>
      <c r="S77" s="102">
        <v>1.6899999999999998E-2</v>
      </c>
      <c r="T77" s="102" t="s">
        <v>452</v>
      </c>
      <c r="U77" s="102" t="s">
        <v>452</v>
      </c>
      <c r="V77" s="102" t="s">
        <v>452</v>
      </c>
      <c r="W77" s="102">
        <v>0.95284999999999997</v>
      </c>
      <c r="X77" s="102" t="s">
        <v>452</v>
      </c>
      <c r="Y77" s="102" t="s">
        <v>452</v>
      </c>
      <c r="Z77" s="102" t="s">
        <v>452</v>
      </c>
      <c r="AA77" s="102" t="s">
        <v>452</v>
      </c>
      <c r="AB77" s="102" t="s">
        <v>452</v>
      </c>
      <c r="AC77" s="102" t="s">
        <v>452</v>
      </c>
      <c r="AD77" s="102">
        <v>3.8114000000000003E-4</v>
      </c>
      <c r="AE77" s="103"/>
      <c r="AF77" s="104" t="s">
        <v>241</v>
      </c>
      <c r="AG77" s="104" t="s">
        <v>241</v>
      </c>
      <c r="AH77" s="104" t="s">
        <v>241</v>
      </c>
      <c r="AI77" s="104" t="s">
        <v>241</v>
      </c>
      <c r="AJ77" s="104" t="s">
        <v>241</v>
      </c>
      <c r="AK77" s="104">
        <v>190.57</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9.1000000000000004E-3</v>
      </c>
      <c r="F79" s="102" t="s">
        <v>452</v>
      </c>
      <c r="G79" s="102">
        <v>6.3E-3</v>
      </c>
      <c r="H79" s="102">
        <v>2E-3</v>
      </c>
      <c r="I79" s="102">
        <v>4.4999999999999999E-4</v>
      </c>
      <c r="J79" s="102">
        <v>4.4999999999999999E-4</v>
      </c>
      <c r="K79" s="102">
        <v>4.4999999999999999E-4</v>
      </c>
      <c r="L79" s="102" t="s">
        <v>452</v>
      </c>
      <c r="M79" s="102" t="s">
        <v>452</v>
      </c>
      <c r="N79" s="102" t="s">
        <v>452</v>
      </c>
      <c r="O79" s="102" t="s">
        <v>452</v>
      </c>
      <c r="P79" s="102" t="s">
        <v>452</v>
      </c>
      <c r="Q79" s="102" t="s">
        <v>452</v>
      </c>
      <c r="R79" s="102" t="s">
        <v>452</v>
      </c>
      <c r="S79" s="102">
        <v>0.85199999999999998</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90.757999999999996</v>
      </c>
      <c r="AL79" s="105" t="s">
        <v>219</v>
      </c>
    </row>
    <row r="80" spans="1:38" s="6" customFormat="1" ht="24.75" customHeight="1" thickBot="1" x14ac:dyDescent="0.3">
      <c r="A80" s="99" t="s">
        <v>55</v>
      </c>
      <c r="B80" s="106" t="s">
        <v>220</v>
      </c>
      <c r="C80" s="109" t="s">
        <v>221</v>
      </c>
      <c r="D80" s="101"/>
      <c r="E80" s="102">
        <v>0.21954499999999999</v>
      </c>
      <c r="F80" s="102" t="s">
        <v>241</v>
      </c>
      <c r="G80" s="102">
        <v>1.208909</v>
      </c>
      <c r="H80" s="102" t="s">
        <v>452</v>
      </c>
      <c r="I80" s="102">
        <v>1.4214940000000001E-2</v>
      </c>
      <c r="J80" s="102">
        <v>3.2066259999999999E-2</v>
      </c>
      <c r="K80" s="102">
        <v>3.3057999999999997E-2</v>
      </c>
      <c r="L80" s="102">
        <v>1.3223200000000001E-3</v>
      </c>
      <c r="M80" s="102" t="s">
        <v>241</v>
      </c>
      <c r="N80" s="102">
        <v>0.35199999999999998</v>
      </c>
      <c r="O80" s="102">
        <v>3.2000000000000002E-3</v>
      </c>
      <c r="P80" s="102">
        <v>2E-3</v>
      </c>
      <c r="Q80" s="102">
        <v>0.42799999999999999</v>
      </c>
      <c r="R80" s="102" t="s">
        <v>452</v>
      </c>
      <c r="S80" s="102" t="s">
        <v>452</v>
      </c>
      <c r="T80" s="102" t="s">
        <v>452</v>
      </c>
      <c r="U80" s="102" t="s">
        <v>452</v>
      </c>
      <c r="V80" s="102" t="s">
        <v>452</v>
      </c>
      <c r="W80" s="102" t="s">
        <v>241</v>
      </c>
      <c r="X80" s="102">
        <v>2E-3</v>
      </c>
      <c r="Y80" s="102">
        <v>1.409E-2</v>
      </c>
      <c r="Z80" s="102">
        <v>3.0000000000000001E-3</v>
      </c>
      <c r="AA80" s="102">
        <v>2E-3</v>
      </c>
      <c r="AB80" s="102">
        <v>2.1090000000000001E-2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12.872407148000001</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13.353197400000001</v>
      </c>
      <c r="AL82" s="105" t="s">
        <v>236</v>
      </c>
    </row>
    <row r="83" spans="1:38" s="6" customFormat="1" ht="24.75" customHeight="1" thickBot="1" x14ac:dyDescent="0.3">
      <c r="A83" s="99" t="s">
        <v>225</v>
      </c>
      <c r="B83" s="115" t="s">
        <v>228</v>
      </c>
      <c r="C83" s="116" t="s">
        <v>229</v>
      </c>
      <c r="D83" s="101"/>
      <c r="E83" s="102" t="s">
        <v>241</v>
      </c>
      <c r="F83" s="102">
        <v>6.0271999999999999E-3</v>
      </c>
      <c r="G83" s="102" t="s">
        <v>241</v>
      </c>
      <c r="H83" s="102" t="s">
        <v>241</v>
      </c>
      <c r="I83" s="102">
        <v>3.7670000000000002E-2</v>
      </c>
      <c r="J83" s="102">
        <v>0.75339999999999996</v>
      </c>
      <c r="K83" s="102">
        <v>5.6505000000000001</v>
      </c>
      <c r="L83" s="102">
        <v>2.1471900000000002E-3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376.7</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3.8531675619999999</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6.2024885809999999</v>
      </c>
      <c r="AL85" s="105" t="s">
        <v>236</v>
      </c>
    </row>
    <row r="86" spans="1:38" s="6" customFormat="1" ht="24.75" customHeight="1" thickBot="1" x14ac:dyDescent="0.3">
      <c r="A86" s="99" t="s">
        <v>225</v>
      </c>
      <c r="B86" s="109" t="s">
        <v>234</v>
      </c>
      <c r="C86" s="114" t="s">
        <v>235</v>
      </c>
      <c r="D86" s="101"/>
      <c r="E86" s="102" t="s">
        <v>241</v>
      </c>
      <c r="F86" s="102">
        <v>0.240257731</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0.59754979699999999</v>
      </c>
      <c r="AL86" s="105" t="s">
        <v>236</v>
      </c>
    </row>
    <row r="87" spans="1:38" s="6" customFormat="1" ht="24.75" customHeight="1" thickBot="1" x14ac:dyDescent="0.3">
      <c r="A87" s="99" t="s">
        <v>225</v>
      </c>
      <c r="B87" s="109" t="s">
        <v>237</v>
      </c>
      <c r="C87" s="114" t="s">
        <v>238</v>
      </c>
      <c r="D87" s="101"/>
      <c r="E87" s="102" t="s">
        <v>241</v>
      </c>
      <c r="F87" s="102">
        <v>6.8751572999999996E-2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0.132117603</v>
      </c>
      <c r="AL87" s="105" t="s">
        <v>236</v>
      </c>
    </row>
    <row r="88" spans="1:38" s="6" customFormat="1" ht="24.75" customHeight="1" thickBot="1" x14ac:dyDescent="0.3">
      <c r="A88" s="99" t="s">
        <v>225</v>
      </c>
      <c r="B88" s="109" t="s">
        <v>239</v>
      </c>
      <c r="C88" s="114" t="s">
        <v>240</v>
      </c>
      <c r="D88" s="101"/>
      <c r="E88" s="102" t="s">
        <v>452</v>
      </c>
      <c r="F88" s="102">
        <v>0.221764184</v>
      </c>
      <c r="G88" s="102" t="s">
        <v>452</v>
      </c>
      <c r="H88" s="102" t="s">
        <v>452</v>
      </c>
      <c r="I88" s="102" t="s">
        <v>452</v>
      </c>
      <c r="J88" s="102">
        <v>1.6000000000000001E-3</v>
      </c>
      <c r="K88" s="102">
        <v>1.6000000000000001E-3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3.2019710999999999E-2</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6.3735116999999994E-2</v>
      </c>
      <c r="AL89" s="105" t="s">
        <v>236</v>
      </c>
    </row>
    <row r="90" spans="1:38" s="21" customFormat="1" ht="24.75" customHeight="1" thickBot="1" x14ac:dyDescent="0.3">
      <c r="A90" s="99" t="s">
        <v>225</v>
      </c>
      <c r="B90" s="109" t="s">
        <v>244</v>
      </c>
      <c r="C90" s="114" t="s">
        <v>245</v>
      </c>
      <c r="D90" s="101"/>
      <c r="E90" s="102" t="s">
        <v>241</v>
      </c>
      <c r="F90" s="102">
        <v>18.399392926000001</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4.6790199999999998E-5</v>
      </c>
      <c r="Z90" s="102">
        <v>4.6790199999999998E-5</v>
      </c>
      <c r="AA90" s="102" t="s">
        <v>241</v>
      </c>
      <c r="AB90" s="102">
        <v>9.3580300000000003E-5</v>
      </c>
      <c r="AC90" s="102" t="s">
        <v>241</v>
      </c>
      <c r="AD90" s="102" t="s">
        <v>241</v>
      </c>
      <c r="AE90" s="103"/>
      <c r="AF90" s="104" t="s">
        <v>241</v>
      </c>
      <c r="AG90" s="104" t="s">
        <v>241</v>
      </c>
      <c r="AH90" s="104" t="s">
        <v>241</v>
      </c>
      <c r="AI90" s="104" t="s">
        <v>241</v>
      </c>
      <c r="AJ90" s="104" t="s">
        <v>241</v>
      </c>
      <c r="AK90" s="104">
        <v>161.4366808</v>
      </c>
      <c r="AL90" s="105" t="s">
        <v>236</v>
      </c>
    </row>
    <row r="91" spans="1:38" s="6" customFormat="1" ht="24.75" customHeight="1" thickBot="1" x14ac:dyDescent="0.3">
      <c r="A91" s="99" t="s">
        <v>225</v>
      </c>
      <c r="B91" s="106" t="s">
        <v>246</v>
      </c>
      <c r="C91" s="109" t="s">
        <v>247</v>
      </c>
      <c r="D91" s="101"/>
      <c r="E91" s="102">
        <v>8.5643108000000006E-3</v>
      </c>
      <c r="F91" s="102">
        <v>1.1134976600000001E-2</v>
      </c>
      <c r="G91" s="102">
        <v>6.7505908999999998E-3</v>
      </c>
      <c r="H91" s="102">
        <v>9.5475522999999996E-3</v>
      </c>
      <c r="I91" s="102">
        <v>0.20812582230000001</v>
      </c>
      <c r="J91" s="102">
        <v>0.31537527640000002</v>
      </c>
      <c r="K91" s="102">
        <v>0.33752704989999999</v>
      </c>
      <c r="L91" s="102">
        <v>4.141107E-4</v>
      </c>
      <c r="M91" s="102">
        <v>0.29562211249999998</v>
      </c>
      <c r="N91" s="102">
        <v>1.150308E-4</v>
      </c>
      <c r="O91" s="102">
        <v>3.5382981000000001E-3</v>
      </c>
      <c r="P91" s="102">
        <v>7.2261748000000004E-3</v>
      </c>
      <c r="Q91" s="102">
        <v>3.3410407999999998E-3</v>
      </c>
      <c r="R91" s="102">
        <v>0.99282067350000003</v>
      </c>
      <c r="S91" s="102">
        <v>3.5685019700000001E-2</v>
      </c>
      <c r="T91" s="102" t="s">
        <v>452</v>
      </c>
      <c r="U91" s="102" t="s">
        <v>452</v>
      </c>
      <c r="V91" s="102" t="s">
        <v>452</v>
      </c>
      <c r="W91" s="102">
        <v>2.9907994999999999E-3</v>
      </c>
      <c r="X91" s="102">
        <v>2.5306770000000002E-4</v>
      </c>
      <c r="Y91" s="102">
        <v>1.0352769999999999E-4</v>
      </c>
      <c r="Z91" s="102">
        <v>1.0352769999999999E-4</v>
      </c>
      <c r="AA91" s="102">
        <v>1.0352769999999999E-4</v>
      </c>
      <c r="AB91" s="102">
        <v>5.6365069999999998E-4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0.29855199999999998</v>
      </c>
      <c r="F92" s="102">
        <v>3.6390699999999998E-2</v>
      </c>
      <c r="G92" s="102">
        <v>4.7300000000000002E-2</v>
      </c>
      <c r="H92" s="102" t="s">
        <v>452</v>
      </c>
      <c r="I92" s="102">
        <v>2.7779999999999999E-2</v>
      </c>
      <c r="J92" s="102">
        <v>3.7039999999999997E-2</v>
      </c>
      <c r="K92" s="102">
        <v>4.6300000000000001E-2</v>
      </c>
      <c r="L92" s="102">
        <v>7.2227999999999995E-4</v>
      </c>
      <c r="M92" s="102" t="s">
        <v>54</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1.8226353630000001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2.5999999999999998E-4</v>
      </c>
      <c r="J94" s="102">
        <v>2.5479999999999999E-3</v>
      </c>
      <c r="K94" s="102">
        <v>5.1999999999999998E-3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0.24004083000000001</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172.14183</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7.0201939999999996E-3</v>
      </c>
      <c r="F99" s="102">
        <v>2.9102135179999999</v>
      </c>
      <c r="G99" s="102" t="s">
        <v>241</v>
      </c>
      <c r="H99" s="102">
        <v>4.1225225749999996</v>
      </c>
      <c r="I99" s="102">
        <v>8.6809426999999995E-2</v>
      </c>
      <c r="J99" s="102">
        <v>0.13339009499999999</v>
      </c>
      <c r="K99" s="102">
        <v>0.29218782799999998</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211.73031</v>
      </c>
      <c r="AL99" s="105" t="s">
        <v>267</v>
      </c>
    </row>
    <row r="100" spans="1:38" s="6" customFormat="1" ht="24.75" customHeight="1" thickBot="1" x14ac:dyDescent="0.3">
      <c r="A100" s="99" t="s">
        <v>264</v>
      </c>
      <c r="B100" s="99" t="s">
        <v>268</v>
      </c>
      <c r="C100" s="100" t="s">
        <v>269</v>
      </c>
      <c r="D100" s="118"/>
      <c r="E100" s="102">
        <v>3.7132262999999999E-2</v>
      </c>
      <c r="F100" s="102">
        <v>3.8948403219999999</v>
      </c>
      <c r="G100" s="102" t="s">
        <v>241</v>
      </c>
      <c r="H100" s="102">
        <v>4.5180712249999999</v>
      </c>
      <c r="I100" s="102">
        <v>0.116277295</v>
      </c>
      <c r="J100" s="102">
        <v>0.17451586399999999</v>
      </c>
      <c r="K100" s="102">
        <v>0.38125325999999998</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650.42594220000001</v>
      </c>
      <c r="AL100" s="105" t="s">
        <v>267</v>
      </c>
    </row>
    <row r="101" spans="1:38" s="6" customFormat="1" ht="24.75" customHeight="1" thickBot="1" x14ac:dyDescent="0.3">
      <c r="A101" s="99" t="s">
        <v>264</v>
      </c>
      <c r="B101" s="99" t="s">
        <v>270</v>
      </c>
      <c r="C101" s="100" t="s">
        <v>271</v>
      </c>
      <c r="D101" s="118"/>
      <c r="E101" s="102">
        <v>1.9782220999999999E-2</v>
      </c>
      <c r="F101" s="102">
        <v>0.30234789410000001</v>
      </c>
      <c r="G101" s="102" t="s">
        <v>241</v>
      </c>
      <c r="H101" s="102">
        <v>0.95350499799999999</v>
      </c>
      <c r="I101" s="102">
        <v>2.8182866000000001E-2</v>
      </c>
      <c r="J101" s="102">
        <v>8.4548597000000003E-2</v>
      </c>
      <c r="K101" s="102">
        <v>0.19728005900000001</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1409.1432769999999</v>
      </c>
      <c r="AL101" s="105" t="s">
        <v>267</v>
      </c>
    </row>
    <row r="102" spans="1:38" s="6" customFormat="1" ht="24.75" customHeight="1" thickBot="1" x14ac:dyDescent="0.3">
      <c r="A102" s="99" t="s">
        <v>264</v>
      </c>
      <c r="B102" s="99" t="s">
        <v>272</v>
      </c>
      <c r="C102" s="100" t="s">
        <v>273</v>
      </c>
      <c r="D102" s="118"/>
      <c r="E102" s="102">
        <v>3.9272819999999998E-3</v>
      </c>
      <c r="F102" s="102">
        <v>0.31868043099999999</v>
      </c>
      <c r="G102" s="102" t="s">
        <v>241</v>
      </c>
      <c r="H102" s="102">
        <v>1.3765859819999999</v>
      </c>
      <c r="I102" s="102">
        <v>2.9855659999999998E-3</v>
      </c>
      <c r="J102" s="102">
        <v>6.5741868999999994E-2</v>
      </c>
      <c r="K102" s="102">
        <v>0.45091523999999999</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637.79813779999995</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1.713132E-3</v>
      </c>
      <c r="F104" s="102">
        <v>3.4341299999999998E-2</v>
      </c>
      <c r="G104" s="102" t="s">
        <v>241</v>
      </c>
      <c r="H104" s="102">
        <v>0.104512913</v>
      </c>
      <c r="I104" s="102">
        <v>1.15992E-3</v>
      </c>
      <c r="J104" s="102">
        <v>3.4797600000000001E-3</v>
      </c>
      <c r="K104" s="102">
        <v>8.1194400000000003E-3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57.996000000000002</v>
      </c>
      <c r="AL104" s="105" t="s">
        <v>267</v>
      </c>
    </row>
    <row r="105" spans="1:38" s="6" customFormat="1" ht="24.75" customHeight="1" thickBot="1" x14ac:dyDescent="0.3">
      <c r="A105" s="99" t="s">
        <v>264</v>
      </c>
      <c r="B105" s="99" t="s">
        <v>278</v>
      </c>
      <c r="C105" s="100" t="s">
        <v>279</v>
      </c>
      <c r="D105" s="118"/>
      <c r="E105" s="102">
        <v>2.0008537199999999E-2</v>
      </c>
      <c r="F105" s="102">
        <v>0.56304964349999997</v>
      </c>
      <c r="G105" s="102" t="s">
        <v>241</v>
      </c>
      <c r="H105" s="102">
        <v>0.58447355879999996</v>
      </c>
      <c r="I105" s="102">
        <v>1.1265799999999999E-2</v>
      </c>
      <c r="J105" s="102">
        <v>1.7703400000000001E-2</v>
      </c>
      <c r="K105" s="102">
        <v>3.8625600000000003E-2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80.47</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1.9872258E-2</v>
      </c>
      <c r="F107" s="102">
        <v>0.33355210000000002</v>
      </c>
      <c r="G107" s="102" t="s">
        <v>241</v>
      </c>
      <c r="H107" s="102">
        <v>0.31974389600000003</v>
      </c>
      <c r="I107" s="102">
        <v>1.292592E-2</v>
      </c>
      <c r="J107" s="102">
        <v>0.17234559999999999</v>
      </c>
      <c r="K107" s="102">
        <v>0.81864159999999997</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4308.6400000000003</v>
      </c>
      <c r="AL107" s="105" t="s">
        <v>267</v>
      </c>
    </row>
    <row r="108" spans="1:38" s="6" customFormat="1" ht="24.75" customHeight="1" thickBot="1" x14ac:dyDescent="0.3">
      <c r="A108" s="99" t="s">
        <v>264</v>
      </c>
      <c r="B108" s="99" t="s">
        <v>284</v>
      </c>
      <c r="C108" s="100" t="s">
        <v>285</v>
      </c>
      <c r="D108" s="118"/>
      <c r="E108" s="102">
        <v>1.1756599E-2</v>
      </c>
      <c r="F108" s="102">
        <v>0.51608750000000003</v>
      </c>
      <c r="G108" s="102" t="s">
        <v>241</v>
      </c>
      <c r="H108" s="102">
        <v>0.277908351</v>
      </c>
      <c r="I108" s="102">
        <v>2.1090675699999999E-2</v>
      </c>
      <c r="J108" s="102">
        <v>0.21090675649999999</v>
      </c>
      <c r="K108" s="102">
        <v>0.42181351309999998</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10545.33783</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2.1587860000000002E-3</v>
      </c>
      <c r="F110" s="102">
        <v>5.6248100000000002E-2</v>
      </c>
      <c r="G110" s="102" t="s">
        <v>241</v>
      </c>
      <c r="H110" s="102">
        <v>8.5434402000000007E-2</v>
      </c>
      <c r="I110" s="102">
        <v>7.9398639999999996E-3</v>
      </c>
      <c r="J110" s="102">
        <v>4.3669251999999999E-2</v>
      </c>
      <c r="K110" s="102">
        <v>4.3669251999999999E-2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396.9932</v>
      </c>
      <c r="AL110" s="105" t="s">
        <v>267</v>
      </c>
    </row>
    <row r="111" spans="1:38" s="6" customFormat="1" ht="24.75" customHeight="1" thickBot="1" x14ac:dyDescent="0.3">
      <c r="A111" s="99" t="s">
        <v>264</v>
      </c>
      <c r="B111" s="99" t="s">
        <v>290</v>
      </c>
      <c r="C111" s="100" t="s">
        <v>291</v>
      </c>
      <c r="D111" s="118" t="s">
        <v>395</v>
      </c>
      <c r="E111" s="102">
        <v>4.9279249999999997E-3</v>
      </c>
      <c r="F111" s="102">
        <v>4.6789200000000003E-2</v>
      </c>
      <c r="G111" s="102" t="s">
        <v>241</v>
      </c>
      <c r="H111" s="102">
        <v>0.112542668</v>
      </c>
      <c r="I111" s="102">
        <v>6.5818850000000004E-4</v>
      </c>
      <c r="J111" s="102">
        <v>1.3163770000000001E-3</v>
      </c>
      <c r="K111" s="102">
        <v>2.9618482000000001E-3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385.52912279999998</v>
      </c>
      <c r="AL111" s="105" t="s">
        <v>267</v>
      </c>
    </row>
    <row r="112" spans="1:38" s="6" customFormat="1" ht="24.75" customHeight="1" thickBot="1" x14ac:dyDescent="0.3">
      <c r="A112" s="99" t="s">
        <v>292</v>
      </c>
      <c r="B112" s="99" t="s">
        <v>293</v>
      </c>
      <c r="C112" s="100" t="s">
        <v>294</v>
      </c>
      <c r="D112" s="101"/>
      <c r="E112" s="102">
        <v>4.0956799999999998</v>
      </c>
      <c r="F112" s="102" t="s">
        <v>241</v>
      </c>
      <c r="G112" s="102" t="s">
        <v>241</v>
      </c>
      <c r="H112" s="102">
        <v>1.985318165</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102392000</v>
      </c>
      <c r="AL112" s="105" t="s">
        <v>396</v>
      </c>
    </row>
    <row r="113" spans="1:38" s="6" customFormat="1" ht="24.75" customHeight="1" thickBot="1" x14ac:dyDescent="0.3">
      <c r="A113" s="99" t="s">
        <v>292</v>
      </c>
      <c r="B113" s="119" t="s">
        <v>295</v>
      </c>
      <c r="C113" s="120" t="s">
        <v>296</v>
      </c>
      <c r="D113" s="101"/>
      <c r="E113" s="102">
        <v>2.2828908370000001</v>
      </c>
      <c r="F113" s="102">
        <v>2.6330078540000001</v>
      </c>
      <c r="G113" s="102" t="s">
        <v>241</v>
      </c>
      <c r="H113" s="102">
        <v>13.090858816000001</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57072270.920000002</v>
      </c>
      <c r="AL113" s="105" t="s">
        <v>396</v>
      </c>
    </row>
    <row r="114" spans="1:38" s="6" customFormat="1" ht="24.75" customHeight="1" thickBot="1" x14ac:dyDescent="0.3">
      <c r="A114" s="99" t="s">
        <v>292</v>
      </c>
      <c r="B114" s="119" t="s">
        <v>297</v>
      </c>
      <c r="C114" s="120" t="s">
        <v>298</v>
      </c>
      <c r="D114" s="101"/>
      <c r="E114" s="102">
        <v>7.3747286400000001E-2</v>
      </c>
      <c r="F114" s="102" t="s">
        <v>241</v>
      </c>
      <c r="G114" s="102" t="s">
        <v>241</v>
      </c>
      <c r="H114" s="102">
        <v>0.29103839999999997</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1843682.16</v>
      </c>
      <c r="AL114" s="105" t="s">
        <v>396</v>
      </c>
    </row>
    <row r="115" spans="1:38" s="6" customFormat="1" ht="24.75" customHeight="1" thickBot="1" x14ac:dyDescent="0.3">
      <c r="A115" s="99" t="s">
        <v>292</v>
      </c>
      <c r="B115" s="119" t="s">
        <v>299</v>
      </c>
      <c r="C115" s="120" t="s">
        <v>300</v>
      </c>
      <c r="D115" s="101"/>
      <c r="E115" s="102">
        <v>2.4425216E-2</v>
      </c>
      <c r="F115" s="102" t="s">
        <v>241</v>
      </c>
      <c r="G115" s="102" t="s">
        <v>241</v>
      </c>
      <c r="H115" s="102">
        <v>5.93184E-2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610630.40000000002</v>
      </c>
      <c r="AL115" s="105" t="s">
        <v>396</v>
      </c>
    </row>
    <row r="116" spans="1:38" s="6" customFormat="1" ht="24.75" customHeight="1" thickBot="1" x14ac:dyDescent="0.3">
      <c r="A116" s="99" t="s">
        <v>292</v>
      </c>
      <c r="B116" s="99" t="s">
        <v>301</v>
      </c>
      <c r="C116" s="109" t="s">
        <v>302</v>
      </c>
      <c r="D116" s="101"/>
      <c r="E116" s="102">
        <v>0.98496198899999998</v>
      </c>
      <c r="F116" s="102">
        <v>9.2606168000000003E-2</v>
      </c>
      <c r="G116" s="102" t="s">
        <v>241</v>
      </c>
      <c r="H116" s="102">
        <v>1.8660000349999999</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24624049.719999999</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3.3083245999999997E-2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1734229.3060000001</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1.9654146000000001E-2</v>
      </c>
      <c r="J119" s="102">
        <v>0.51100779600000001</v>
      </c>
      <c r="K119" s="102">
        <v>0.51100779600000001</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3275.6909999999998</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0.69340312199999998</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8062.8270000000002</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5.8656404600000003E-2</v>
      </c>
      <c r="F123" s="102">
        <v>1.2751392300000001E-2</v>
      </c>
      <c r="G123" s="102">
        <v>1.2751392300000001E-2</v>
      </c>
      <c r="H123" s="102">
        <v>6.1206682999999998E-2</v>
      </c>
      <c r="I123" s="102">
        <v>0.1377150368</v>
      </c>
      <c r="J123" s="102">
        <v>0.1453658722</v>
      </c>
      <c r="K123" s="102">
        <v>0.1479161507</v>
      </c>
      <c r="L123" s="102">
        <v>1.81783849E-2</v>
      </c>
      <c r="M123" s="102">
        <v>1.7010357328000001</v>
      </c>
      <c r="N123" s="102">
        <v>2.8053063000000001E-3</v>
      </c>
      <c r="O123" s="102">
        <v>2.2442450400000001E-2</v>
      </c>
      <c r="P123" s="102">
        <v>3.5703898E-3</v>
      </c>
      <c r="Q123" s="102">
        <v>1.6321780000000001E-4</v>
      </c>
      <c r="R123" s="102">
        <v>2.0402227999999998E-3</v>
      </c>
      <c r="S123" s="102">
        <v>1.8617033E-3</v>
      </c>
      <c r="T123" s="102" t="s">
        <v>452</v>
      </c>
      <c r="U123" s="102" t="s">
        <v>452</v>
      </c>
      <c r="V123" s="102" t="s">
        <v>452</v>
      </c>
      <c r="W123" s="102">
        <v>1.2751392300000001E-2</v>
      </c>
      <c r="X123" s="102">
        <v>1.0013923399999999E-2</v>
      </c>
      <c r="Y123" s="102">
        <v>2.7970944099999999E-2</v>
      </c>
      <c r="Z123" s="102">
        <v>1.1936833399999999E-2</v>
      </c>
      <c r="AA123" s="102">
        <v>8.5643451000000006E-3</v>
      </c>
      <c r="AB123" s="102">
        <v>5.8486046E-2</v>
      </c>
      <c r="AC123" s="102" t="s">
        <v>241</v>
      </c>
      <c r="AD123" s="102">
        <v>6.8857500000000003E-5</v>
      </c>
      <c r="AE123" s="103"/>
      <c r="AF123" s="104" t="s">
        <v>241</v>
      </c>
      <c r="AG123" s="104" t="s">
        <v>241</v>
      </c>
      <c r="AH123" s="104" t="s">
        <v>241</v>
      </c>
      <c r="AI123" s="104" t="s">
        <v>241</v>
      </c>
      <c r="AJ123" s="104" t="s">
        <v>241</v>
      </c>
      <c r="AK123" s="104">
        <v>25502.784599999999</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1.7247600000000001</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3194</v>
      </c>
      <c r="AL124" s="105" t="s">
        <v>400</v>
      </c>
    </row>
    <row r="125" spans="1:38" s="6" customFormat="1" ht="24.75" customHeight="1" thickBot="1" x14ac:dyDescent="0.3">
      <c r="A125" s="99" t="s">
        <v>320</v>
      </c>
      <c r="B125" s="99" t="s">
        <v>321</v>
      </c>
      <c r="C125" s="100" t="s">
        <v>322</v>
      </c>
      <c r="D125" s="101"/>
      <c r="E125" s="102" t="s">
        <v>241</v>
      </c>
      <c r="F125" s="102">
        <v>0.49537126549999999</v>
      </c>
      <c r="G125" s="102" t="s">
        <v>241</v>
      </c>
      <c r="H125" s="102" t="s">
        <v>452</v>
      </c>
      <c r="I125" s="102">
        <v>1.6292100000000001E-4</v>
      </c>
      <c r="J125" s="102">
        <v>1.081203E-3</v>
      </c>
      <c r="K125" s="102">
        <v>2.2858309999999999E-3</v>
      </c>
      <c r="L125" s="102">
        <v>8.1460500000000004E-5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3.1049669700000001E-2</v>
      </c>
      <c r="I126" s="102" t="s">
        <v>452</v>
      </c>
      <c r="J126" s="102" t="s">
        <v>452</v>
      </c>
      <c r="K126" s="102" t="s">
        <v>452</v>
      </c>
      <c r="L126" s="102" t="s">
        <v>452</v>
      </c>
      <c r="M126" s="102">
        <v>7.9110764999999993E-3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2.5160741000000001E-3</v>
      </c>
      <c r="F128" s="102" t="s">
        <v>452</v>
      </c>
      <c r="G128" s="102">
        <v>2.532945E-4</v>
      </c>
      <c r="H128" s="102" t="s">
        <v>452</v>
      </c>
      <c r="I128" s="102">
        <v>8.7775410000000005E-4</v>
      </c>
      <c r="J128" s="102">
        <v>8.7775410000000005E-4</v>
      </c>
      <c r="K128" s="102">
        <v>8.7775410000000005E-4</v>
      </c>
      <c r="L128" s="102">
        <v>6.5581100000000001E-5</v>
      </c>
      <c r="M128" s="102">
        <v>3.4265689999999998E-4</v>
      </c>
      <c r="N128" s="102">
        <v>3.2380357000000001E-6</v>
      </c>
      <c r="O128" s="102">
        <v>5.7186429E-6</v>
      </c>
      <c r="P128" s="102">
        <v>4.1521428999999998E-6</v>
      </c>
      <c r="Q128" s="102">
        <v>2.5337000000000002E-5</v>
      </c>
      <c r="R128" s="102">
        <v>1.372573E-4</v>
      </c>
      <c r="S128" s="102">
        <v>1.10877E-4</v>
      </c>
      <c r="T128" s="102" t="s">
        <v>452</v>
      </c>
      <c r="U128" s="102" t="s">
        <v>452</v>
      </c>
      <c r="V128" s="102" t="s">
        <v>452</v>
      </c>
      <c r="W128" s="102">
        <v>1.4760709999999999E-4</v>
      </c>
      <c r="X128" s="102" t="s">
        <v>452</v>
      </c>
      <c r="Y128" s="102" t="s">
        <v>452</v>
      </c>
      <c r="Z128" s="102" t="s">
        <v>452</v>
      </c>
      <c r="AA128" s="102" t="s">
        <v>452</v>
      </c>
      <c r="AB128" s="102" t="s">
        <v>452</v>
      </c>
      <c r="AC128" s="102">
        <v>8.33379E-5</v>
      </c>
      <c r="AD128" s="102">
        <v>1.33968E-5</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v>5.2813800000000004E-4</v>
      </c>
      <c r="J129" s="102">
        <v>5.2813800000000004E-4</v>
      </c>
      <c r="K129" s="102">
        <v>5.2813800000000004E-4</v>
      </c>
      <c r="L129" s="102">
        <v>4.3333300000000001E-5</v>
      </c>
      <c r="M129" s="102" t="s">
        <v>453</v>
      </c>
      <c r="N129" s="102">
        <v>1.0822500000000001E-6</v>
      </c>
      <c r="O129" s="102">
        <v>7.3593E-6</v>
      </c>
      <c r="P129" s="102">
        <v>4.3290000000000004E-6</v>
      </c>
      <c r="Q129" s="102">
        <v>1.64502E-5</v>
      </c>
      <c r="R129" s="102">
        <v>9.0909000000000007E-5</v>
      </c>
      <c r="S129" s="102">
        <v>6.9264000000000006E-5</v>
      </c>
      <c r="T129" s="102" t="s">
        <v>452</v>
      </c>
      <c r="U129" s="102" t="s">
        <v>452</v>
      </c>
      <c r="V129" s="102" t="s">
        <v>452</v>
      </c>
      <c r="W129" s="102">
        <v>2.1645E-4</v>
      </c>
      <c r="X129" s="102" t="s">
        <v>452</v>
      </c>
      <c r="Y129" s="102" t="s">
        <v>452</v>
      </c>
      <c r="Z129" s="102" t="s">
        <v>452</v>
      </c>
      <c r="AA129" s="102" t="s">
        <v>452</v>
      </c>
      <c r="AB129" s="102" t="s">
        <v>452</v>
      </c>
      <c r="AC129" s="102" t="s">
        <v>452</v>
      </c>
      <c r="AD129" s="102">
        <v>1.9558399999999999E-5</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453</v>
      </c>
      <c r="G131" s="102" t="s">
        <v>453</v>
      </c>
      <c r="H131" s="102" t="s">
        <v>452</v>
      </c>
      <c r="I131" s="102" t="s">
        <v>453</v>
      </c>
      <c r="J131" s="102" t="s">
        <v>453</v>
      </c>
      <c r="K131" s="102" t="s">
        <v>453</v>
      </c>
      <c r="L131" s="102" t="s">
        <v>453</v>
      </c>
      <c r="M131" s="102" t="s">
        <v>453</v>
      </c>
      <c r="N131" s="102" t="s">
        <v>453</v>
      </c>
      <c r="O131" s="102" t="s">
        <v>453</v>
      </c>
      <c r="P131" s="102" t="s">
        <v>453</v>
      </c>
      <c r="Q131" s="102" t="s">
        <v>453</v>
      </c>
      <c r="R131" s="102" t="s">
        <v>453</v>
      </c>
      <c r="S131" s="102" t="s">
        <v>453</v>
      </c>
      <c r="T131" s="102" t="s">
        <v>452</v>
      </c>
      <c r="U131" s="102" t="s">
        <v>452</v>
      </c>
      <c r="V131" s="102" t="s">
        <v>452</v>
      </c>
      <c r="W131" s="102" t="s">
        <v>453</v>
      </c>
      <c r="X131" s="102" t="s">
        <v>453</v>
      </c>
      <c r="Y131" s="102" t="s">
        <v>453</v>
      </c>
      <c r="Z131" s="102" t="s">
        <v>452</v>
      </c>
      <c r="AA131" s="102" t="s">
        <v>452</v>
      </c>
      <c r="AB131" s="102" t="s">
        <v>452</v>
      </c>
      <c r="AC131" s="102" t="s">
        <v>453</v>
      </c>
      <c r="AD131" s="102" t="s">
        <v>453</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1.4378925000000001E-2</v>
      </c>
      <c r="F133" s="102">
        <v>2.26577E-4</v>
      </c>
      <c r="G133" s="102">
        <v>1.9694769999999999E-3</v>
      </c>
      <c r="H133" s="102" t="s">
        <v>241</v>
      </c>
      <c r="I133" s="102">
        <v>4.9125700000000003E-5</v>
      </c>
      <c r="J133" s="102">
        <v>5.4989199999999999E-5</v>
      </c>
      <c r="K133" s="102">
        <v>6.1106100000000001E-5</v>
      </c>
      <c r="L133" s="102">
        <v>2.4562900000000002E-5</v>
      </c>
      <c r="M133" s="102">
        <v>2.44006E-3</v>
      </c>
      <c r="N133" s="102">
        <v>4.75885E-5</v>
      </c>
      <c r="O133" s="102">
        <v>7.9710485999999997E-6</v>
      </c>
      <c r="P133" s="102">
        <v>9.759247E-4</v>
      </c>
      <c r="Q133" s="102">
        <v>2.1567900000000001E-5</v>
      </c>
      <c r="R133" s="102">
        <v>2.14886E-5</v>
      </c>
      <c r="S133" s="102">
        <v>1.96979E-5</v>
      </c>
      <c r="T133" s="102" t="s">
        <v>452</v>
      </c>
      <c r="U133" s="102" t="s">
        <v>452</v>
      </c>
      <c r="V133" s="102" t="s">
        <v>452</v>
      </c>
      <c r="W133" s="102">
        <v>4.70583E-4</v>
      </c>
      <c r="X133" s="102">
        <v>2.300628E-7</v>
      </c>
      <c r="Y133" s="102">
        <v>1.2566308999999999E-7</v>
      </c>
      <c r="Z133" s="102">
        <v>1.1224276E-7</v>
      </c>
      <c r="AA133" s="102">
        <v>1.2182871000000001E-7</v>
      </c>
      <c r="AB133" s="102">
        <v>5.8979736000000001E-7</v>
      </c>
      <c r="AC133" s="102">
        <v>2.6417236000000001E-3</v>
      </c>
      <c r="AD133" s="102">
        <v>7.2076657000000001E-3</v>
      </c>
      <c r="AE133" s="103"/>
      <c r="AF133" s="104" t="s">
        <v>241</v>
      </c>
      <c r="AG133" s="104" t="s">
        <v>241</v>
      </c>
      <c r="AH133" s="104" t="s">
        <v>241</v>
      </c>
      <c r="AI133" s="104" t="s">
        <v>241</v>
      </c>
      <c r="AJ133" s="104" t="s">
        <v>241</v>
      </c>
      <c r="AK133" s="104">
        <v>17429</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4.7086825000000002E-3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1.014296E-4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5.185144E-4</v>
      </c>
      <c r="F139" s="102">
        <v>2.2036859999999998E-3</v>
      </c>
      <c r="G139" s="102">
        <v>1.2962859E-3</v>
      </c>
      <c r="H139" s="102">
        <v>0.19607391499999999</v>
      </c>
      <c r="I139" s="102">
        <v>0.29315492399999998</v>
      </c>
      <c r="J139" s="102">
        <v>0.29413112400000002</v>
      </c>
      <c r="K139" s="102">
        <v>0.29413112400000002</v>
      </c>
      <c r="L139" s="102">
        <v>2.2467008399999999E-2</v>
      </c>
      <c r="M139" s="102">
        <v>1.6333202299999999E-2</v>
      </c>
      <c r="N139" s="102">
        <v>0.21906301780000001</v>
      </c>
      <c r="O139" s="102">
        <v>2.2898975000000001E-3</v>
      </c>
      <c r="P139" s="102">
        <v>1.7271221E-3</v>
      </c>
      <c r="Q139" s="102">
        <v>2.8250391000000001E-3</v>
      </c>
      <c r="R139" s="102">
        <v>3.9090773999999997E-3</v>
      </c>
      <c r="S139" s="102">
        <v>1.6164973900000001E-2</v>
      </c>
      <c r="T139" s="102" t="s">
        <v>452</v>
      </c>
      <c r="U139" s="102" t="s">
        <v>452</v>
      </c>
      <c r="V139" s="102" t="s">
        <v>452</v>
      </c>
      <c r="W139" s="102">
        <v>3.1001227938999998</v>
      </c>
      <c r="X139" s="102">
        <v>2.3995880300000001E-2</v>
      </c>
      <c r="Y139" s="102">
        <v>3.6078403600000003E-2</v>
      </c>
      <c r="Z139" s="102">
        <v>1.54138036E-2</v>
      </c>
      <c r="AA139" s="102">
        <v>2.77856925E-2</v>
      </c>
      <c r="AB139" s="102">
        <v>0.10327378</v>
      </c>
      <c r="AC139" s="102" t="s">
        <v>452</v>
      </c>
      <c r="AD139" s="102">
        <v>1.0666656000000001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164.1163856378999</v>
      </c>
      <c r="F141" s="70">
        <f t="shared" ref="F141:AD141" si="0">SUM(F14:F140)</f>
        <v>134.59431714909999</v>
      </c>
      <c r="G141" s="70">
        <f t="shared" si="0"/>
        <v>16.256166493399995</v>
      </c>
      <c r="H141" s="70">
        <f t="shared" si="0"/>
        <v>33.124160252000003</v>
      </c>
      <c r="I141" s="70">
        <f t="shared" si="0"/>
        <v>25.751127177699999</v>
      </c>
      <c r="J141" s="70">
        <f t="shared" si="0"/>
        <v>45.179923531900023</v>
      </c>
      <c r="K141" s="70">
        <f t="shared" si="0"/>
        <v>93.187997360100013</v>
      </c>
      <c r="L141" s="70">
        <f t="shared" si="0"/>
        <v>3.3623898100000007</v>
      </c>
      <c r="M141" s="70">
        <f t="shared" si="0"/>
        <v>408.34380033789995</v>
      </c>
      <c r="N141" s="70">
        <f t="shared" si="0"/>
        <v>6.0683552405857002</v>
      </c>
      <c r="O141" s="70">
        <f t="shared" si="0"/>
        <v>0.71609829108089984</v>
      </c>
      <c r="P141" s="70">
        <f t="shared" si="0"/>
        <v>0.23095531034290004</v>
      </c>
      <c r="Q141" s="70">
        <f t="shared" si="0"/>
        <v>1.3044259676000003</v>
      </c>
      <c r="R141" s="70">
        <f>SUM(R14:R140)</f>
        <v>3.784814407799999</v>
      </c>
      <c r="S141" s="70">
        <f t="shared" si="0"/>
        <v>28.152786527100009</v>
      </c>
      <c r="T141" s="70">
        <f t="shared" si="0"/>
        <v>0</v>
      </c>
      <c r="U141" s="70">
        <f t="shared" si="0"/>
        <v>0</v>
      </c>
      <c r="V141" s="70">
        <f t="shared" si="0"/>
        <v>0</v>
      </c>
      <c r="W141" s="70">
        <f t="shared" si="0"/>
        <v>21.287435779899997</v>
      </c>
      <c r="X141" s="70">
        <f t="shared" si="0"/>
        <v>1.3057302431585123</v>
      </c>
      <c r="Y141" s="70">
        <f t="shared" si="0"/>
        <v>3.3790352923573561</v>
      </c>
      <c r="Z141" s="70">
        <f t="shared" si="0"/>
        <v>1.0756060972229788</v>
      </c>
      <c r="AA141" s="70">
        <f t="shared" si="0"/>
        <v>0.98356965536807606</v>
      </c>
      <c r="AB141" s="70">
        <f t="shared" si="0"/>
        <v>6.7439412884695535</v>
      </c>
      <c r="AC141" s="70">
        <f t="shared" si="0"/>
        <v>1.3198994314872001</v>
      </c>
      <c r="AD141" s="70">
        <f t="shared" si="0"/>
        <v>24.779965080671897</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164.1163856378999</v>
      </c>
      <c r="F152" s="67">
        <f t="shared" ref="F152:AD152" si="1">SUM(F$141, F$151, IF(AND(ISNUMBER(SEARCH($B$4,"AT|BE|CH|GB|IE|LT|LU|NL")),SUM(F$143:F$149)&gt;0),SUM(F$143:F$149)-SUM(F$27:F$33),0))</f>
        <v>134.59431714909999</v>
      </c>
      <c r="G152" s="67">
        <f t="shared" si="1"/>
        <v>16.256166493399995</v>
      </c>
      <c r="H152" s="67">
        <f t="shared" si="1"/>
        <v>33.124160252000003</v>
      </c>
      <c r="I152" s="67">
        <f t="shared" si="1"/>
        <v>25.751127177699999</v>
      </c>
      <c r="J152" s="67">
        <f t="shared" si="1"/>
        <v>45.179923531900023</v>
      </c>
      <c r="K152" s="67">
        <f t="shared" si="1"/>
        <v>93.187997360100013</v>
      </c>
      <c r="L152" s="67">
        <f t="shared" si="1"/>
        <v>3.3623898100000007</v>
      </c>
      <c r="M152" s="67">
        <f t="shared" si="1"/>
        <v>408.34380033789995</v>
      </c>
      <c r="N152" s="67">
        <f t="shared" si="1"/>
        <v>6.0683552405857002</v>
      </c>
      <c r="O152" s="67">
        <f t="shared" si="1"/>
        <v>0.71609829108089984</v>
      </c>
      <c r="P152" s="67">
        <f t="shared" si="1"/>
        <v>0.23095531034290004</v>
      </c>
      <c r="Q152" s="67">
        <f t="shared" si="1"/>
        <v>1.3044259676000003</v>
      </c>
      <c r="R152" s="67">
        <f t="shared" si="1"/>
        <v>3.784814407799999</v>
      </c>
      <c r="S152" s="67">
        <f t="shared" si="1"/>
        <v>28.152786527100009</v>
      </c>
      <c r="T152" s="67">
        <f t="shared" si="1"/>
        <v>0</v>
      </c>
      <c r="U152" s="67">
        <f t="shared" si="1"/>
        <v>0</v>
      </c>
      <c r="V152" s="67">
        <f t="shared" si="1"/>
        <v>0</v>
      </c>
      <c r="W152" s="67">
        <f t="shared" si="1"/>
        <v>21.287435779899997</v>
      </c>
      <c r="X152" s="67">
        <f t="shared" si="1"/>
        <v>1.3057302431585123</v>
      </c>
      <c r="Y152" s="67">
        <f t="shared" si="1"/>
        <v>3.3790352923573561</v>
      </c>
      <c r="Z152" s="67">
        <f t="shared" si="1"/>
        <v>1.0756060972229788</v>
      </c>
      <c r="AA152" s="67">
        <f t="shared" si="1"/>
        <v>0.98356965536807606</v>
      </c>
      <c r="AB152" s="67">
        <f t="shared" si="1"/>
        <v>6.7439412884695535</v>
      </c>
      <c r="AC152" s="67">
        <f t="shared" si="1"/>
        <v>1.3198994314872001</v>
      </c>
      <c r="AD152" s="67">
        <f t="shared" si="1"/>
        <v>24.779965080671897</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164.1163856378999</v>
      </c>
      <c r="F154" s="67">
        <f>SUM(F$141, F$153, -1 * IF(OR($B$6=2005,$B$6&gt;=2020),SUM(F$99:F$122),0), IF(AND(ISNUMBER(SEARCH($B$4,"AT|BE|CH|GB|IE|LT|LU|NL")),SUM(F$143:F$149)&gt;0),SUM(F$143:F$149)-SUM(F$27:F$33),0))</f>
        <v>134.59431714909999</v>
      </c>
      <c r="G154" s="67">
        <f>SUM(G$141, G$153, IF(AND(ISNUMBER(SEARCH($B$4,"AT|BE|CH|GB|IE|LT|LU|NL")),SUM(G$143:G$149)&gt;0),SUM(G$143:G$149)-SUM(G$27:G$33),0))</f>
        <v>16.256166493399995</v>
      </c>
      <c r="H154" s="67">
        <f>SUM(H$141, H$153, IF(AND(ISNUMBER(SEARCH($B$4,"AT|BE|CH|GB|IE|LT|LU|NL")),SUM(H$143:H$149)&gt;0),SUM(H$143:H$149)-SUM(H$27:H$33),0))</f>
        <v>33.124160252000003</v>
      </c>
      <c r="I154" s="67">
        <f t="shared" ref="I154:AD154" si="2">SUM(I$141, I$153, IF(AND(ISNUMBER(SEARCH($B$4,"AT|BE|CH|GB|IE|LT|LU|NL")),SUM(I$143:I$149)&gt;0),SUM(I$143:I$149)-SUM(I$27:I$33),0))</f>
        <v>25.751127177699999</v>
      </c>
      <c r="J154" s="67">
        <f t="shared" si="2"/>
        <v>45.179923531900023</v>
      </c>
      <c r="K154" s="67">
        <f t="shared" si="2"/>
        <v>93.187997360100013</v>
      </c>
      <c r="L154" s="67">
        <f t="shared" si="2"/>
        <v>3.3623898100000007</v>
      </c>
      <c r="M154" s="67">
        <f t="shared" si="2"/>
        <v>408.34380033789995</v>
      </c>
      <c r="N154" s="67">
        <f t="shared" si="2"/>
        <v>6.0683552405857002</v>
      </c>
      <c r="O154" s="67">
        <f t="shared" si="2"/>
        <v>0.71609829108089984</v>
      </c>
      <c r="P154" s="67">
        <f t="shared" si="2"/>
        <v>0.23095531034290004</v>
      </c>
      <c r="Q154" s="67">
        <f t="shared" si="2"/>
        <v>1.3044259676000003</v>
      </c>
      <c r="R154" s="67">
        <f t="shared" si="2"/>
        <v>3.784814407799999</v>
      </c>
      <c r="S154" s="67">
        <f t="shared" si="2"/>
        <v>28.152786527100009</v>
      </c>
      <c r="T154" s="67">
        <f t="shared" si="2"/>
        <v>0</v>
      </c>
      <c r="U154" s="67">
        <f t="shared" si="2"/>
        <v>0</v>
      </c>
      <c r="V154" s="67">
        <f t="shared" si="2"/>
        <v>0</v>
      </c>
      <c r="W154" s="67">
        <f t="shared" si="2"/>
        <v>21.287435779899997</v>
      </c>
      <c r="X154" s="67">
        <f t="shared" si="2"/>
        <v>1.3057302431585123</v>
      </c>
      <c r="Y154" s="67">
        <f t="shared" si="2"/>
        <v>3.3790352923573561</v>
      </c>
      <c r="Z154" s="67">
        <f t="shared" si="2"/>
        <v>1.0756060972229788</v>
      </c>
      <c r="AA154" s="67">
        <f t="shared" si="2"/>
        <v>0.98356965536807606</v>
      </c>
      <c r="AB154" s="67">
        <f t="shared" si="2"/>
        <v>6.7439412884695535</v>
      </c>
      <c r="AC154" s="67">
        <f t="shared" si="2"/>
        <v>1.3198994314872001</v>
      </c>
      <c r="AD154" s="67">
        <f t="shared" si="2"/>
        <v>24.779965080671897</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7.9492381240999999</v>
      </c>
      <c r="F157" s="130">
        <v>0.16770031169999999</v>
      </c>
      <c r="G157" s="130">
        <v>0.14213034760000001</v>
      </c>
      <c r="H157" s="130" t="s">
        <v>452</v>
      </c>
      <c r="I157" s="130">
        <v>7.9494627999999998E-2</v>
      </c>
      <c r="J157" s="130">
        <v>7.9494627999999998E-2</v>
      </c>
      <c r="K157" s="130">
        <v>7.9494627999999998E-2</v>
      </c>
      <c r="L157" s="130">
        <v>3.8161310300000001E-2</v>
      </c>
      <c r="M157" s="130">
        <v>1.4873977052</v>
      </c>
      <c r="N157" s="130">
        <v>0.27141149219999999</v>
      </c>
      <c r="O157" s="130">
        <v>5.0386207000000004E-3</v>
      </c>
      <c r="P157" s="130">
        <v>1.51053769E-2</v>
      </c>
      <c r="Q157" s="130">
        <v>2.51931037E-2</v>
      </c>
      <c r="R157" s="130">
        <v>2.51931037E-2</v>
      </c>
      <c r="S157" s="130">
        <v>2.5769799400000001E-2</v>
      </c>
      <c r="T157" s="130" t="s">
        <v>452</v>
      </c>
      <c r="U157" s="130" t="s">
        <v>452</v>
      </c>
      <c r="V157" s="130" t="s">
        <v>452</v>
      </c>
      <c r="W157" s="130">
        <v>3.0909778799999999E-2</v>
      </c>
      <c r="X157" s="130">
        <v>2.5216281000000002E-3</v>
      </c>
      <c r="Y157" s="130">
        <v>4.6229849E-3</v>
      </c>
      <c r="Z157" s="130">
        <v>1.5704877E-3</v>
      </c>
      <c r="AA157" s="130">
        <v>5.4192885000000001E-3</v>
      </c>
      <c r="AB157" s="130">
        <v>1.4134389299999999E-2</v>
      </c>
      <c r="AC157" s="130" t="s">
        <v>452</v>
      </c>
      <c r="AD157" s="130" t="s">
        <v>452</v>
      </c>
      <c r="AE157" s="51"/>
      <c r="AF157" s="130">
        <v>21716.735036999999</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4.1584584980999999</v>
      </c>
      <c r="F158" s="130">
        <v>1.0755012751999999</v>
      </c>
      <c r="G158" s="130">
        <v>8.0219639999999995E-2</v>
      </c>
      <c r="H158" s="130" t="s">
        <v>452</v>
      </c>
      <c r="I158" s="130">
        <v>3.94741932E-2</v>
      </c>
      <c r="J158" s="130">
        <v>3.94741932E-2</v>
      </c>
      <c r="K158" s="130">
        <v>3.94741932E-2</v>
      </c>
      <c r="L158" s="130">
        <v>1.8884752899999999E-2</v>
      </c>
      <c r="M158" s="130">
        <v>1.9118982267</v>
      </c>
      <c r="N158" s="130">
        <v>1.2208946197999999</v>
      </c>
      <c r="O158" s="130">
        <v>2.8372296999999999E-3</v>
      </c>
      <c r="P158" s="130">
        <v>8.4583595999999997E-3</v>
      </c>
      <c r="Q158" s="130">
        <v>1.4186148500000001E-2</v>
      </c>
      <c r="R158" s="130">
        <v>1.4186148500000001E-2</v>
      </c>
      <c r="S158" s="130">
        <v>1.7119271799999999E-2</v>
      </c>
      <c r="T158" s="130" t="s">
        <v>452</v>
      </c>
      <c r="U158" s="130" t="s">
        <v>452</v>
      </c>
      <c r="V158" s="130" t="s">
        <v>452</v>
      </c>
      <c r="W158" s="130">
        <v>2.0472020099999998E-2</v>
      </c>
      <c r="X158" s="130">
        <v>1.4199200000000001E-3</v>
      </c>
      <c r="Y158" s="130">
        <v>2.6031866000000002E-3</v>
      </c>
      <c r="Z158" s="130">
        <v>8.8433610000000003E-4</v>
      </c>
      <c r="AA158" s="130">
        <v>3.0515823999999999E-3</v>
      </c>
      <c r="AB158" s="130">
        <v>7.9590250999999994E-3</v>
      </c>
      <c r="AC158" s="130" t="s">
        <v>452</v>
      </c>
      <c r="AD158" s="130" t="s">
        <v>452</v>
      </c>
      <c r="AE158" s="51"/>
      <c r="AF158" s="130">
        <v>12229.882088</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11.951336619999999</v>
      </c>
      <c r="F159" s="130">
        <v>0.79089717999999998</v>
      </c>
      <c r="G159" s="130">
        <v>1.1732837947999999</v>
      </c>
      <c r="H159" s="130" t="s">
        <v>452</v>
      </c>
      <c r="I159" s="130">
        <v>0.591214923</v>
      </c>
      <c r="J159" s="130">
        <v>0.6222311989</v>
      </c>
      <c r="K159" s="130">
        <v>0.6222311989</v>
      </c>
      <c r="L159" s="130">
        <v>0.24259143590000001</v>
      </c>
      <c r="M159" s="130">
        <v>1.0244067357</v>
      </c>
      <c r="N159" s="130">
        <v>5.7968738800000003E-2</v>
      </c>
      <c r="O159" s="130">
        <v>5.8961810000000003E-3</v>
      </c>
      <c r="P159" s="130">
        <v>2.0032675100000001E-2</v>
      </c>
      <c r="Q159" s="130">
        <v>3.1303085500000001E-2</v>
      </c>
      <c r="R159" s="130">
        <v>5.2937920200000002E-2</v>
      </c>
      <c r="S159" s="130">
        <v>3.0825920999999999E-2</v>
      </c>
      <c r="T159" s="130" t="s">
        <v>452</v>
      </c>
      <c r="U159" s="130" t="s">
        <v>452</v>
      </c>
      <c r="V159" s="130" t="s">
        <v>452</v>
      </c>
      <c r="W159" s="130">
        <v>1.2406925224000001</v>
      </c>
      <c r="X159" s="130">
        <v>1.8768575E-3</v>
      </c>
      <c r="Y159" s="130">
        <v>7.8671203000000006E-3</v>
      </c>
      <c r="Z159" s="130">
        <v>3.6818315000000002E-3</v>
      </c>
      <c r="AA159" s="130">
        <v>1.4255862100000001E-2</v>
      </c>
      <c r="AB159" s="130">
        <v>2.7681671500000001E-2</v>
      </c>
      <c r="AC159" s="130">
        <v>2.6840582500000001E-2</v>
      </c>
      <c r="AD159" s="130">
        <v>0.1186646742</v>
      </c>
      <c r="AE159" s="51"/>
      <c r="AF159" s="130">
        <v>13261.490845</v>
      </c>
      <c r="AG159" s="130" t="s">
        <v>241</v>
      </c>
      <c r="AH159" s="130">
        <v>2093.1379818999999</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37889"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37890"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2D678F-0A55-4C66-BCEC-F7F6E9CC4F60}">
  <sheetPr codeName="Tabelle32"/>
  <dimension ref="A1:BO193"/>
  <sheetViews>
    <sheetView topLeftCell="W110" zoomScale="90" zoomScaleNormal="90"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2019</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2019</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2.2600976264999999</v>
      </c>
      <c r="F14" s="102">
        <v>1.9226221217999999</v>
      </c>
      <c r="G14" s="102">
        <v>2.0002185987000001</v>
      </c>
      <c r="H14" s="102" t="s">
        <v>452</v>
      </c>
      <c r="I14" s="102">
        <v>1.4510086482</v>
      </c>
      <c r="J14" s="102">
        <v>1.5547105181</v>
      </c>
      <c r="K14" s="102">
        <v>1.7273154238999999</v>
      </c>
      <c r="L14" s="102">
        <v>0.1578292744</v>
      </c>
      <c r="M14" s="102">
        <v>10.301594748999999</v>
      </c>
      <c r="N14" s="102">
        <v>9.1628352100000005E-2</v>
      </c>
      <c r="O14" s="102">
        <v>5.7030389799999998E-2</v>
      </c>
      <c r="P14" s="102">
        <v>1.72274865E-2</v>
      </c>
      <c r="Q14" s="102">
        <v>9.7943976899999993E-2</v>
      </c>
      <c r="R14" s="102">
        <v>9.6747487199999996E-2</v>
      </c>
      <c r="S14" s="102">
        <v>0.26675810319999999</v>
      </c>
      <c r="T14" s="102" t="s">
        <v>452</v>
      </c>
      <c r="U14" s="102" t="s">
        <v>452</v>
      </c>
      <c r="V14" s="102" t="s">
        <v>452</v>
      </c>
      <c r="W14" s="102">
        <v>0.92176152219999996</v>
      </c>
      <c r="X14" s="102">
        <v>4.4016379999999998E-4</v>
      </c>
      <c r="Y14" s="102">
        <v>4.665883E-3</v>
      </c>
      <c r="Z14" s="102">
        <v>4.3671580999999999E-3</v>
      </c>
      <c r="AA14" s="102">
        <v>6.5008098E-3</v>
      </c>
      <c r="AB14" s="102">
        <v>1.5974014700000001E-2</v>
      </c>
      <c r="AC14" s="102">
        <v>0.119981725</v>
      </c>
      <c r="AD14" s="102">
        <v>2.7283267399999998E-2</v>
      </c>
      <c r="AE14" s="103"/>
      <c r="AF14" s="104">
        <v>4425.8485861999998</v>
      </c>
      <c r="AG14" s="104">
        <v>1408.2172</v>
      </c>
      <c r="AH14" s="104">
        <v>6828.8469217000002</v>
      </c>
      <c r="AI14" s="104">
        <v>9383.5440844999994</v>
      </c>
      <c r="AJ14" s="104">
        <v>18486.916125</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0.58078035709999998</v>
      </c>
      <c r="F15" s="102">
        <v>4.4575195200000001E-2</v>
      </c>
      <c r="G15" s="102">
        <v>0.59332074290000003</v>
      </c>
      <c r="H15" s="102" t="s">
        <v>452</v>
      </c>
      <c r="I15" s="102">
        <v>6.5021018599999994E-2</v>
      </c>
      <c r="J15" s="102">
        <v>6.5021066700000005E-2</v>
      </c>
      <c r="K15" s="102">
        <v>6.5021130900000002E-2</v>
      </c>
      <c r="L15" s="102">
        <v>4.0384343000000001E-3</v>
      </c>
      <c r="M15" s="102">
        <v>2.7999999999999998E-4</v>
      </c>
      <c r="N15" s="102">
        <v>1.40458E-5</v>
      </c>
      <c r="O15" s="102">
        <v>1.7111E-6</v>
      </c>
      <c r="P15" s="102">
        <v>7.1829999999999997E-6</v>
      </c>
      <c r="Q15" s="102">
        <v>2.0189708E-3</v>
      </c>
      <c r="R15" s="102">
        <v>1.1124386E-2</v>
      </c>
      <c r="S15" s="102">
        <v>8.4784560000000005E-3</v>
      </c>
      <c r="T15" s="102" t="s">
        <v>452</v>
      </c>
      <c r="U15" s="102" t="s">
        <v>452</v>
      </c>
      <c r="V15" s="102" t="s">
        <v>452</v>
      </c>
      <c r="W15" s="102">
        <v>8.3584999999999996E-4</v>
      </c>
      <c r="X15" s="102">
        <v>1.5672499999999999E-5</v>
      </c>
      <c r="Y15" s="102">
        <v>4.0381299999999999E-5</v>
      </c>
      <c r="Z15" s="102">
        <v>2.36922E-5</v>
      </c>
      <c r="AA15" s="102">
        <v>2.3510300000000001E-5</v>
      </c>
      <c r="AB15" s="102">
        <v>1.032562E-4</v>
      </c>
      <c r="AC15" s="102" t="s">
        <v>241</v>
      </c>
      <c r="AD15" s="102">
        <v>5.6116200000000003E-7</v>
      </c>
      <c r="AE15" s="103"/>
      <c r="AF15" s="104">
        <v>16380.337149999999</v>
      </c>
      <c r="AG15" s="104" t="s">
        <v>54</v>
      </c>
      <c r="AH15" s="104">
        <v>6.4702451125999998</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42.783642010000001</v>
      </c>
      <c r="F16" s="102">
        <v>2.0025010918000001</v>
      </c>
      <c r="G16" s="102">
        <v>0.48667218420000002</v>
      </c>
      <c r="H16" s="102" t="s">
        <v>452</v>
      </c>
      <c r="I16" s="102">
        <v>1.0253484866</v>
      </c>
      <c r="J16" s="102">
        <v>1.0544331532</v>
      </c>
      <c r="K16" s="102">
        <v>1.0638680191000001</v>
      </c>
      <c r="L16" s="102">
        <v>0.21163309769999999</v>
      </c>
      <c r="M16" s="102">
        <v>10.242834375999999</v>
      </c>
      <c r="N16" s="102">
        <v>3.5734848E-2</v>
      </c>
      <c r="O16" s="102">
        <v>1.1872776599999999E-2</v>
      </c>
      <c r="P16" s="102">
        <v>2.2199234299999999E-2</v>
      </c>
      <c r="Q16" s="102">
        <v>3.6076666399999999E-2</v>
      </c>
      <c r="R16" s="102">
        <v>0.11785197059999999</v>
      </c>
      <c r="S16" s="102">
        <v>9.6652293200000003E-2</v>
      </c>
      <c r="T16" s="102" t="s">
        <v>452</v>
      </c>
      <c r="U16" s="102" t="s">
        <v>452</v>
      </c>
      <c r="V16" s="102" t="s">
        <v>452</v>
      </c>
      <c r="W16" s="102">
        <v>1.6031951327</v>
      </c>
      <c r="X16" s="102">
        <v>9.8031999999999999E-5</v>
      </c>
      <c r="Y16" s="102">
        <v>2.1291180000000001E-4</v>
      </c>
      <c r="Z16" s="102">
        <v>2.1291260000000001E-4</v>
      </c>
      <c r="AA16" s="102">
        <v>2.483365E-4</v>
      </c>
      <c r="AB16" s="102">
        <v>7.7219300000000001E-4</v>
      </c>
      <c r="AC16" s="102">
        <v>1.7269900899999999E-2</v>
      </c>
      <c r="AD16" s="102">
        <v>7.6776799699999995E-2</v>
      </c>
      <c r="AE16" s="103"/>
      <c r="AF16" s="104">
        <v>14872.067112999999</v>
      </c>
      <c r="AG16" s="104" t="s">
        <v>54</v>
      </c>
      <c r="AH16" s="104">
        <v>189980.42627</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0.95969499530000002</v>
      </c>
      <c r="F17" s="102">
        <v>2.097038E-2</v>
      </c>
      <c r="G17" s="102">
        <v>1.410052E-2</v>
      </c>
      <c r="H17" s="102" t="s">
        <v>452</v>
      </c>
      <c r="I17" s="102">
        <v>5.3056644E-2</v>
      </c>
      <c r="J17" s="102">
        <v>5.8148184999999998E-2</v>
      </c>
      <c r="K17" s="102">
        <v>6.5649254000000004E-2</v>
      </c>
      <c r="L17" s="102">
        <v>4.2354063000000003E-3</v>
      </c>
      <c r="M17" s="102">
        <v>7.3578144100000006E-2</v>
      </c>
      <c r="N17" s="102">
        <v>1.42466069E-2</v>
      </c>
      <c r="O17" s="102">
        <v>6.3311710000000002E-4</v>
      </c>
      <c r="P17" s="102">
        <v>3.7877769999999998E-4</v>
      </c>
      <c r="Q17" s="102">
        <v>3.3182322E-3</v>
      </c>
      <c r="R17" s="102">
        <v>3.7803857099999998E-2</v>
      </c>
      <c r="S17" s="102">
        <v>3.06780083E-2</v>
      </c>
      <c r="T17" s="102" t="s">
        <v>452</v>
      </c>
      <c r="U17" s="102" t="s">
        <v>452</v>
      </c>
      <c r="V17" s="102" t="s">
        <v>452</v>
      </c>
      <c r="W17" s="102">
        <v>4.4472039999999997E-3</v>
      </c>
      <c r="X17" s="102">
        <v>7.8639899999999999E-5</v>
      </c>
      <c r="Y17" s="102">
        <v>6.1230460000000003E-4</v>
      </c>
      <c r="Z17" s="102">
        <v>7.1648099999999996E-5</v>
      </c>
      <c r="AA17" s="102">
        <v>6.3629300000000004E-5</v>
      </c>
      <c r="AB17" s="102">
        <v>8.2622190000000001E-4</v>
      </c>
      <c r="AC17" s="102">
        <v>2.6803910000000001E-4</v>
      </c>
      <c r="AD17" s="102">
        <v>4.2728477999999997E-6</v>
      </c>
      <c r="AE17" s="103"/>
      <c r="AF17" s="104">
        <v>518.02850000000001</v>
      </c>
      <c r="AG17" s="104">
        <v>2079.7984999999999</v>
      </c>
      <c r="AH17" s="104">
        <v>43.406505572999997</v>
      </c>
      <c r="AI17" s="104" t="s">
        <v>54</v>
      </c>
      <c r="AJ17" s="104">
        <v>35.712000000000003</v>
      </c>
      <c r="AK17" s="104" t="s">
        <v>241</v>
      </c>
      <c r="AL17" s="105" t="s">
        <v>50</v>
      </c>
    </row>
    <row r="18" spans="1:39" s="6" customFormat="1" ht="24.75" customHeight="1" thickBot="1" x14ac:dyDescent="0.3">
      <c r="A18" s="99" t="s">
        <v>55</v>
      </c>
      <c r="B18" s="99" t="s">
        <v>62</v>
      </c>
      <c r="C18" s="100" t="s">
        <v>63</v>
      </c>
      <c r="D18" s="101"/>
      <c r="E18" s="102">
        <v>0.39629303560000001</v>
      </c>
      <c r="F18" s="102">
        <v>5.7884512000000001E-3</v>
      </c>
      <c r="G18" s="102">
        <v>1.6633800000000001E-4</v>
      </c>
      <c r="H18" s="102" t="s">
        <v>452</v>
      </c>
      <c r="I18" s="102">
        <v>5.6995848E-3</v>
      </c>
      <c r="J18" s="102">
        <v>5.7903017999999997E-3</v>
      </c>
      <c r="K18" s="102">
        <v>5.9114958000000004E-3</v>
      </c>
      <c r="L18" s="102">
        <v>4.1586759999999998E-4</v>
      </c>
      <c r="M18" s="102">
        <v>1.804E-3</v>
      </c>
      <c r="N18" s="102">
        <v>8.3114600000000005E-5</v>
      </c>
      <c r="O18" s="102">
        <v>6.0855099999999999E-5</v>
      </c>
      <c r="P18" s="102">
        <v>6.8158300000000001E-5</v>
      </c>
      <c r="Q18" s="102">
        <v>2.1280910000000001E-4</v>
      </c>
      <c r="R18" s="102">
        <v>9.7683589999999999E-4</v>
      </c>
      <c r="S18" s="102">
        <v>7.2599649999999997E-4</v>
      </c>
      <c r="T18" s="102" t="s">
        <v>452</v>
      </c>
      <c r="U18" s="102" t="s">
        <v>452</v>
      </c>
      <c r="V18" s="102" t="s">
        <v>452</v>
      </c>
      <c r="W18" s="102">
        <v>2.4863620000000002E-3</v>
      </c>
      <c r="X18" s="102">
        <v>6.4056386999999997E-7</v>
      </c>
      <c r="Y18" s="102">
        <v>9.4022875000000001E-7</v>
      </c>
      <c r="Z18" s="102">
        <v>9.4796015000000004E-7</v>
      </c>
      <c r="AA18" s="102">
        <v>9.7115445000000006E-7</v>
      </c>
      <c r="AB18" s="102">
        <v>3.4999072E-6</v>
      </c>
      <c r="AC18" s="102" t="s">
        <v>241</v>
      </c>
      <c r="AD18" s="102">
        <v>1.2173074000000001E-3</v>
      </c>
      <c r="AE18" s="103"/>
      <c r="AF18" s="104">
        <v>1020.7657</v>
      </c>
      <c r="AG18" s="104" t="s">
        <v>54</v>
      </c>
      <c r="AH18" s="104">
        <v>2514.8294136999998</v>
      </c>
      <c r="AI18" s="104" t="s">
        <v>54</v>
      </c>
      <c r="AJ18" s="104" t="s">
        <v>54</v>
      </c>
      <c r="AK18" s="104" t="s">
        <v>241</v>
      </c>
      <c r="AL18" s="105" t="s">
        <v>50</v>
      </c>
    </row>
    <row r="19" spans="1:39" s="6" customFormat="1" ht="24.75" customHeight="1" thickBot="1" x14ac:dyDescent="0.3">
      <c r="A19" s="99" t="s">
        <v>55</v>
      </c>
      <c r="B19" s="99" t="s">
        <v>64</v>
      </c>
      <c r="C19" s="100" t="s">
        <v>65</v>
      </c>
      <c r="D19" s="101"/>
      <c r="E19" s="102">
        <v>0.81611655299999997</v>
      </c>
      <c r="F19" s="102">
        <v>0.1088432881</v>
      </c>
      <c r="G19" s="102">
        <v>0.24958689740000001</v>
      </c>
      <c r="H19" s="102">
        <v>8.9284849999999997E-4</v>
      </c>
      <c r="I19" s="102">
        <v>0.20297165880000001</v>
      </c>
      <c r="J19" s="102">
        <v>0.22215781679999999</v>
      </c>
      <c r="K19" s="102">
        <v>0.26086815400000002</v>
      </c>
      <c r="L19" s="102">
        <v>3.62727168E-2</v>
      </c>
      <c r="M19" s="102">
        <v>0.83018075069999997</v>
      </c>
      <c r="N19" s="102">
        <v>0.25994139890000001</v>
      </c>
      <c r="O19" s="102">
        <v>1.7589429100000002E-2</v>
      </c>
      <c r="P19" s="102">
        <v>4.9939077000000004E-3</v>
      </c>
      <c r="Q19" s="102">
        <v>3.0702975600000001E-2</v>
      </c>
      <c r="R19" s="102">
        <v>0.58199806009999999</v>
      </c>
      <c r="S19" s="102">
        <v>0.48350890060000001</v>
      </c>
      <c r="T19" s="102" t="s">
        <v>452</v>
      </c>
      <c r="U19" s="102" t="s">
        <v>452</v>
      </c>
      <c r="V19" s="102" t="s">
        <v>452</v>
      </c>
      <c r="W19" s="102">
        <v>0.14880217570000001</v>
      </c>
      <c r="X19" s="102">
        <v>1.5796088E-3</v>
      </c>
      <c r="Y19" s="102">
        <v>1.1713165899999999E-2</v>
      </c>
      <c r="Z19" s="102">
        <v>1.8572986000000001E-3</v>
      </c>
      <c r="AA19" s="102">
        <v>1.2826929000000001E-3</v>
      </c>
      <c r="AB19" s="102">
        <v>1.6432766200000001E-2</v>
      </c>
      <c r="AC19" s="102">
        <v>9.5691331000000001E-3</v>
      </c>
      <c r="AD19" s="102">
        <v>2.5221555000000001E-3</v>
      </c>
      <c r="AE19" s="103"/>
      <c r="AF19" s="104">
        <v>15738.323780000001</v>
      </c>
      <c r="AG19" s="104">
        <v>289.45</v>
      </c>
      <c r="AH19" s="104">
        <v>5412.9106541000001</v>
      </c>
      <c r="AI19" s="104">
        <v>1168.1125758999999</v>
      </c>
      <c r="AJ19" s="104">
        <v>1087.1501585000001</v>
      </c>
      <c r="AK19" s="104" t="s">
        <v>241</v>
      </c>
      <c r="AL19" s="105" t="s">
        <v>50</v>
      </c>
    </row>
    <row r="20" spans="1:39" s="6" customFormat="1" ht="24.75" customHeight="1" thickBot="1" x14ac:dyDescent="0.3">
      <c r="A20" s="99" t="s">
        <v>55</v>
      </c>
      <c r="B20" s="99" t="s">
        <v>66</v>
      </c>
      <c r="C20" s="100" t="s">
        <v>67</v>
      </c>
      <c r="D20" s="101"/>
      <c r="E20" s="102">
        <v>0.32481315379999998</v>
      </c>
      <c r="F20" s="102">
        <v>0.26612995909999998</v>
      </c>
      <c r="G20" s="102">
        <v>6.1835952499999999E-2</v>
      </c>
      <c r="H20" s="102">
        <v>3.9660739000000004E-3</v>
      </c>
      <c r="I20" s="102">
        <v>3.3030270200000003E-2</v>
      </c>
      <c r="J20" s="102">
        <v>3.3969449399999997E-2</v>
      </c>
      <c r="K20" s="102">
        <v>3.6255055199999997E-2</v>
      </c>
      <c r="L20" s="102">
        <v>1.6208131800000001E-2</v>
      </c>
      <c r="M20" s="102">
        <v>2.9019679565000001</v>
      </c>
      <c r="N20" s="102">
        <v>1.6424350000000001E-2</v>
      </c>
      <c r="O20" s="102">
        <v>1.50732579E-2</v>
      </c>
      <c r="P20" s="102">
        <v>5.3416104000000002E-3</v>
      </c>
      <c r="Q20" s="102">
        <v>2.4663604299999999E-2</v>
      </c>
      <c r="R20" s="102">
        <v>3.0028235E-2</v>
      </c>
      <c r="S20" s="102">
        <v>5.9399565699999997E-2</v>
      </c>
      <c r="T20" s="102" t="s">
        <v>452</v>
      </c>
      <c r="U20" s="102" t="s">
        <v>452</v>
      </c>
      <c r="V20" s="102" t="s">
        <v>452</v>
      </c>
      <c r="W20" s="102">
        <v>0.2385078001</v>
      </c>
      <c r="X20" s="102">
        <v>1.3039559999999999E-4</v>
      </c>
      <c r="Y20" s="102">
        <v>1.9132877000000001E-3</v>
      </c>
      <c r="Z20" s="102">
        <v>1.8477861E-3</v>
      </c>
      <c r="AA20" s="102">
        <v>1.3993029999999999E-4</v>
      </c>
      <c r="AB20" s="102">
        <v>4.0313998E-3</v>
      </c>
      <c r="AC20" s="102">
        <v>3.0260379E-3</v>
      </c>
      <c r="AD20" s="102">
        <v>1.0106636E-2</v>
      </c>
      <c r="AE20" s="103"/>
      <c r="AF20" s="104">
        <v>291.39999999999998</v>
      </c>
      <c r="AG20" s="104" t="s">
        <v>54</v>
      </c>
      <c r="AH20" s="104">
        <v>1101.9244633999999</v>
      </c>
      <c r="AI20" s="104">
        <v>3751.3447138000001</v>
      </c>
      <c r="AJ20" s="104">
        <v>273.4812</v>
      </c>
      <c r="AK20" s="104" t="s">
        <v>241</v>
      </c>
      <c r="AL20" s="105" t="s">
        <v>50</v>
      </c>
    </row>
    <row r="21" spans="1:39" s="6" customFormat="1" ht="24.75" customHeight="1" thickBot="1" x14ac:dyDescent="0.3">
      <c r="A21" s="99" t="s">
        <v>55</v>
      </c>
      <c r="B21" s="99" t="s">
        <v>68</v>
      </c>
      <c r="C21" s="100" t="s">
        <v>69</v>
      </c>
      <c r="D21" s="101"/>
      <c r="E21" s="102">
        <v>0.31879725660000002</v>
      </c>
      <c r="F21" s="102">
        <v>2.6032228500000001E-2</v>
      </c>
      <c r="G21" s="102">
        <v>5.4355782300000002E-2</v>
      </c>
      <c r="H21" s="102">
        <v>1.7023630000000001E-4</v>
      </c>
      <c r="I21" s="102">
        <v>3.7113947299999998E-2</v>
      </c>
      <c r="J21" s="102">
        <v>4.0420355300000002E-2</v>
      </c>
      <c r="K21" s="102">
        <v>4.4941624200000002E-2</v>
      </c>
      <c r="L21" s="102">
        <v>5.0619356999999999E-3</v>
      </c>
      <c r="M21" s="102">
        <v>0.17410534189999999</v>
      </c>
      <c r="N21" s="102">
        <v>2.7847369000000002E-3</v>
      </c>
      <c r="O21" s="102">
        <v>1.1936452E-3</v>
      </c>
      <c r="P21" s="102">
        <v>1.3214786000000001E-3</v>
      </c>
      <c r="Q21" s="102">
        <v>2.8996603999999998E-3</v>
      </c>
      <c r="R21" s="102">
        <v>4.2854924000000003E-3</v>
      </c>
      <c r="S21" s="102">
        <v>5.7392145E-3</v>
      </c>
      <c r="T21" s="102" t="s">
        <v>452</v>
      </c>
      <c r="U21" s="102" t="s">
        <v>452</v>
      </c>
      <c r="V21" s="102" t="s">
        <v>452</v>
      </c>
      <c r="W21" s="102">
        <v>1.60229063E-2</v>
      </c>
      <c r="X21" s="102">
        <v>2.5704217999999999E-6</v>
      </c>
      <c r="Y21" s="102">
        <v>6.6933699999999999E-5</v>
      </c>
      <c r="Z21" s="102">
        <v>6.7073899999999995E-5</v>
      </c>
      <c r="AA21" s="102">
        <v>6.3454879000000002E-6</v>
      </c>
      <c r="AB21" s="102">
        <v>1.4292349999999999E-4</v>
      </c>
      <c r="AC21" s="102">
        <v>7.0995390000000002E-4</v>
      </c>
      <c r="AD21" s="102">
        <v>7.102454E-4</v>
      </c>
      <c r="AE21" s="103"/>
      <c r="AF21" s="104">
        <v>2487.5392000000002</v>
      </c>
      <c r="AG21" s="104" t="s">
        <v>54</v>
      </c>
      <c r="AH21" s="104">
        <v>2314.5756809999998</v>
      </c>
      <c r="AI21" s="104">
        <v>321.25645364000002</v>
      </c>
      <c r="AJ21" s="104">
        <v>0.16200000000000001</v>
      </c>
      <c r="AK21" s="104" t="s">
        <v>241</v>
      </c>
      <c r="AL21" s="105" t="s">
        <v>50</v>
      </c>
    </row>
    <row r="22" spans="1:39" s="6" customFormat="1" ht="24.75" customHeight="1" thickBot="1" x14ac:dyDescent="0.3">
      <c r="A22" s="99" t="s">
        <v>55</v>
      </c>
      <c r="B22" s="106" t="s">
        <v>70</v>
      </c>
      <c r="C22" s="100" t="s">
        <v>71</v>
      </c>
      <c r="D22" s="101"/>
      <c r="E22" s="102">
        <v>1.7608061719999999</v>
      </c>
      <c r="F22" s="102">
        <v>0.1219379892</v>
      </c>
      <c r="G22" s="102">
        <v>0.37935932290000002</v>
      </c>
      <c r="H22" s="102">
        <v>5.8378900000000003E-4</v>
      </c>
      <c r="I22" s="102">
        <v>4.4122439100000001E-2</v>
      </c>
      <c r="J22" s="102">
        <v>6.0103003100000003E-2</v>
      </c>
      <c r="K22" s="102">
        <v>8.7440446500000005E-2</v>
      </c>
      <c r="L22" s="102">
        <v>1.8640209800000002E-2</v>
      </c>
      <c r="M22" s="102">
        <v>1.1134273073000001</v>
      </c>
      <c r="N22" s="102">
        <v>0.2227210026</v>
      </c>
      <c r="O22" s="102">
        <v>1.0159954699999999E-2</v>
      </c>
      <c r="P22" s="102">
        <v>9.8769106999999998E-3</v>
      </c>
      <c r="Q22" s="102">
        <v>2.7593467999999999E-2</v>
      </c>
      <c r="R22" s="102">
        <v>0.48829761760000001</v>
      </c>
      <c r="S22" s="102">
        <v>0.48121509569999998</v>
      </c>
      <c r="T22" s="102" t="s">
        <v>452</v>
      </c>
      <c r="U22" s="102" t="s">
        <v>452</v>
      </c>
      <c r="V22" s="102" t="s">
        <v>452</v>
      </c>
      <c r="W22" s="102">
        <v>0.152724996</v>
      </c>
      <c r="X22" s="102">
        <v>6.1276812999999999E-3</v>
      </c>
      <c r="Y22" s="102">
        <v>4.4795596899999998E-2</v>
      </c>
      <c r="Z22" s="102">
        <v>5.6386107999999999E-3</v>
      </c>
      <c r="AA22" s="102">
        <v>4.8551892000000003E-3</v>
      </c>
      <c r="AB22" s="102">
        <v>6.1417078200000003E-2</v>
      </c>
      <c r="AC22" s="102">
        <v>1.0589224899999999E-2</v>
      </c>
      <c r="AD22" s="102">
        <v>0.16134757599999999</v>
      </c>
      <c r="AE22" s="103"/>
      <c r="AF22" s="104">
        <v>1521.3588</v>
      </c>
      <c r="AG22" s="104">
        <v>2945.1975000000002</v>
      </c>
      <c r="AH22" s="104">
        <v>1099.1892822</v>
      </c>
      <c r="AI22" s="104">
        <v>446.80873457000001</v>
      </c>
      <c r="AJ22" s="104">
        <v>3722.7858000000001</v>
      </c>
      <c r="AK22" s="104" t="s">
        <v>241</v>
      </c>
      <c r="AL22" s="105" t="s">
        <v>50</v>
      </c>
    </row>
    <row r="23" spans="1:39" s="6" customFormat="1" ht="24.75" customHeight="1" thickBot="1" x14ac:dyDescent="0.3">
      <c r="A23" s="99" t="s">
        <v>72</v>
      </c>
      <c r="B23" s="106" t="s">
        <v>73</v>
      </c>
      <c r="C23" s="100" t="s">
        <v>74</v>
      </c>
      <c r="D23" s="107"/>
      <c r="E23" s="102">
        <v>4.3280723092000004</v>
      </c>
      <c r="F23" s="102">
        <v>0.30246567680000003</v>
      </c>
      <c r="G23" s="102">
        <v>5.2909584999999999E-3</v>
      </c>
      <c r="H23" s="102">
        <v>2.8002267000000001E-3</v>
      </c>
      <c r="I23" s="102">
        <v>3.9962619499999998E-2</v>
      </c>
      <c r="J23" s="102">
        <v>4.2065915600000003E-2</v>
      </c>
      <c r="K23" s="102">
        <v>4.2065915600000003E-2</v>
      </c>
      <c r="L23" s="102">
        <v>1.6384674200000001E-2</v>
      </c>
      <c r="M23" s="102">
        <v>2.1434389835999998</v>
      </c>
      <c r="N23" s="102">
        <v>3.5273056699999999E-2</v>
      </c>
      <c r="O23" s="102">
        <v>3.5273056999999999E-3</v>
      </c>
      <c r="P23" s="102">
        <v>8.1128030000000005E-4</v>
      </c>
      <c r="Q23" s="102">
        <v>1.76365284E-2</v>
      </c>
      <c r="R23" s="102">
        <v>1.76365284E-2</v>
      </c>
      <c r="S23" s="102">
        <v>0.59964196469999997</v>
      </c>
      <c r="T23" s="102" t="s">
        <v>452</v>
      </c>
      <c r="U23" s="102" t="s">
        <v>452</v>
      </c>
      <c r="V23" s="102" t="s">
        <v>452</v>
      </c>
      <c r="W23" s="102">
        <v>3.5273056699999999E-2</v>
      </c>
      <c r="X23" s="102">
        <v>1.0581917E-2</v>
      </c>
      <c r="Y23" s="102">
        <v>1.76365284E-2</v>
      </c>
      <c r="Z23" s="102" t="s">
        <v>452</v>
      </c>
      <c r="AA23" s="102" t="s">
        <v>452</v>
      </c>
      <c r="AB23" s="102">
        <v>2.82184454E-2</v>
      </c>
      <c r="AC23" s="102" t="s">
        <v>241</v>
      </c>
      <c r="AD23" s="102" t="s">
        <v>452</v>
      </c>
      <c r="AE23" s="103"/>
      <c r="AF23" s="104">
        <v>15202.687458</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0.3254155259</v>
      </c>
      <c r="F24" s="102">
        <v>0.27866677070000001</v>
      </c>
      <c r="G24" s="102">
        <v>9.8129945800000007E-2</v>
      </c>
      <c r="H24" s="102">
        <v>4.1351493E-3</v>
      </c>
      <c r="I24" s="102">
        <v>0.47068408979999998</v>
      </c>
      <c r="J24" s="102">
        <v>0.47141185390000001</v>
      </c>
      <c r="K24" s="102">
        <v>0.50378253949999996</v>
      </c>
      <c r="L24" s="102">
        <v>5.5432306299999998E-2</v>
      </c>
      <c r="M24" s="102">
        <v>3.1183418144999999</v>
      </c>
      <c r="N24" s="102">
        <v>1.10286732E-2</v>
      </c>
      <c r="O24" s="102">
        <v>2.0592224700000002E-2</v>
      </c>
      <c r="P24" s="102">
        <v>2.5659584999999999E-3</v>
      </c>
      <c r="Q24" s="102">
        <v>3.3325250799999998E-2</v>
      </c>
      <c r="R24" s="102">
        <v>3.2404532399999998E-2</v>
      </c>
      <c r="S24" s="102">
        <v>7.3607722900000006E-2</v>
      </c>
      <c r="T24" s="102" t="s">
        <v>452</v>
      </c>
      <c r="U24" s="102" t="s">
        <v>452</v>
      </c>
      <c r="V24" s="102" t="s">
        <v>452</v>
      </c>
      <c r="W24" s="102">
        <v>0.20813756659999999</v>
      </c>
      <c r="X24" s="102">
        <v>6.1098299999999997E-5</v>
      </c>
      <c r="Y24" s="102">
        <v>1.5687476999999999E-3</v>
      </c>
      <c r="Z24" s="102">
        <v>1.5671687000000001E-3</v>
      </c>
      <c r="AA24" s="102">
        <v>7.3900599999999995E-5</v>
      </c>
      <c r="AB24" s="102">
        <v>3.2709153000000002E-3</v>
      </c>
      <c r="AC24" s="102">
        <v>1.76401747E-2</v>
      </c>
      <c r="AD24" s="102">
        <v>9.6238212000000004E-3</v>
      </c>
      <c r="AE24" s="103"/>
      <c r="AF24" s="104">
        <v>1371.4544493999999</v>
      </c>
      <c r="AG24" s="104" t="s">
        <v>54</v>
      </c>
      <c r="AH24" s="104">
        <v>737.02809573000002</v>
      </c>
      <c r="AI24" s="104">
        <v>3635.2299186999999</v>
      </c>
      <c r="AJ24" s="104">
        <v>111.5856</v>
      </c>
      <c r="AK24" s="104" t="s">
        <v>241</v>
      </c>
      <c r="AL24" s="105" t="s">
        <v>50</v>
      </c>
    </row>
    <row r="25" spans="1:39" s="6" customFormat="1" ht="24.75" customHeight="1" thickBot="1" x14ac:dyDescent="0.3">
      <c r="A25" s="99" t="s">
        <v>77</v>
      </c>
      <c r="B25" s="106" t="s">
        <v>78</v>
      </c>
      <c r="C25" s="109" t="s">
        <v>79</v>
      </c>
      <c r="D25" s="101"/>
      <c r="E25" s="102">
        <v>0.92650821179999998</v>
      </c>
      <c r="F25" s="102">
        <v>0.10859666749999999</v>
      </c>
      <c r="G25" s="102">
        <v>1.97865235E-2</v>
      </c>
      <c r="H25" s="102" t="s">
        <v>241</v>
      </c>
      <c r="I25" s="102">
        <v>8.8545288000000007E-3</v>
      </c>
      <c r="J25" s="102">
        <v>8.8545288000000007E-3</v>
      </c>
      <c r="K25" s="102">
        <v>8.8545288000000007E-3</v>
      </c>
      <c r="L25" s="102">
        <v>4.2471849000000001E-3</v>
      </c>
      <c r="M25" s="102">
        <v>0.98094319379999995</v>
      </c>
      <c r="N25" s="102">
        <v>0.1036651369</v>
      </c>
      <c r="O25" s="102">
        <v>7.2146470000000002E-4</v>
      </c>
      <c r="P25" s="102">
        <v>2.1600153E-3</v>
      </c>
      <c r="Q25" s="102">
        <v>3.6073235000000001E-3</v>
      </c>
      <c r="R25" s="102">
        <v>3.6073235000000001E-3</v>
      </c>
      <c r="S25" s="102">
        <v>3.8481573000000002E-3</v>
      </c>
      <c r="T25" s="102" t="s">
        <v>452</v>
      </c>
      <c r="U25" s="102" t="s">
        <v>452</v>
      </c>
      <c r="V25" s="102" t="s">
        <v>452</v>
      </c>
      <c r="W25" s="102">
        <v>4.6119502999999997E-3</v>
      </c>
      <c r="X25" s="102">
        <v>3.6106419999999998E-4</v>
      </c>
      <c r="Y25" s="102">
        <v>6.6195109999999996E-4</v>
      </c>
      <c r="Z25" s="102">
        <v>2.2487329999999999E-4</v>
      </c>
      <c r="AA25" s="102">
        <v>7.7597129999999997E-4</v>
      </c>
      <c r="AB25" s="102">
        <v>2.0238600000000002E-3</v>
      </c>
      <c r="AC25" s="102" t="s">
        <v>241</v>
      </c>
      <c r="AD25" s="102" t="s">
        <v>452</v>
      </c>
      <c r="AE25" s="103"/>
      <c r="AF25" s="104">
        <v>3109.6295844000001</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1.1357862030999999</v>
      </c>
      <c r="F26" s="102">
        <v>0.29709514329999998</v>
      </c>
      <c r="G26" s="102">
        <v>2.5228162799999999E-2</v>
      </c>
      <c r="H26" s="102" t="s">
        <v>452</v>
      </c>
      <c r="I26" s="102">
        <v>1.0586412999999999E-2</v>
      </c>
      <c r="J26" s="102">
        <v>1.0586412999999999E-2</v>
      </c>
      <c r="K26" s="102">
        <v>1.0586412999999999E-2</v>
      </c>
      <c r="L26" s="102">
        <v>5.0377334000000001E-3</v>
      </c>
      <c r="M26" s="102">
        <v>1.3909684194</v>
      </c>
      <c r="N26" s="102">
        <v>0.36252109300000002</v>
      </c>
      <c r="O26" s="102">
        <v>9.1831219999999997E-4</v>
      </c>
      <c r="P26" s="102">
        <v>2.7391249999999998E-3</v>
      </c>
      <c r="Q26" s="102">
        <v>4.5915610000000001E-3</v>
      </c>
      <c r="R26" s="102">
        <v>4.5915610000000001E-3</v>
      </c>
      <c r="S26" s="102">
        <v>5.4611985999999998E-3</v>
      </c>
      <c r="T26" s="102" t="s">
        <v>452</v>
      </c>
      <c r="U26" s="102" t="s">
        <v>452</v>
      </c>
      <c r="V26" s="102" t="s">
        <v>452</v>
      </c>
      <c r="W26" s="102">
        <v>6.5323561999999996E-3</v>
      </c>
      <c r="X26" s="102">
        <v>4.5957849999999999E-4</v>
      </c>
      <c r="Y26" s="102">
        <v>8.425606E-4</v>
      </c>
      <c r="Z26" s="102">
        <v>2.8622869999999999E-4</v>
      </c>
      <c r="AA26" s="102">
        <v>9.8769070000000007E-4</v>
      </c>
      <c r="AB26" s="102">
        <v>2.5760585000000002E-3</v>
      </c>
      <c r="AC26" s="102" t="s">
        <v>241</v>
      </c>
      <c r="AD26" s="102" t="s">
        <v>452</v>
      </c>
      <c r="AE26" s="103"/>
      <c r="AF26" s="104">
        <v>3958.3471893000001</v>
      </c>
      <c r="AG26" s="104" t="s">
        <v>241</v>
      </c>
      <c r="AH26" s="104" t="s">
        <v>241</v>
      </c>
      <c r="AI26" s="104" t="s">
        <v>241</v>
      </c>
      <c r="AJ26" s="104" t="s">
        <v>241</v>
      </c>
      <c r="AK26" s="104" t="s">
        <v>241</v>
      </c>
      <c r="AL26" s="105" t="s">
        <v>50</v>
      </c>
    </row>
    <row r="27" spans="1:39" s="6" customFormat="1" ht="24.75" customHeight="1" thickBot="1" x14ac:dyDescent="0.3">
      <c r="A27" s="99" t="s">
        <v>82</v>
      </c>
      <c r="B27" s="99" t="s">
        <v>83</v>
      </c>
      <c r="C27" s="100" t="s">
        <v>84</v>
      </c>
      <c r="D27" s="101"/>
      <c r="E27" s="102">
        <v>15.637752295</v>
      </c>
      <c r="F27" s="102">
        <v>2.7737248835999999</v>
      </c>
      <c r="G27" s="102">
        <v>2.06375577E-2</v>
      </c>
      <c r="H27" s="102">
        <v>0.41806247680000003</v>
      </c>
      <c r="I27" s="102">
        <v>0.21404045599999999</v>
      </c>
      <c r="J27" s="102">
        <v>0.21404045599999999</v>
      </c>
      <c r="K27" s="102">
        <v>0.21404045599999999</v>
      </c>
      <c r="L27" s="102">
        <v>0.14292840770000001</v>
      </c>
      <c r="M27" s="102">
        <v>22.489105488</v>
      </c>
      <c r="N27" s="102">
        <v>0.1200695801</v>
      </c>
      <c r="O27" s="102">
        <v>1.6339984500000002E-2</v>
      </c>
      <c r="P27" s="102">
        <v>7.2212917999999997E-3</v>
      </c>
      <c r="Q27" s="102">
        <v>8.1720777999999994E-2</v>
      </c>
      <c r="R27" s="102">
        <v>8.1815177099999997E-2</v>
      </c>
      <c r="S27" s="102">
        <v>2.7778851738000001</v>
      </c>
      <c r="T27" s="102" t="s">
        <v>452</v>
      </c>
      <c r="U27" s="102" t="s">
        <v>452</v>
      </c>
      <c r="V27" s="102" t="s">
        <v>452</v>
      </c>
      <c r="W27" s="102">
        <v>0.16372914399999999</v>
      </c>
      <c r="X27" s="102">
        <v>0.13343854820000001</v>
      </c>
      <c r="Y27" s="102">
        <v>0.1508449597</v>
      </c>
      <c r="Z27" s="102">
        <v>0.1161954474</v>
      </c>
      <c r="AA27" s="102">
        <v>0.1316317846</v>
      </c>
      <c r="AB27" s="102">
        <v>0.53211073990000002</v>
      </c>
      <c r="AC27" s="102">
        <v>0.46311648820000001</v>
      </c>
      <c r="AD27" s="102">
        <v>1.0135090215</v>
      </c>
      <c r="AE27" s="103"/>
      <c r="AF27" s="104">
        <v>61025.557325000002</v>
      </c>
      <c r="AG27" s="104" t="s">
        <v>241</v>
      </c>
      <c r="AH27" s="104" t="s">
        <v>54</v>
      </c>
      <c r="AI27" s="104">
        <v>9063.1763176000004</v>
      </c>
      <c r="AJ27" s="104" t="s">
        <v>241</v>
      </c>
      <c r="AK27" s="104" t="s">
        <v>241</v>
      </c>
      <c r="AL27" s="105" t="s">
        <v>50</v>
      </c>
    </row>
    <row r="28" spans="1:39" s="6" customFormat="1" ht="24.75" customHeight="1" thickBot="1" x14ac:dyDescent="0.3">
      <c r="A28" s="99" t="s">
        <v>82</v>
      </c>
      <c r="B28" s="99" t="s">
        <v>85</v>
      </c>
      <c r="C28" s="100" t="s">
        <v>86</v>
      </c>
      <c r="D28" s="101"/>
      <c r="E28" s="102">
        <v>7.2792230794000004</v>
      </c>
      <c r="F28" s="102">
        <v>0.19230491080000001</v>
      </c>
      <c r="G28" s="102">
        <v>7.3114360999999998E-3</v>
      </c>
      <c r="H28" s="102">
        <v>2.5796888099999998E-2</v>
      </c>
      <c r="I28" s="102">
        <v>0.1840871506</v>
      </c>
      <c r="J28" s="102">
        <v>0.1840871506</v>
      </c>
      <c r="K28" s="102">
        <v>0.1840871506</v>
      </c>
      <c r="L28" s="102">
        <v>0.13866646120000001</v>
      </c>
      <c r="M28" s="102">
        <v>2.8252455019</v>
      </c>
      <c r="N28" s="102">
        <v>4.9640179700000002E-2</v>
      </c>
      <c r="O28" s="102">
        <v>5.0532190000000003E-3</v>
      </c>
      <c r="P28" s="102">
        <v>1.0450243E-3</v>
      </c>
      <c r="Q28" s="102">
        <v>2.52660948E-2</v>
      </c>
      <c r="R28" s="102">
        <v>2.52660948E-2</v>
      </c>
      <c r="S28" s="102">
        <v>0.859047224</v>
      </c>
      <c r="T28" s="102" t="s">
        <v>452</v>
      </c>
      <c r="U28" s="102" t="s">
        <v>452</v>
      </c>
      <c r="V28" s="102" t="s">
        <v>452</v>
      </c>
      <c r="W28" s="102">
        <v>5.0532189599999999E-2</v>
      </c>
      <c r="X28" s="102">
        <v>5.6053321400000002E-2</v>
      </c>
      <c r="Y28" s="102">
        <v>6.3433425399999993E-2</v>
      </c>
      <c r="Z28" s="102">
        <v>4.9511113699999998E-2</v>
      </c>
      <c r="AA28" s="102">
        <v>5.2958055099999998E-2</v>
      </c>
      <c r="AB28" s="102">
        <v>0.22195591549999999</v>
      </c>
      <c r="AC28" s="102">
        <v>0.16466574649999999</v>
      </c>
      <c r="AD28" s="102">
        <v>0.48610469610000001</v>
      </c>
      <c r="AE28" s="103"/>
      <c r="AF28" s="104">
        <v>18048.175251000001</v>
      </c>
      <c r="AG28" s="104" t="s">
        <v>241</v>
      </c>
      <c r="AH28" s="104" t="s">
        <v>54</v>
      </c>
      <c r="AI28" s="104">
        <v>3583.4167495000002</v>
      </c>
      <c r="AJ28" s="104" t="s">
        <v>241</v>
      </c>
      <c r="AK28" s="104" t="s">
        <v>241</v>
      </c>
      <c r="AL28" s="105" t="s">
        <v>50</v>
      </c>
    </row>
    <row r="29" spans="1:39" s="6" customFormat="1" ht="24.75" customHeight="1" thickBot="1" x14ac:dyDescent="0.3">
      <c r="A29" s="99" t="s">
        <v>82</v>
      </c>
      <c r="B29" s="99" t="s">
        <v>87</v>
      </c>
      <c r="C29" s="100" t="s">
        <v>88</v>
      </c>
      <c r="D29" s="101"/>
      <c r="E29" s="102">
        <v>9.4196062310999995</v>
      </c>
      <c r="F29" s="102">
        <v>0.26676596740000003</v>
      </c>
      <c r="G29" s="102">
        <v>1.4838507500000001E-2</v>
      </c>
      <c r="H29" s="102">
        <v>3.3795241599999998E-2</v>
      </c>
      <c r="I29" s="102">
        <v>0.1443530915</v>
      </c>
      <c r="J29" s="102">
        <v>0.1443530915</v>
      </c>
      <c r="K29" s="102">
        <v>0.1443530915</v>
      </c>
      <c r="L29" s="102">
        <v>8.9297269200000001E-2</v>
      </c>
      <c r="M29" s="102">
        <v>4.9281964573000003</v>
      </c>
      <c r="N29" s="102">
        <v>0.1015515664</v>
      </c>
      <c r="O29" s="102">
        <v>1.02208986E-2</v>
      </c>
      <c r="P29" s="102">
        <v>1.9788039000000002E-3</v>
      </c>
      <c r="Q29" s="102">
        <v>5.0970950399999999E-2</v>
      </c>
      <c r="R29" s="102">
        <v>5.14596602E-2</v>
      </c>
      <c r="S29" s="102">
        <v>1.7297959226999999</v>
      </c>
      <c r="T29" s="102" t="s">
        <v>452</v>
      </c>
      <c r="U29" s="102" t="s">
        <v>452</v>
      </c>
      <c r="V29" s="102" t="s">
        <v>452</v>
      </c>
      <c r="W29" s="102">
        <v>0.1031466273</v>
      </c>
      <c r="X29" s="102">
        <v>2.8543003800000001E-2</v>
      </c>
      <c r="Y29" s="102">
        <v>0.1716066638</v>
      </c>
      <c r="Z29" s="102">
        <v>0.19177943219999999</v>
      </c>
      <c r="AA29" s="102">
        <v>4.3518106600000002E-2</v>
      </c>
      <c r="AB29" s="102">
        <v>0.43544720640000001</v>
      </c>
      <c r="AC29" s="102">
        <v>7.3199843299999998E-2</v>
      </c>
      <c r="AD29" s="102">
        <v>21.386022422</v>
      </c>
      <c r="AE29" s="103"/>
      <c r="AF29" s="104">
        <v>36236.364862000002</v>
      </c>
      <c r="AG29" s="104" t="s">
        <v>241</v>
      </c>
      <c r="AH29" s="104">
        <v>335.75834358999998</v>
      </c>
      <c r="AI29" s="104">
        <v>8267.9019931000003</v>
      </c>
      <c r="AJ29" s="104" t="s">
        <v>241</v>
      </c>
      <c r="AK29" s="104" t="s">
        <v>241</v>
      </c>
      <c r="AL29" s="105" t="s">
        <v>50</v>
      </c>
    </row>
    <row r="30" spans="1:39" s="6" customFormat="1" ht="24.75" customHeight="1" thickBot="1" x14ac:dyDescent="0.3">
      <c r="A30" s="99" t="s">
        <v>82</v>
      </c>
      <c r="B30" s="99" t="s">
        <v>89</v>
      </c>
      <c r="C30" s="100" t="s">
        <v>90</v>
      </c>
      <c r="D30" s="101"/>
      <c r="E30" s="102">
        <v>0.16435845399999999</v>
      </c>
      <c r="F30" s="102">
        <v>1.5900866638</v>
      </c>
      <c r="G30" s="102">
        <v>4.5374819999999998E-4</v>
      </c>
      <c r="H30" s="102">
        <v>2.2759491999999998E-3</v>
      </c>
      <c r="I30" s="102">
        <v>0.1126205325</v>
      </c>
      <c r="J30" s="102">
        <v>0.1126205325</v>
      </c>
      <c r="K30" s="102">
        <v>0.1126205325</v>
      </c>
      <c r="L30" s="102">
        <v>2.0966815999999999E-2</v>
      </c>
      <c r="M30" s="102">
        <v>6.1117108944999998</v>
      </c>
      <c r="N30" s="102">
        <v>1.4481327E-3</v>
      </c>
      <c r="O30" s="102">
        <v>4.827109E-4</v>
      </c>
      <c r="P30" s="102">
        <v>4.1271500000000002E-4</v>
      </c>
      <c r="Q30" s="102">
        <v>2.4135544999999998E-3</v>
      </c>
      <c r="R30" s="102">
        <v>2.4135544999999998E-3</v>
      </c>
      <c r="S30" s="102">
        <v>8.2060853000000003E-2</v>
      </c>
      <c r="T30" s="102" t="s">
        <v>452</v>
      </c>
      <c r="U30" s="102" t="s">
        <v>452</v>
      </c>
      <c r="V30" s="102" t="s">
        <v>452</v>
      </c>
      <c r="W30" s="102">
        <v>4.8271089999999996E-3</v>
      </c>
      <c r="X30" s="102">
        <v>1.9308436E-3</v>
      </c>
      <c r="Y30" s="102">
        <v>1.9308436E-3</v>
      </c>
      <c r="Z30" s="102" t="s">
        <v>452</v>
      </c>
      <c r="AA30" s="102" t="s">
        <v>452</v>
      </c>
      <c r="AB30" s="102">
        <v>3.8616872E-3</v>
      </c>
      <c r="AC30" s="102">
        <v>4.3600200000000003E-5</v>
      </c>
      <c r="AD30" s="102">
        <v>9.654218E-4</v>
      </c>
      <c r="AE30" s="103"/>
      <c r="AF30" s="104">
        <v>1920.5118421</v>
      </c>
      <c r="AG30" s="104" t="s">
        <v>241</v>
      </c>
      <c r="AH30" s="104" t="s">
        <v>54</v>
      </c>
      <c r="AI30" s="104">
        <v>136.75494343</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0.94555819809999997</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27158.323613</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0.40512191530000002</v>
      </c>
      <c r="J32" s="102">
        <v>0.57329505140000003</v>
      </c>
      <c r="K32" s="102">
        <v>4.567238347</v>
      </c>
      <c r="L32" s="102">
        <v>1.62411968E-2</v>
      </c>
      <c r="M32" s="102" t="s">
        <v>241</v>
      </c>
      <c r="N32" s="102">
        <v>1.6854108475</v>
      </c>
      <c r="O32" s="102">
        <v>4.2297180000000001E-4</v>
      </c>
      <c r="P32" s="102">
        <v>3.6861001999999999E-3</v>
      </c>
      <c r="Q32" s="102">
        <v>1.995981E-4</v>
      </c>
      <c r="R32" s="102">
        <v>2.4229622900000001E-2</v>
      </c>
      <c r="S32" s="102">
        <v>15.155828171</v>
      </c>
      <c r="T32" s="102" t="s">
        <v>452</v>
      </c>
      <c r="U32" s="102" t="s">
        <v>452</v>
      </c>
      <c r="V32" s="102" t="s">
        <v>452</v>
      </c>
      <c r="W32" s="102" t="s">
        <v>241</v>
      </c>
      <c r="X32" s="102" t="s">
        <v>452</v>
      </c>
      <c r="Y32" s="102">
        <v>0.26469144849999998</v>
      </c>
      <c r="Z32" s="102" t="s">
        <v>452</v>
      </c>
      <c r="AA32" s="102" t="s">
        <v>452</v>
      </c>
      <c r="AB32" s="102">
        <v>0.26469144849999998</v>
      </c>
      <c r="AC32" s="102" t="s">
        <v>452</v>
      </c>
      <c r="AD32" s="102" t="s">
        <v>452</v>
      </c>
      <c r="AE32" s="103"/>
      <c r="AF32" s="104" t="s">
        <v>241</v>
      </c>
      <c r="AG32" s="104" t="s">
        <v>241</v>
      </c>
      <c r="AH32" s="104" t="s">
        <v>241</v>
      </c>
      <c r="AI32" s="104" t="s">
        <v>241</v>
      </c>
      <c r="AJ32" s="104" t="s">
        <v>241</v>
      </c>
      <c r="AK32" s="104">
        <v>46939.709063000002</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0.69968125859999997</v>
      </c>
      <c r="J33" s="102">
        <v>8.9059999990000005</v>
      </c>
      <c r="K33" s="102">
        <v>31.807147239999999</v>
      </c>
      <c r="L33" s="102">
        <v>0.24738889080000001</v>
      </c>
      <c r="M33" s="102" t="s">
        <v>241</v>
      </c>
      <c r="N33" s="102" t="s">
        <v>452</v>
      </c>
      <c r="O33" s="102">
        <v>0.20038500000000001</v>
      </c>
      <c r="P33" s="102" t="s">
        <v>452</v>
      </c>
      <c r="Q33" s="102" t="s">
        <v>452</v>
      </c>
      <c r="R33" s="102" t="s">
        <v>452</v>
      </c>
      <c r="S33" s="102" t="s">
        <v>452</v>
      </c>
      <c r="T33" s="102" t="s">
        <v>452</v>
      </c>
      <c r="U33" s="102" t="s">
        <v>452</v>
      </c>
      <c r="V33" s="102" t="s">
        <v>452</v>
      </c>
      <c r="W33" s="102" t="s">
        <v>241</v>
      </c>
      <c r="X33" s="102" t="s">
        <v>452</v>
      </c>
      <c r="Y33" s="102">
        <v>4.8982999999999999E-2</v>
      </c>
      <c r="Z33" s="102" t="s">
        <v>452</v>
      </c>
      <c r="AA33" s="102" t="s">
        <v>452</v>
      </c>
      <c r="AB33" s="102">
        <v>4.8982999999999999E-2</v>
      </c>
      <c r="AC33" s="102" t="s">
        <v>452</v>
      </c>
      <c r="AD33" s="102" t="s">
        <v>452</v>
      </c>
      <c r="AE33" s="103"/>
      <c r="AF33" s="104" t="s">
        <v>241</v>
      </c>
      <c r="AG33" s="104" t="s">
        <v>241</v>
      </c>
      <c r="AH33" s="104" t="s">
        <v>241</v>
      </c>
      <c r="AI33" s="104" t="s">
        <v>241</v>
      </c>
      <c r="AJ33" s="104" t="s">
        <v>241</v>
      </c>
      <c r="AK33" s="104">
        <v>45553.145725000002</v>
      </c>
      <c r="AL33" s="105" t="s">
        <v>95</v>
      </c>
    </row>
    <row r="34" spans="1:38" s="6" customFormat="1" ht="24.75" customHeight="1" thickBot="1" x14ac:dyDescent="0.3">
      <c r="A34" s="99" t="s">
        <v>72</v>
      </c>
      <c r="B34" s="99" t="s">
        <v>98</v>
      </c>
      <c r="C34" s="100" t="s">
        <v>99</v>
      </c>
      <c r="D34" s="101"/>
      <c r="E34" s="102">
        <v>0.67013458599999998</v>
      </c>
      <c r="F34" s="102">
        <v>5.7032730699999999E-2</v>
      </c>
      <c r="G34" s="102">
        <v>2.1387270000000001E-4</v>
      </c>
      <c r="H34" s="102">
        <v>9.9807299999999996E-5</v>
      </c>
      <c r="I34" s="102">
        <v>1.95337103E-2</v>
      </c>
      <c r="J34" s="102">
        <v>2.0531783099999999E-2</v>
      </c>
      <c r="K34" s="102">
        <v>2.1672437700000002E-2</v>
      </c>
      <c r="L34" s="102">
        <v>1.2696911700000001E-2</v>
      </c>
      <c r="M34" s="102">
        <v>0.15684000949999999</v>
      </c>
      <c r="N34" s="102">
        <v>1.4258183E-3</v>
      </c>
      <c r="O34" s="102">
        <v>1.425818E-4</v>
      </c>
      <c r="P34" s="102">
        <v>3.2793799999999998E-5</v>
      </c>
      <c r="Q34" s="102">
        <v>7.1290909999999999E-4</v>
      </c>
      <c r="R34" s="102">
        <v>7.1290909999999999E-4</v>
      </c>
      <c r="S34" s="102">
        <v>1.0140889105999999</v>
      </c>
      <c r="T34" s="102" t="s">
        <v>452</v>
      </c>
      <c r="U34" s="102" t="s">
        <v>452</v>
      </c>
      <c r="V34" s="102" t="s">
        <v>452</v>
      </c>
      <c r="W34" s="102">
        <v>1.4258183E-3</v>
      </c>
      <c r="X34" s="102">
        <v>4.277455E-4</v>
      </c>
      <c r="Y34" s="102">
        <v>7.1290909999999999E-4</v>
      </c>
      <c r="Z34" s="102" t="s">
        <v>452</v>
      </c>
      <c r="AA34" s="102" t="s">
        <v>452</v>
      </c>
      <c r="AB34" s="102">
        <v>1.1406546E-3</v>
      </c>
      <c r="AC34" s="102" t="s">
        <v>452</v>
      </c>
      <c r="AD34" s="102">
        <v>1.4063400699999999E-2</v>
      </c>
      <c r="AE34" s="103"/>
      <c r="AF34" s="104">
        <v>614.52767351</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28.928862504000001</v>
      </c>
      <c r="F36" s="102">
        <v>3.0837101010999999</v>
      </c>
      <c r="G36" s="102">
        <v>1.1263988073</v>
      </c>
      <c r="H36" s="102" t="s">
        <v>241</v>
      </c>
      <c r="I36" s="102">
        <v>1.4249090522000001</v>
      </c>
      <c r="J36" s="102">
        <v>1.4997529448</v>
      </c>
      <c r="K36" s="102">
        <v>1.4997529448</v>
      </c>
      <c r="L36" s="102">
        <v>0.58040275870000002</v>
      </c>
      <c r="M36" s="102">
        <v>4.2276354936000002</v>
      </c>
      <c r="N36" s="102">
        <v>8.3483365599999998E-2</v>
      </c>
      <c r="O36" s="102">
        <v>8.4981606000000005E-3</v>
      </c>
      <c r="P36" s="102">
        <v>4.0828889200000003E-2</v>
      </c>
      <c r="Q36" s="102">
        <v>4.2301648599999998E-2</v>
      </c>
      <c r="R36" s="102">
        <v>3.8401149000000002E-2</v>
      </c>
      <c r="S36" s="102">
        <v>4.3260763100000002E-2</v>
      </c>
      <c r="T36" s="102" t="s">
        <v>452</v>
      </c>
      <c r="U36" s="102" t="s">
        <v>452</v>
      </c>
      <c r="V36" s="102" t="s">
        <v>452</v>
      </c>
      <c r="W36" s="102">
        <v>3.2239853250000001</v>
      </c>
      <c r="X36" s="102">
        <v>4.9995841999999997E-3</v>
      </c>
      <c r="Y36" s="102">
        <v>2.1078194799999998E-2</v>
      </c>
      <c r="Z36" s="102">
        <v>9.8699752000000005E-3</v>
      </c>
      <c r="AA36" s="102">
        <v>3.8417036600000003E-2</v>
      </c>
      <c r="AB36" s="102">
        <v>7.4364790900000005E-2</v>
      </c>
      <c r="AC36" s="102">
        <v>6.7968869299999998E-2</v>
      </c>
      <c r="AD36" s="102">
        <v>0.30103609520000002</v>
      </c>
      <c r="AE36" s="103"/>
      <c r="AF36" s="104">
        <v>34681.993366000002</v>
      </c>
      <c r="AG36" s="104" t="s">
        <v>54</v>
      </c>
      <c r="AH36" s="104">
        <v>3162.5426701000001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0.366251033</v>
      </c>
      <c r="F39" s="102">
        <v>6.8519526299999994E-2</v>
      </c>
      <c r="G39" s="102">
        <v>0.19568927219999999</v>
      </c>
      <c r="H39" s="102">
        <v>6.5175390000000001E-4</v>
      </c>
      <c r="I39" s="102">
        <v>0.16187855679999999</v>
      </c>
      <c r="J39" s="102">
        <v>0.1919015594</v>
      </c>
      <c r="K39" s="102">
        <v>0.2147002486</v>
      </c>
      <c r="L39" s="102">
        <v>5.8093060799999999E-2</v>
      </c>
      <c r="M39" s="102">
        <v>0.64104494369999998</v>
      </c>
      <c r="N39" s="102">
        <v>0.25051186320000002</v>
      </c>
      <c r="O39" s="102">
        <v>1.45766295E-2</v>
      </c>
      <c r="P39" s="102">
        <v>8.1289516999999995E-3</v>
      </c>
      <c r="Q39" s="102">
        <v>2.4686248599999999E-2</v>
      </c>
      <c r="R39" s="102">
        <v>0.5547480172</v>
      </c>
      <c r="S39" s="102">
        <v>0.45632532349999999</v>
      </c>
      <c r="T39" s="102" t="s">
        <v>452</v>
      </c>
      <c r="U39" s="102" t="s">
        <v>452</v>
      </c>
      <c r="V39" s="102" t="s">
        <v>452</v>
      </c>
      <c r="W39" s="102">
        <v>0.1134110591</v>
      </c>
      <c r="X39" s="102">
        <v>1.3667706E-3</v>
      </c>
      <c r="Y39" s="102">
        <v>1.10327954E-2</v>
      </c>
      <c r="Z39" s="102">
        <v>1.5035890000000001E-3</v>
      </c>
      <c r="AA39" s="102">
        <v>1.0842242E-3</v>
      </c>
      <c r="AB39" s="102">
        <v>1.4987379300000001E-2</v>
      </c>
      <c r="AC39" s="102">
        <v>7.3020270999999996E-3</v>
      </c>
      <c r="AD39" s="102">
        <v>4.1214369999999998E-4</v>
      </c>
      <c r="AE39" s="103"/>
      <c r="AF39" s="104">
        <v>2056.6695829</v>
      </c>
      <c r="AG39" s="104">
        <v>3.9340000000000002</v>
      </c>
      <c r="AH39" s="104">
        <v>775.75339665000001</v>
      </c>
      <c r="AI39" s="104">
        <v>1273.9872501</v>
      </c>
      <c r="AJ39" s="104">
        <v>716.38699999999994</v>
      </c>
      <c r="AK39" s="104" t="s">
        <v>241</v>
      </c>
      <c r="AL39" s="105" t="s">
        <v>50</v>
      </c>
    </row>
    <row r="40" spans="1:38" s="6" customFormat="1" ht="24.75" customHeight="1" thickBot="1" x14ac:dyDescent="0.3">
      <c r="A40" s="99" t="s">
        <v>72</v>
      </c>
      <c r="B40" s="99" t="s">
        <v>112</v>
      </c>
      <c r="C40" s="100" t="s">
        <v>113</v>
      </c>
      <c r="D40" s="101"/>
      <c r="E40" s="102">
        <v>3.1487918453999999</v>
      </c>
      <c r="F40" s="102">
        <v>0.2201767614</v>
      </c>
      <c r="G40" s="102">
        <v>6.0888045999999999E-3</v>
      </c>
      <c r="H40" s="102">
        <v>2.0369704000000001E-3</v>
      </c>
      <c r="I40" s="102">
        <v>2.90700287E-2</v>
      </c>
      <c r="J40" s="102">
        <v>3.0600030399999999E-2</v>
      </c>
      <c r="K40" s="102">
        <v>3.0600030399999999E-2</v>
      </c>
      <c r="L40" s="102">
        <v>1.19187119E-2</v>
      </c>
      <c r="M40" s="102">
        <v>1.5596229121</v>
      </c>
      <c r="N40" s="102">
        <v>2.5686697599999999E-2</v>
      </c>
      <c r="O40" s="102">
        <v>2.5662898000000001E-3</v>
      </c>
      <c r="P40" s="102">
        <v>5.9714999999999996E-4</v>
      </c>
      <c r="Q40" s="102">
        <v>1.28418088E-2</v>
      </c>
      <c r="R40" s="102">
        <v>1.2838448800000001E-2</v>
      </c>
      <c r="S40" s="102">
        <v>0.43621003990000001</v>
      </c>
      <c r="T40" s="102" t="s">
        <v>452</v>
      </c>
      <c r="U40" s="102" t="s">
        <v>452</v>
      </c>
      <c r="V40" s="102" t="s">
        <v>452</v>
      </c>
      <c r="W40" s="102">
        <v>2.5882697600000001E-2</v>
      </c>
      <c r="X40" s="102">
        <v>7.6986505000000002E-3</v>
      </c>
      <c r="Y40" s="102">
        <v>1.28306997E-2</v>
      </c>
      <c r="Z40" s="102">
        <v>5.4356315999999995E-7</v>
      </c>
      <c r="AA40" s="102">
        <v>4.2430038000000001E-7</v>
      </c>
      <c r="AB40" s="102">
        <v>2.05303181E-2</v>
      </c>
      <c r="AC40" s="102" t="s">
        <v>452</v>
      </c>
      <c r="AD40" s="102">
        <v>2.91234E-5</v>
      </c>
      <c r="AE40" s="103"/>
      <c r="AF40" s="104">
        <v>11058.898685</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0.93176037239999998</v>
      </c>
      <c r="F41" s="102">
        <v>15.653670762000001</v>
      </c>
      <c r="G41" s="102">
        <v>0.44707694580000001</v>
      </c>
      <c r="H41" s="102">
        <v>5.9267000700000003E-2</v>
      </c>
      <c r="I41" s="102">
        <v>11.496689518</v>
      </c>
      <c r="J41" s="102">
        <v>12.48247742</v>
      </c>
      <c r="K41" s="102">
        <v>12.88314619</v>
      </c>
      <c r="L41" s="102">
        <v>0.73568538110000004</v>
      </c>
      <c r="M41" s="102">
        <v>83.471336410000006</v>
      </c>
      <c r="N41" s="102">
        <v>0.45153615600000002</v>
      </c>
      <c r="O41" s="102">
        <v>0.14436866570000001</v>
      </c>
      <c r="P41" s="102">
        <v>5.2333906000000003E-3</v>
      </c>
      <c r="Q41" s="102">
        <v>9.4772499999999996E-3</v>
      </c>
      <c r="R41" s="102">
        <v>0.1427361842</v>
      </c>
      <c r="S41" s="102">
        <v>0.32612640230000001</v>
      </c>
      <c r="T41" s="102" t="s">
        <v>452</v>
      </c>
      <c r="U41" s="102" t="s">
        <v>452</v>
      </c>
      <c r="V41" s="102" t="s">
        <v>452</v>
      </c>
      <c r="W41" s="102">
        <v>5.3618191132000002</v>
      </c>
      <c r="X41" s="102">
        <v>0.29119893159999999</v>
      </c>
      <c r="Y41" s="102">
        <v>0.43503384150000002</v>
      </c>
      <c r="Z41" s="102">
        <v>0.10678362299999999</v>
      </c>
      <c r="AA41" s="102">
        <v>0.20543811479999999</v>
      </c>
      <c r="AB41" s="102">
        <v>1.0384545109000001</v>
      </c>
      <c r="AC41" s="102">
        <v>7.55452489E-2</v>
      </c>
      <c r="AD41" s="102">
        <v>4.9989652599999997E-2</v>
      </c>
      <c r="AE41" s="103"/>
      <c r="AF41" s="104">
        <v>548.95502045000001</v>
      </c>
      <c r="AG41" s="104" t="s">
        <v>54</v>
      </c>
      <c r="AH41" s="104">
        <v>64.808520717999997</v>
      </c>
      <c r="AI41" s="104">
        <v>14101.375238000001</v>
      </c>
      <c r="AJ41" s="104" t="s">
        <v>54</v>
      </c>
      <c r="AK41" s="104" t="s">
        <v>241</v>
      </c>
      <c r="AL41" s="105" t="s">
        <v>50</v>
      </c>
    </row>
    <row r="42" spans="1:38" s="6" customFormat="1" ht="24.75" customHeight="1" thickBot="1" x14ac:dyDescent="0.3">
      <c r="A42" s="99" t="s">
        <v>72</v>
      </c>
      <c r="B42" s="99" t="s">
        <v>116</v>
      </c>
      <c r="C42" s="100" t="s">
        <v>117</v>
      </c>
      <c r="D42" s="101"/>
      <c r="E42" s="102">
        <v>3.0253737632000002</v>
      </c>
      <c r="F42" s="102">
        <v>6.5920325343000004</v>
      </c>
      <c r="G42" s="102">
        <v>1.2839465E-3</v>
      </c>
      <c r="H42" s="102">
        <v>5.6393969999999998E-4</v>
      </c>
      <c r="I42" s="102">
        <v>0.48061396789999999</v>
      </c>
      <c r="J42" s="102">
        <v>0.48061396789999999</v>
      </c>
      <c r="K42" s="102">
        <v>0.48061396789999999</v>
      </c>
      <c r="L42" s="102">
        <v>9.5998301699999997E-2</v>
      </c>
      <c r="M42" s="102">
        <v>64.584401110000002</v>
      </c>
      <c r="N42" s="102">
        <v>5.8376849999999996E-3</v>
      </c>
      <c r="O42" s="102">
        <v>1.1670453999999999E-3</v>
      </c>
      <c r="P42" s="102">
        <v>7.8919850000000002E-4</v>
      </c>
      <c r="Q42" s="102">
        <v>5.8352268000000001E-3</v>
      </c>
      <c r="R42" s="102">
        <v>5.8352268000000001E-3</v>
      </c>
      <c r="S42" s="102">
        <v>0.19839771079999999</v>
      </c>
      <c r="T42" s="102" t="s">
        <v>452</v>
      </c>
      <c r="U42" s="102" t="s">
        <v>452</v>
      </c>
      <c r="V42" s="102" t="s">
        <v>452</v>
      </c>
      <c r="W42" s="102">
        <v>1.16704536E-2</v>
      </c>
      <c r="X42" s="102">
        <v>4.3343886999999996E-3</v>
      </c>
      <c r="Y42" s="102">
        <v>5.0019740999999998E-3</v>
      </c>
      <c r="Z42" s="102" t="s">
        <v>452</v>
      </c>
      <c r="AA42" s="102" t="s">
        <v>452</v>
      </c>
      <c r="AB42" s="102">
        <v>9.3363629000000007E-3</v>
      </c>
      <c r="AC42" s="102" t="s">
        <v>452</v>
      </c>
      <c r="AD42" s="102">
        <v>1.6665053000000001E-3</v>
      </c>
      <c r="AE42" s="103"/>
      <c r="AF42" s="104">
        <v>4753.8225512999998</v>
      </c>
      <c r="AG42" s="104" t="s">
        <v>54</v>
      </c>
      <c r="AH42" s="104" t="s">
        <v>54</v>
      </c>
      <c r="AI42" s="104">
        <v>236.06557487000001</v>
      </c>
      <c r="AJ42" s="104" t="s">
        <v>54</v>
      </c>
      <c r="AK42" s="104" t="s">
        <v>241</v>
      </c>
      <c r="AL42" s="105" t="s">
        <v>50</v>
      </c>
    </row>
    <row r="43" spans="1:38" s="6" customFormat="1" ht="24.75" customHeight="1" thickBot="1" x14ac:dyDescent="0.3">
      <c r="A43" s="99" t="s">
        <v>109</v>
      </c>
      <c r="B43" s="99" t="s">
        <v>118</v>
      </c>
      <c r="C43" s="100" t="s">
        <v>119</v>
      </c>
      <c r="D43" s="101"/>
      <c r="E43" s="102">
        <v>7.8981148099999995E-2</v>
      </c>
      <c r="F43" s="102">
        <v>3.1494295999999998E-3</v>
      </c>
      <c r="G43" s="102">
        <v>5.3599949999999996E-4</v>
      </c>
      <c r="H43" s="102" t="s">
        <v>452</v>
      </c>
      <c r="I43" s="102">
        <v>4.1953210000000001E-3</v>
      </c>
      <c r="J43" s="102">
        <v>4.2107107999999997E-3</v>
      </c>
      <c r="K43" s="102">
        <v>4.2688702999999998E-3</v>
      </c>
      <c r="L43" s="102">
        <v>3.255555E-4</v>
      </c>
      <c r="M43" s="102">
        <v>8.9700982000000002E-3</v>
      </c>
      <c r="N43" s="102">
        <v>4.7920899999999997E-5</v>
      </c>
      <c r="O43" s="102">
        <v>3.1501599999999997E-5</v>
      </c>
      <c r="P43" s="102">
        <v>3.7913200000000002E-5</v>
      </c>
      <c r="Q43" s="102">
        <v>1.4405670000000001E-4</v>
      </c>
      <c r="R43" s="102">
        <v>6.9227899999999996E-4</v>
      </c>
      <c r="S43" s="102">
        <v>5.3602830000000002E-4</v>
      </c>
      <c r="T43" s="102" t="s">
        <v>452</v>
      </c>
      <c r="U43" s="102" t="s">
        <v>452</v>
      </c>
      <c r="V43" s="102" t="s">
        <v>452</v>
      </c>
      <c r="W43" s="102">
        <v>1.8134809E-3</v>
      </c>
      <c r="X43" s="102">
        <v>8.7719410999999996E-7</v>
      </c>
      <c r="Y43" s="102">
        <v>2.2873380999999998E-6</v>
      </c>
      <c r="Z43" s="102">
        <v>1.2934396000000001E-6</v>
      </c>
      <c r="AA43" s="102">
        <v>1.3426864000000001E-6</v>
      </c>
      <c r="AB43" s="102">
        <v>5.8006583000000001E-6</v>
      </c>
      <c r="AC43" s="102" t="s">
        <v>452</v>
      </c>
      <c r="AD43" s="102">
        <v>1.7610219E-6</v>
      </c>
      <c r="AE43" s="103"/>
      <c r="AF43" s="104">
        <v>764.96377149</v>
      </c>
      <c r="AG43" s="104" t="s">
        <v>54</v>
      </c>
      <c r="AH43" s="104">
        <v>563.79523805999997</v>
      </c>
      <c r="AI43" s="104" t="s">
        <v>54</v>
      </c>
      <c r="AJ43" s="104" t="s">
        <v>54</v>
      </c>
      <c r="AK43" s="104" t="s">
        <v>241</v>
      </c>
      <c r="AL43" s="105" t="s">
        <v>50</v>
      </c>
    </row>
    <row r="44" spans="1:38" s="6" customFormat="1" ht="24.75" customHeight="1" thickBot="1" x14ac:dyDescent="0.3">
      <c r="A44" s="99" t="s">
        <v>72</v>
      </c>
      <c r="B44" s="99" t="s">
        <v>120</v>
      </c>
      <c r="C44" s="100" t="s">
        <v>121</v>
      </c>
      <c r="D44" s="101"/>
      <c r="E44" s="102">
        <v>1.4142266811999999</v>
      </c>
      <c r="F44" s="102">
        <v>0.18556239359999999</v>
      </c>
      <c r="G44" s="102">
        <v>1.7120111000000001E-3</v>
      </c>
      <c r="H44" s="102">
        <v>8.5814750000000003E-4</v>
      </c>
      <c r="I44" s="102">
        <v>0.14579111040000001</v>
      </c>
      <c r="J44" s="102">
        <v>0.15346047569999999</v>
      </c>
      <c r="K44" s="102">
        <v>0.15346047569999999</v>
      </c>
      <c r="L44" s="102">
        <v>5.9757602799999997E-2</v>
      </c>
      <c r="M44" s="102">
        <v>1.087833611</v>
      </c>
      <c r="N44" s="102">
        <v>1.14110171E-2</v>
      </c>
      <c r="O44" s="102">
        <v>1.1416139E-3</v>
      </c>
      <c r="P44" s="102">
        <v>2.6302850000000001E-4</v>
      </c>
      <c r="Q44" s="102">
        <v>5.7080695000000002E-3</v>
      </c>
      <c r="R44" s="102">
        <v>5.7080695000000002E-3</v>
      </c>
      <c r="S44" s="102">
        <v>0.1940743644</v>
      </c>
      <c r="T44" s="102" t="s">
        <v>452</v>
      </c>
      <c r="U44" s="102" t="s">
        <v>452</v>
      </c>
      <c r="V44" s="102" t="s">
        <v>452</v>
      </c>
      <c r="W44" s="102">
        <v>1.14161391E-2</v>
      </c>
      <c r="X44" s="102">
        <v>3.4255734E-3</v>
      </c>
      <c r="Y44" s="102">
        <v>5.7073378000000001E-3</v>
      </c>
      <c r="Z44" s="102" t="s">
        <v>452</v>
      </c>
      <c r="AA44" s="102" t="s">
        <v>452</v>
      </c>
      <c r="AB44" s="102">
        <v>9.1329112999999993E-3</v>
      </c>
      <c r="AC44" s="102" t="s">
        <v>452</v>
      </c>
      <c r="AD44" s="102">
        <v>0.1125311167</v>
      </c>
      <c r="AE44" s="103"/>
      <c r="AF44" s="104">
        <v>4920.1134535000001</v>
      </c>
      <c r="AG44" s="104" t="s">
        <v>241</v>
      </c>
      <c r="AH44" s="104" t="s">
        <v>241</v>
      </c>
      <c r="AI44" s="104">
        <v>0.20729766199999999</v>
      </c>
      <c r="AJ44" s="104" t="s">
        <v>241</v>
      </c>
      <c r="AK44" s="104" t="s">
        <v>241</v>
      </c>
      <c r="AL44" s="105" t="s">
        <v>50</v>
      </c>
    </row>
    <row r="45" spans="1:38" s="6" customFormat="1" ht="24.75" customHeight="1" thickBot="1" x14ac:dyDescent="0.3">
      <c r="A45" s="99" t="s">
        <v>72</v>
      </c>
      <c r="B45" s="99" t="s">
        <v>122</v>
      </c>
      <c r="C45" s="100" t="s">
        <v>123</v>
      </c>
      <c r="D45" s="101"/>
      <c r="E45" s="102">
        <v>7.2457026078000002</v>
      </c>
      <c r="F45" s="102">
        <v>0.336781836</v>
      </c>
      <c r="G45" s="102">
        <v>0.25362628320000002</v>
      </c>
      <c r="H45" s="102" t="s">
        <v>241</v>
      </c>
      <c r="I45" s="102">
        <v>0.35958357730000001</v>
      </c>
      <c r="J45" s="102">
        <v>0.37850902860000002</v>
      </c>
      <c r="K45" s="102">
        <v>0.37850902860000002</v>
      </c>
      <c r="L45" s="102">
        <v>0.14383736620000001</v>
      </c>
      <c r="M45" s="102">
        <v>1.8879543544999999</v>
      </c>
      <c r="N45" s="102">
        <v>2.39722385E-2</v>
      </c>
      <c r="O45" s="102">
        <v>2.3972237999999998E-3</v>
      </c>
      <c r="P45" s="102">
        <v>1.1986119199999999E-2</v>
      </c>
      <c r="Q45" s="102">
        <v>1.1986119199999999E-2</v>
      </c>
      <c r="R45" s="102">
        <v>9.5888954000000002E-3</v>
      </c>
      <c r="S45" s="102">
        <v>1.1986119199999999E-2</v>
      </c>
      <c r="T45" s="102" t="s">
        <v>452</v>
      </c>
      <c r="U45" s="102" t="s">
        <v>452</v>
      </c>
      <c r="V45" s="102" t="s">
        <v>452</v>
      </c>
      <c r="W45" s="102">
        <v>0.95888953939999999</v>
      </c>
      <c r="X45" s="102">
        <v>1.5498052000000001E-3</v>
      </c>
      <c r="Y45" s="102">
        <v>6.6125022999999998E-3</v>
      </c>
      <c r="Z45" s="102">
        <v>3.0996104000000002E-3</v>
      </c>
      <c r="AA45" s="102">
        <v>1.2191801E-2</v>
      </c>
      <c r="AB45" s="102">
        <v>2.3453719000000001E-2</v>
      </c>
      <c r="AC45" s="102">
        <v>1.91777908E-2</v>
      </c>
      <c r="AD45" s="102">
        <v>8.5258704500000004E-2</v>
      </c>
      <c r="AE45" s="103"/>
      <c r="AF45" s="104">
        <v>10332.034787000001</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1.4647731E-3</v>
      </c>
      <c r="F46" s="102">
        <v>2.3436369999999999E-4</v>
      </c>
      <c r="G46" s="102">
        <v>7.1480929999999995E-4</v>
      </c>
      <c r="H46" s="102" t="s">
        <v>452</v>
      </c>
      <c r="I46" s="102">
        <v>6.9723199999999997E-5</v>
      </c>
      <c r="J46" s="102">
        <v>9.0229999999999995E-5</v>
      </c>
      <c r="K46" s="102">
        <v>1.6757E-4</v>
      </c>
      <c r="L46" s="102">
        <v>5.6371500000000001E-5</v>
      </c>
      <c r="M46" s="102">
        <v>1.1718185E-3</v>
      </c>
      <c r="N46" s="102">
        <v>5.8590900000000002E-5</v>
      </c>
      <c r="O46" s="102">
        <v>5.8590923999999999E-6</v>
      </c>
      <c r="P46" s="102">
        <v>2.9295500000000001E-5</v>
      </c>
      <c r="Q46" s="102">
        <v>2.9295500000000001E-5</v>
      </c>
      <c r="R46" s="102">
        <v>2.3436400000000001E-5</v>
      </c>
      <c r="S46" s="102">
        <v>2.9295500000000001E-5</v>
      </c>
      <c r="T46" s="102" t="s">
        <v>452</v>
      </c>
      <c r="U46" s="102" t="s">
        <v>452</v>
      </c>
      <c r="V46" s="102" t="s">
        <v>452</v>
      </c>
      <c r="W46" s="102">
        <v>5.8590900000000002E-5</v>
      </c>
      <c r="X46" s="102">
        <v>1.3392186E-8</v>
      </c>
      <c r="Y46" s="102">
        <v>6.6961223000000001E-9</v>
      </c>
      <c r="Z46" s="102">
        <v>1.1718185000000001E-8</v>
      </c>
      <c r="AA46" s="102">
        <v>2.6784430999999999E-8</v>
      </c>
      <c r="AB46" s="102">
        <v>5.8590924000000001E-8</v>
      </c>
      <c r="AC46" s="102">
        <v>5.5555913999999999E-6</v>
      </c>
      <c r="AD46" s="102">
        <v>2.3485E-6</v>
      </c>
      <c r="AE46" s="103"/>
      <c r="AF46" s="104">
        <v>25.252688244000002</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2.3172663015000001</v>
      </c>
      <c r="F47" s="102">
        <v>0.10768666189999999</v>
      </c>
      <c r="G47" s="102">
        <v>5.0184919699999997E-2</v>
      </c>
      <c r="H47" s="102">
        <v>1.3460599999999999E-5</v>
      </c>
      <c r="I47" s="102">
        <v>6.35613488E-2</v>
      </c>
      <c r="J47" s="102">
        <v>6.6642762100000003E-2</v>
      </c>
      <c r="K47" s="102">
        <v>6.6642762100000003E-2</v>
      </c>
      <c r="L47" s="102">
        <v>2.58294388E-2</v>
      </c>
      <c r="M47" s="102">
        <v>0.25193528840000001</v>
      </c>
      <c r="N47" s="102">
        <v>3.8633501399999999E-2</v>
      </c>
      <c r="O47" s="102">
        <v>7.208866E-4</v>
      </c>
      <c r="P47" s="102">
        <v>2.9256885999999998E-3</v>
      </c>
      <c r="Q47" s="102">
        <v>3.6044215999999998E-3</v>
      </c>
      <c r="R47" s="102">
        <v>3.2145232E-3</v>
      </c>
      <c r="S47" s="102">
        <v>4.6045868000000002E-3</v>
      </c>
      <c r="T47" s="102" t="s">
        <v>452</v>
      </c>
      <c r="U47" s="102" t="s">
        <v>452</v>
      </c>
      <c r="V47" s="102" t="s">
        <v>452</v>
      </c>
      <c r="W47" s="102">
        <v>0.1580774657</v>
      </c>
      <c r="X47" s="102">
        <v>4.3332000000000001E-4</v>
      </c>
      <c r="Y47" s="102">
        <v>1.4073740000000001E-3</v>
      </c>
      <c r="Z47" s="102">
        <v>6.1420140000000001E-4</v>
      </c>
      <c r="AA47" s="102">
        <v>2.3371864999999999E-3</v>
      </c>
      <c r="AB47" s="102">
        <v>4.7920819E-3</v>
      </c>
      <c r="AC47" s="102">
        <v>3.1294665999999998E-3</v>
      </c>
      <c r="AD47" s="102">
        <v>1.5070314499999999E-2</v>
      </c>
      <c r="AE47" s="103"/>
      <c r="AF47" s="104">
        <v>3106.5980986</v>
      </c>
      <c r="AG47" s="104" t="s">
        <v>241</v>
      </c>
      <c r="AH47" s="104">
        <v>8.7221025499999993E-2</v>
      </c>
      <c r="AI47" s="104">
        <v>0.42209420920000001</v>
      </c>
      <c r="AJ47" s="104" t="s">
        <v>241</v>
      </c>
      <c r="AK47" s="104" t="s">
        <v>241</v>
      </c>
      <c r="AL47" s="105" t="s">
        <v>50</v>
      </c>
    </row>
    <row r="48" spans="1:38" s="6" customFormat="1" ht="24.75" customHeight="1" thickBot="1" x14ac:dyDescent="0.3">
      <c r="A48" s="99" t="s">
        <v>128</v>
      </c>
      <c r="B48" s="99" t="s">
        <v>129</v>
      </c>
      <c r="C48" s="100" t="s">
        <v>130</v>
      </c>
      <c r="D48" s="101"/>
      <c r="E48" s="102" t="s">
        <v>241</v>
      </c>
      <c r="F48" s="102">
        <v>0.38343840000000001</v>
      </c>
      <c r="G48" s="102" t="s">
        <v>241</v>
      </c>
      <c r="H48" s="102" t="s">
        <v>241</v>
      </c>
      <c r="I48" s="102">
        <v>1.18596E-3</v>
      </c>
      <c r="J48" s="102">
        <v>9.9620639999999996E-3</v>
      </c>
      <c r="K48" s="102">
        <v>2.1110087999999999E-2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0.23719199999999999</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24.798219794000001</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75.817634240000004</v>
      </c>
      <c r="AL51" s="105" t="s">
        <v>389</v>
      </c>
    </row>
    <row r="52" spans="1:38" s="6" customFormat="1" ht="24.75" customHeight="1" thickBot="1" x14ac:dyDescent="0.3">
      <c r="A52" s="99" t="s">
        <v>128</v>
      </c>
      <c r="B52" s="106" t="s">
        <v>140</v>
      </c>
      <c r="C52" s="109" t="s">
        <v>141</v>
      </c>
      <c r="D52" s="111"/>
      <c r="E52" s="102">
        <v>0.88903526310000003</v>
      </c>
      <c r="F52" s="102">
        <v>1.0518653174000001</v>
      </c>
      <c r="G52" s="102">
        <v>0.67924028859999996</v>
      </c>
      <c r="H52" s="102" t="s">
        <v>241</v>
      </c>
      <c r="I52" s="102">
        <v>0.17199999999999999</v>
      </c>
      <c r="J52" s="102">
        <v>0.17199999999999999</v>
      </c>
      <c r="K52" s="102">
        <v>0.17199999999999999</v>
      </c>
      <c r="L52" s="102">
        <v>2.7520000000000002E-4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13.172974999999999</v>
      </c>
      <c r="AL52" s="105" t="s">
        <v>142</v>
      </c>
    </row>
    <row r="53" spans="1:38" s="6" customFormat="1" ht="24.75" customHeight="1" thickBot="1" x14ac:dyDescent="0.3">
      <c r="A53" s="99" t="s">
        <v>128</v>
      </c>
      <c r="B53" s="106" t="s">
        <v>143</v>
      </c>
      <c r="C53" s="109" t="s">
        <v>144</v>
      </c>
      <c r="D53" s="111"/>
      <c r="E53" s="102" t="s">
        <v>241</v>
      </c>
      <c r="F53" s="102">
        <v>1.5877408207000001</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0.76098492799999995</v>
      </c>
      <c r="AL53" s="105" t="s">
        <v>145</v>
      </c>
    </row>
    <row r="54" spans="1:38" s="6" customFormat="1" ht="23.5" thickBot="1" x14ac:dyDescent="0.3">
      <c r="A54" s="99" t="s">
        <v>128</v>
      </c>
      <c r="B54" s="106" t="s">
        <v>146</v>
      </c>
      <c r="C54" s="109" t="s">
        <v>147</v>
      </c>
      <c r="D54" s="111"/>
      <c r="E54" s="102" t="s">
        <v>241</v>
      </c>
      <c r="F54" s="102">
        <v>0.98957173870000004</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0.56569552329999995</v>
      </c>
      <c r="F55" s="102">
        <v>10.444302914</v>
      </c>
      <c r="G55" s="102">
        <v>0.1224921014</v>
      </c>
      <c r="H55" s="102" t="s">
        <v>452</v>
      </c>
      <c r="I55" s="102">
        <v>0.26763550149999998</v>
      </c>
      <c r="J55" s="102">
        <v>0.26765366190000001</v>
      </c>
      <c r="K55" s="102">
        <v>0.2676620951</v>
      </c>
      <c r="L55" s="102">
        <v>0.21169603949999999</v>
      </c>
      <c r="M55" s="102">
        <v>0.4638056928</v>
      </c>
      <c r="N55" s="102">
        <v>2.5068298000000002E-3</v>
      </c>
      <c r="O55" s="102">
        <v>7.800913E-4</v>
      </c>
      <c r="P55" s="102">
        <v>8.0162739999999999E-4</v>
      </c>
      <c r="Q55" s="102">
        <v>2.6624232999999998E-3</v>
      </c>
      <c r="R55" s="102">
        <v>1.0343327500000001E-2</v>
      </c>
      <c r="S55" s="102">
        <v>6.6701920000000001E-3</v>
      </c>
      <c r="T55" s="102" t="s">
        <v>452</v>
      </c>
      <c r="U55" s="102" t="s">
        <v>452</v>
      </c>
      <c r="V55" s="102" t="s">
        <v>452</v>
      </c>
      <c r="W55" s="102">
        <v>1.5526360100000001E-2</v>
      </c>
      <c r="X55" s="102">
        <v>8.1018236000000001E-6</v>
      </c>
      <c r="Y55" s="102">
        <v>1.43439E-5</v>
      </c>
      <c r="Z55" s="102">
        <v>8.1283908000000005E-6</v>
      </c>
      <c r="AA55" s="102">
        <v>8.3669282999999992E-6</v>
      </c>
      <c r="AB55" s="102">
        <v>3.8940999999999999E-5</v>
      </c>
      <c r="AC55" s="102" t="s">
        <v>241</v>
      </c>
      <c r="AD55" s="102">
        <v>5.3806320000000004E-4</v>
      </c>
      <c r="AE55" s="103"/>
      <c r="AF55" s="104">
        <v>972.821685</v>
      </c>
      <c r="AG55" s="104" t="s">
        <v>241</v>
      </c>
      <c r="AH55" s="104">
        <v>12706.700695</v>
      </c>
      <c r="AI55" s="104">
        <v>43.999200000000002</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0.54441799999999996</v>
      </c>
      <c r="H57" s="102" t="s">
        <v>241</v>
      </c>
      <c r="I57" s="102">
        <v>1.7451500000000002E-2</v>
      </c>
      <c r="J57" s="102">
        <v>3.1412700000000002E-2</v>
      </c>
      <c r="K57" s="102">
        <v>3.4903000000000003E-2</v>
      </c>
      <c r="L57" s="102">
        <v>5.2354500000000004E-4</v>
      </c>
      <c r="M57" s="102" t="s">
        <v>241</v>
      </c>
      <c r="N57" s="102">
        <v>1.1209999999999999E-2</v>
      </c>
      <c r="O57" s="102">
        <v>4.2700000000000002E-4</v>
      </c>
      <c r="P57" s="102">
        <v>1.3417999999999999E-2</v>
      </c>
      <c r="Q57" s="102">
        <v>8.7699999999999996E-4</v>
      </c>
      <c r="R57" s="102">
        <v>4.2598999999999998E-2</v>
      </c>
      <c r="S57" s="102">
        <v>3.5837000000000001E-2</v>
      </c>
      <c r="T57" s="102" t="s">
        <v>452</v>
      </c>
      <c r="U57" s="102" t="s">
        <v>452</v>
      </c>
      <c r="V57" s="102" t="s">
        <v>452</v>
      </c>
      <c r="W57" s="102">
        <v>0.314</v>
      </c>
      <c r="X57" s="102" t="s">
        <v>241</v>
      </c>
      <c r="Y57" s="102" t="s">
        <v>241</v>
      </c>
      <c r="Z57" s="102" t="s">
        <v>241</v>
      </c>
      <c r="AA57" s="102" t="s">
        <v>241</v>
      </c>
      <c r="AB57" s="102" t="s">
        <v>241</v>
      </c>
      <c r="AC57" s="102">
        <v>6.4716640999999998E-3</v>
      </c>
      <c r="AD57" s="102" t="s">
        <v>241</v>
      </c>
      <c r="AE57" s="103"/>
      <c r="AF57" s="104" t="s">
        <v>241</v>
      </c>
      <c r="AG57" s="104" t="s">
        <v>241</v>
      </c>
      <c r="AH57" s="104" t="s">
        <v>241</v>
      </c>
      <c r="AI57" s="104" t="s">
        <v>241</v>
      </c>
      <c r="AJ57" s="104" t="s">
        <v>241</v>
      </c>
      <c r="AK57" s="104">
        <v>1406.8834899999999</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1.7116000000000001E-4</v>
      </c>
      <c r="J58" s="102">
        <v>8.5579999999999999E-4</v>
      </c>
      <c r="K58" s="102">
        <v>2.2000000000000001E-3</v>
      </c>
      <c r="L58" s="102">
        <v>7.92E-7</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3.8040400999999999E-3</v>
      </c>
      <c r="AD58" s="102" t="s">
        <v>241</v>
      </c>
      <c r="AE58" s="103"/>
      <c r="AF58" s="104" t="s">
        <v>241</v>
      </c>
      <c r="AG58" s="104" t="s">
        <v>241</v>
      </c>
      <c r="AH58" s="104" t="s">
        <v>241</v>
      </c>
      <c r="AI58" s="104" t="s">
        <v>241</v>
      </c>
      <c r="AJ58" s="104" t="s">
        <v>241</v>
      </c>
      <c r="AK58" s="104">
        <v>265.39484420000002</v>
      </c>
      <c r="AL58" s="105" t="s">
        <v>160</v>
      </c>
    </row>
    <row r="59" spans="1:38" s="6" customFormat="1" ht="24.75" customHeight="1" thickBot="1" x14ac:dyDescent="0.3">
      <c r="A59" s="99" t="s">
        <v>55</v>
      </c>
      <c r="B59" s="112" t="s">
        <v>161</v>
      </c>
      <c r="C59" s="100" t="s">
        <v>162</v>
      </c>
      <c r="D59" s="101"/>
      <c r="E59" s="102">
        <v>9.4060000000000005E-2</v>
      </c>
      <c r="F59" s="102" t="s">
        <v>452</v>
      </c>
      <c r="G59" s="102" t="s">
        <v>452</v>
      </c>
      <c r="H59" s="102">
        <v>0.11475</v>
      </c>
      <c r="I59" s="102">
        <v>4.0927999999999999E-2</v>
      </c>
      <c r="J59" s="102">
        <v>4.6044000000000002E-2</v>
      </c>
      <c r="K59" s="102">
        <v>5.1159999999999997E-2</v>
      </c>
      <c r="L59" s="102">
        <v>2.4556799999999998E-5</v>
      </c>
      <c r="M59" s="102" t="s">
        <v>452</v>
      </c>
      <c r="N59" s="102" t="s">
        <v>241</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2.33695E-3</v>
      </c>
      <c r="J60" s="102">
        <v>2.290211E-2</v>
      </c>
      <c r="K60" s="102">
        <v>4.6739000000000003E-2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0.230065775</v>
      </c>
      <c r="J61" s="102">
        <v>2.3006577500000001</v>
      </c>
      <c r="K61" s="102">
        <v>7.6244131169999996</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890.30499999999995</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0.13809801350000001</v>
      </c>
      <c r="H63" s="102">
        <v>6.5549999999999997E-2</v>
      </c>
      <c r="I63" s="102">
        <v>0.52903334000000002</v>
      </c>
      <c r="J63" s="102">
        <v>4.9602579999999996</v>
      </c>
      <c r="K63" s="102">
        <v>10.078503</v>
      </c>
      <c r="L63" s="102">
        <v>4.1985455000000003E-3</v>
      </c>
      <c r="M63" s="102" t="s">
        <v>452</v>
      </c>
      <c r="N63" s="102">
        <v>2.7E-4</v>
      </c>
      <c r="O63" s="102">
        <v>1.0000000000000001E-5</v>
      </c>
      <c r="P63" s="102">
        <v>4.1999999999999997E-3</v>
      </c>
      <c r="Q63" s="102">
        <v>1.6299999999999999E-3</v>
      </c>
      <c r="R63" s="102">
        <v>6.3000000000000003E-4</v>
      </c>
      <c r="S63" s="102" t="s">
        <v>452</v>
      </c>
      <c r="T63" s="102" t="s">
        <v>452</v>
      </c>
      <c r="U63" s="102" t="s">
        <v>452</v>
      </c>
      <c r="V63" s="102" t="s">
        <v>452</v>
      </c>
      <c r="W63" s="102" t="s">
        <v>452</v>
      </c>
      <c r="X63" s="102" t="s">
        <v>452</v>
      </c>
      <c r="Y63" s="102" t="s">
        <v>452</v>
      </c>
      <c r="Z63" s="102" t="s">
        <v>452</v>
      </c>
      <c r="AA63" s="102" t="s">
        <v>452</v>
      </c>
      <c r="AB63" s="102" t="s">
        <v>452</v>
      </c>
      <c r="AC63" s="102" t="s">
        <v>452</v>
      </c>
      <c r="AD63" s="102">
        <v>2.4817313099999998E-2</v>
      </c>
      <c r="AE63" s="103"/>
      <c r="AF63" s="104" t="s">
        <v>241</v>
      </c>
      <c r="AG63" s="104" t="s">
        <v>241</v>
      </c>
      <c r="AH63" s="104" t="s">
        <v>241</v>
      </c>
      <c r="AI63" s="104" t="s">
        <v>241</v>
      </c>
      <c r="AJ63" s="104" t="s">
        <v>241</v>
      </c>
      <c r="AK63" s="104">
        <v>98300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2.4310740000000001E-3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405.17899999999997</v>
      </c>
      <c r="AL64" s="105" t="s">
        <v>177</v>
      </c>
    </row>
    <row r="65" spans="1:38" s="6" customFormat="1" ht="24.75" customHeight="1" thickBot="1" x14ac:dyDescent="0.3">
      <c r="A65" s="99" t="s">
        <v>55</v>
      </c>
      <c r="B65" s="106" t="s">
        <v>178</v>
      </c>
      <c r="C65" s="100" t="s">
        <v>179</v>
      </c>
      <c r="D65" s="101"/>
      <c r="E65" s="102">
        <v>0.65412000000000003</v>
      </c>
      <c r="F65" s="102" t="s">
        <v>241</v>
      </c>
      <c r="G65" s="102" t="s">
        <v>241</v>
      </c>
      <c r="H65" s="102">
        <v>0.50639999999999996</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1916.4715000000001</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0.19944144</v>
      </c>
      <c r="G67" s="102">
        <v>0.74388699999999996</v>
      </c>
      <c r="H67" s="102" t="s">
        <v>241</v>
      </c>
      <c r="I67" s="102">
        <v>8.6489999999999997E-2</v>
      </c>
      <c r="J67" s="102">
        <v>8.6489999999999997E-2</v>
      </c>
      <c r="K67" s="102">
        <v>8.6489999999999997E-2</v>
      </c>
      <c r="L67" s="102">
        <v>1.55682E-3</v>
      </c>
      <c r="M67" s="102">
        <v>9.0823199999999993</v>
      </c>
      <c r="N67" s="102">
        <v>2.7220000000000001E-2</v>
      </c>
      <c r="O67" s="102">
        <v>5.1999999999999995E-4</v>
      </c>
      <c r="P67" s="102">
        <v>3.0000000000000001E-5</v>
      </c>
      <c r="Q67" s="102">
        <v>2.2399999999999998E-3</v>
      </c>
      <c r="R67" s="102">
        <v>1.8880000000000001E-2</v>
      </c>
      <c r="S67" s="102">
        <v>3.022E-2</v>
      </c>
      <c r="T67" s="102" t="s">
        <v>452</v>
      </c>
      <c r="U67" s="102" t="s">
        <v>452</v>
      </c>
      <c r="V67" s="102" t="s">
        <v>452</v>
      </c>
      <c r="W67" s="102" t="s">
        <v>452</v>
      </c>
      <c r="X67" s="102">
        <v>1.4213999999999999E-2</v>
      </c>
      <c r="Y67" s="102">
        <v>6.7780000000000007E-2</v>
      </c>
      <c r="Z67" s="102">
        <v>1.2109999999999999E-2</v>
      </c>
      <c r="AA67" s="102">
        <v>1.38E-2</v>
      </c>
      <c r="AB67" s="102">
        <v>0.107904</v>
      </c>
      <c r="AC67" s="102" t="s">
        <v>452</v>
      </c>
      <c r="AD67" s="102" t="s">
        <v>452</v>
      </c>
      <c r="AE67" s="103"/>
      <c r="AF67" s="104" t="s">
        <v>241</v>
      </c>
      <c r="AG67" s="104" t="s">
        <v>241</v>
      </c>
      <c r="AH67" s="104" t="s">
        <v>241</v>
      </c>
      <c r="AI67" s="104" t="s">
        <v>241</v>
      </c>
      <c r="AJ67" s="104" t="s">
        <v>241</v>
      </c>
      <c r="AK67" s="104">
        <v>18.466799999999999</v>
      </c>
      <c r="AL67" s="105" t="s">
        <v>186</v>
      </c>
    </row>
    <row r="68" spans="1:38" s="6" customFormat="1" ht="24.75" customHeight="1" thickBot="1" x14ac:dyDescent="0.3">
      <c r="A68" s="99" t="s">
        <v>55</v>
      </c>
      <c r="B68" s="106" t="s">
        <v>187</v>
      </c>
      <c r="C68" s="100" t="s">
        <v>188</v>
      </c>
      <c r="D68" s="101"/>
      <c r="E68" s="102">
        <v>8.7400000000000005E-2</v>
      </c>
      <c r="F68" s="102" t="s">
        <v>452</v>
      </c>
      <c r="G68" s="102">
        <v>6.0571000000000002E-3</v>
      </c>
      <c r="H68" s="102" t="s">
        <v>452</v>
      </c>
      <c r="I68" s="102">
        <v>2.2402999999999999E-2</v>
      </c>
      <c r="J68" s="102">
        <v>2.2402999999999999E-2</v>
      </c>
      <c r="K68" s="102">
        <v>2.2402999999999999E-2</v>
      </c>
      <c r="L68" s="102">
        <v>4.0325400000000003E-4</v>
      </c>
      <c r="M68" s="102" t="s">
        <v>452</v>
      </c>
      <c r="N68" s="102">
        <v>0.45600000000000002</v>
      </c>
      <c r="O68" s="102">
        <v>3.1310000000000001E-3</v>
      </c>
      <c r="P68" s="102">
        <v>6.8199999999999999E-4</v>
      </c>
      <c r="Q68" s="102">
        <v>5.7000000000000003E-5</v>
      </c>
      <c r="R68" s="102">
        <v>2.8459999999999999E-2</v>
      </c>
      <c r="S68" s="102">
        <v>3.4099999999999998E-2</v>
      </c>
      <c r="T68" s="102" t="s">
        <v>452</v>
      </c>
      <c r="U68" s="102" t="s">
        <v>452</v>
      </c>
      <c r="V68" s="102" t="s">
        <v>452</v>
      </c>
      <c r="W68" s="102" t="s">
        <v>452</v>
      </c>
      <c r="X68" s="102">
        <v>2.8817570000000002E-4</v>
      </c>
      <c r="Y68" s="102">
        <v>2.9700469999999999E-4</v>
      </c>
      <c r="Z68" s="102">
        <v>2.7944930000000002E-4</v>
      </c>
      <c r="AA68" s="102">
        <v>2.7760140000000002E-4</v>
      </c>
      <c r="AB68" s="102">
        <v>1.1422310000000001E-3</v>
      </c>
      <c r="AC68" s="102" t="s">
        <v>241</v>
      </c>
      <c r="AD68" s="102" t="s">
        <v>452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4.5711165099999999E-2</v>
      </c>
      <c r="F70" s="102">
        <v>0.35769546200000002</v>
      </c>
      <c r="G70" s="102" t="s">
        <v>452</v>
      </c>
      <c r="H70" s="102">
        <v>3.7000000000000002E-3</v>
      </c>
      <c r="I70" s="102">
        <v>0.1956586874</v>
      </c>
      <c r="J70" s="102">
        <v>0.2650006848</v>
      </c>
      <c r="K70" s="102">
        <v>0.33922149880000002</v>
      </c>
      <c r="L70" s="102">
        <v>6.2956519999999997E-3</v>
      </c>
      <c r="M70" s="102">
        <v>6.0455279999999997E-3</v>
      </c>
      <c r="N70" s="102">
        <v>1.007588E-6</v>
      </c>
      <c r="O70" s="102">
        <v>6.8515983999999999E-6</v>
      </c>
      <c r="P70" s="102">
        <v>3.340304E-4</v>
      </c>
      <c r="Q70" s="102">
        <v>5.56143E-5</v>
      </c>
      <c r="R70" s="102">
        <v>3.0734239999999997E-4</v>
      </c>
      <c r="S70" s="102">
        <v>6.2041656000000004E-3</v>
      </c>
      <c r="T70" s="102" t="s">
        <v>452</v>
      </c>
      <c r="U70" s="102" t="s">
        <v>452</v>
      </c>
      <c r="V70" s="102" t="s">
        <v>452</v>
      </c>
      <c r="W70" s="102">
        <v>1.6501517600000001E-2</v>
      </c>
      <c r="X70" s="102">
        <v>4.5067037000000002E-7</v>
      </c>
      <c r="Y70" s="102">
        <v>7.6681226000000001E-7</v>
      </c>
      <c r="Z70" s="102">
        <v>4.2376466999999998E-7</v>
      </c>
      <c r="AA70" s="102">
        <v>4.2376466999999998E-7</v>
      </c>
      <c r="AB70" s="102">
        <v>2.065012E-6</v>
      </c>
      <c r="AC70" s="102">
        <v>3.0000000000000001E-3</v>
      </c>
      <c r="AD70" s="102">
        <v>1.7543208E-3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2.8460613999999999E-2</v>
      </c>
      <c r="G72" s="102" t="s">
        <v>452</v>
      </c>
      <c r="H72" s="102" t="s">
        <v>452</v>
      </c>
      <c r="I72" s="102">
        <v>2.676133E-2</v>
      </c>
      <c r="J72" s="102">
        <v>2.9942199999999999E-2</v>
      </c>
      <c r="K72" s="102">
        <v>3.8674E-2</v>
      </c>
      <c r="L72" s="102">
        <v>1.9337000000000001E-5</v>
      </c>
      <c r="M72" s="102">
        <v>1.0518053000000001</v>
      </c>
      <c r="N72" s="102">
        <v>0.50880000000000003</v>
      </c>
      <c r="O72" s="102">
        <v>3.3899999999999998E-3</v>
      </c>
      <c r="P72" s="102">
        <v>2.5000000000000001E-3</v>
      </c>
      <c r="Q72" s="102">
        <v>8.8000000000000003E-4</v>
      </c>
      <c r="R72" s="102">
        <v>0.13900000000000001</v>
      </c>
      <c r="S72" s="102">
        <v>4.6690000000000002E-2</v>
      </c>
      <c r="T72" s="102" t="s">
        <v>452</v>
      </c>
      <c r="U72" s="102" t="s">
        <v>452</v>
      </c>
      <c r="V72" s="102" t="s">
        <v>452</v>
      </c>
      <c r="W72" s="102">
        <v>0.15</v>
      </c>
      <c r="X72" s="102">
        <v>7.94E-4</v>
      </c>
      <c r="Y72" s="102">
        <v>1.7914999999999999E-3</v>
      </c>
      <c r="Z72" s="102">
        <v>1.0175E-3</v>
      </c>
      <c r="AA72" s="102">
        <v>4.2700000000000002E-4</v>
      </c>
      <c r="AB72" s="102">
        <v>4.0299999999999997E-3</v>
      </c>
      <c r="AC72" s="102">
        <v>1.8561270000000001E-2</v>
      </c>
      <c r="AD72" s="102">
        <v>3.3032637199999999E-2</v>
      </c>
      <c r="AE72" s="103"/>
      <c r="AF72" s="104" t="s">
        <v>241</v>
      </c>
      <c r="AG72" s="104" t="s">
        <v>241</v>
      </c>
      <c r="AH72" s="104" t="s">
        <v>241</v>
      </c>
      <c r="AI72" s="104" t="s">
        <v>241</v>
      </c>
      <c r="AJ72" s="104" t="s">
        <v>241</v>
      </c>
      <c r="AK72" s="104">
        <v>618.70899999999995</v>
      </c>
      <c r="AL72" s="105" t="s">
        <v>199</v>
      </c>
    </row>
    <row r="73" spans="1:38" s="6" customFormat="1" ht="24.75" customHeight="1" thickBot="1" x14ac:dyDescent="0.3">
      <c r="A73" s="99" t="s">
        <v>55</v>
      </c>
      <c r="B73" s="99" t="s">
        <v>200</v>
      </c>
      <c r="C73" s="100" t="s">
        <v>201</v>
      </c>
      <c r="D73" s="101"/>
      <c r="E73" s="102">
        <v>7.1692479999999996</v>
      </c>
      <c r="F73" s="102">
        <v>1.4663843920999999</v>
      </c>
      <c r="G73" s="102">
        <v>5.471946</v>
      </c>
      <c r="H73" s="102" t="s">
        <v>452</v>
      </c>
      <c r="I73" s="102">
        <v>1.3851450000000001</v>
      </c>
      <c r="J73" s="102">
        <v>1.3851450000000001</v>
      </c>
      <c r="K73" s="102">
        <v>1.3851450000000001</v>
      </c>
      <c r="L73" s="102">
        <v>7.2737273000000003E-3</v>
      </c>
      <c r="M73" s="102" t="s">
        <v>452</v>
      </c>
      <c r="N73" s="102">
        <v>0.25837399999999999</v>
      </c>
      <c r="O73" s="102">
        <v>1.7989000000000002E-2</v>
      </c>
      <c r="P73" s="102">
        <v>3.3692E-2</v>
      </c>
      <c r="Q73" s="102">
        <v>0.100216</v>
      </c>
      <c r="R73" s="102">
        <v>7.6874999999999999E-2</v>
      </c>
      <c r="S73" s="102">
        <v>0.42672700000000002</v>
      </c>
      <c r="T73" s="102" t="s">
        <v>452</v>
      </c>
      <c r="U73" s="102" t="s">
        <v>452</v>
      </c>
      <c r="V73" s="102" t="s">
        <v>452</v>
      </c>
      <c r="W73" s="102">
        <v>0.51840788640000002</v>
      </c>
      <c r="X73" s="102">
        <v>3.3041599999999999E-4</v>
      </c>
      <c r="Y73" s="102">
        <v>5.4932150000000001E-3</v>
      </c>
      <c r="Z73" s="102">
        <v>1.211775E-3</v>
      </c>
      <c r="AA73" s="102">
        <v>5.0226999999999997E-4</v>
      </c>
      <c r="AB73" s="102">
        <v>7.5376760000000001E-3</v>
      </c>
      <c r="AC73" s="102" t="s">
        <v>241</v>
      </c>
      <c r="AD73" s="102">
        <v>6.9479250000000002E-4</v>
      </c>
      <c r="AE73" s="103"/>
      <c r="AF73" s="104" t="s">
        <v>241</v>
      </c>
      <c r="AG73" s="104" t="s">
        <v>241</v>
      </c>
      <c r="AH73" s="104" t="s">
        <v>241</v>
      </c>
      <c r="AI73" s="104" t="s">
        <v>241</v>
      </c>
      <c r="AJ73" s="104" t="s">
        <v>241</v>
      </c>
      <c r="AK73" s="104">
        <v>1063.7841080000001</v>
      </c>
      <c r="AL73" s="105" t="s">
        <v>392</v>
      </c>
    </row>
    <row r="74" spans="1:38" s="6" customFormat="1" ht="24.75" customHeight="1" thickBot="1" x14ac:dyDescent="0.3">
      <c r="A74" s="99" t="s">
        <v>55</v>
      </c>
      <c r="B74" s="99" t="s">
        <v>202</v>
      </c>
      <c r="C74" s="100" t="s">
        <v>203</v>
      </c>
      <c r="D74" s="101"/>
      <c r="E74" s="102">
        <v>0.92862163090000005</v>
      </c>
      <c r="F74" s="102" t="s">
        <v>452</v>
      </c>
      <c r="G74" s="102">
        <v>1.4098949999999999</v>
      </c>
      <c r="H74" s="102" t="s">
        <v>452</v>
      </c>
      <c r="I74" s="102">
        <v>0.69537917999999999</v>
      </c>
      <c r="J74" s="102">
        <v>0.866742232</v>
      </c>
      <c r="K74" s="102">
        <v>1.040924</v>
      </c>
      <c r="L74" s="102">
        <v>1.5969846400000001E-2</v>
      </c>
      <c r="M74" s="102">
        <v>156.9501348</v>
      </c>
      <c r="N74" s="102">
        <v>0.32902999999999999</v>
      </c>
      <c r="O74" s="102">
        <v>3.9539999999999999E-2</v>
      </c>
      <c r="P74" s="102">
        <v>1.3520000000000001E-4</v>
      </c>
      <c r="Q74" s="102">
        <v>0.25047999999999998</v>
      </c>
      <c r="R74" s="102">
        <v>3.424E-2</v>
      </c>
      <c r="S74" s="102">
        <v>0.57160999999999995</v>
      </c>
      <c r="T74" s="102" t="s">
        <v>452</v>
      </c>
      <c r="U74" s="102" t="s">
        <v>452</v>
      </c>
      <c r="V74" s="102" t="s">
        <v>452</v>
      </c>
      <c r="W74" s="102">
        <v>1.7727820672000001</v>
      </c>
      <c r="X74" s="102">
        <v>0.66324830499999998</v>
      </c>
      <c r="Y74" s="102">
        <v>1.984242625</v>
      </c>
      <c r="Z74" s="102">
        <v>0.579342625</v>
      </c>
      <c r="AA74" s="102">
        <v>0.39333262499999999</v>
      </c>
      <c r="AB74" s="102">
        <v>3.62016618</v>
      </c>
      <c r="AC74" s="102">
        <v>0.17468723999999999</v>
      </c>
      <c r="AD74" s="102">
        <v>1.8839576999999999E-3</v>
      </c>
      <c r="AE74" s="103"/>
      <c r="AF74" s="104" t="s">
        <v>241</v>
      </c>
      <c r="AG74" s="104" t="s">
        <v>241</v>
      </c>
      <c r="AH74" s="104" t="s">
        <v>241</v>
      </c>
      <c r="AI74" s="104" t="s">
        <v>241</v>
      </c>
      <c r="AJ74" s="104" t="s">
        <v>241</v>
      </c>
      <c r="AK74" s="104">
        <v>1307.91779</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4.5880000000000001E-3</v>
      </c>
      <c r="H77" s="102" t="s">
        <v>452</v>
      </c>
      <c r="I77" s="102">
        <v>1.676E-3</v>
      </c>
      <c r="J77" s="102">
        <v>1.8855E-3</v>
      </c>
      <c r="K77" s="102">
        <v>2.0950000000000001E-3</v>
      </c>
      <c r="L77" s="102" t="s">
        <v>452</v>
      </c>
      <c r="M77" s="102" t="s">
        <v>452</v>
      </c>
      <c r="N77" s="102">
        <v>1.1599999999999999E-2</v>
      </c>
      <c r="O77" s="102">
        <v>6.9300000000000004E-3</v>
      </c>
      <c r="P77" s="102">
        <v>1E-3</v>
      </c>
      <c r="Q77" s="102">
        <v>6.3000000000000003E-4</v>
      </c>
      <c r="R77" s="102">
        <v>5.4000000000000001E-4</v>
      </c>
      <c r="S77" s="102">
        <v>1.7899999999999999E-2</v>
      </c>
      <c r="T77" s="102" t="s">
        <v>452</v>
      </c>
      <c r="U77" s="102" t="s">
        <v>452</v>
      </c>
      <c r="V77" s="102" t="s">
        <v>452</v>
      </c>
      <c r="W77" s="102">
        <v>0.97687000000000002</v>
      </c>
      <c r="X77" s="102" t="s">
        <v>452</v>
      </c>
      <c r="Y77" s="102" t="s">
        <v>452</v>
      </c>
      <c r="Z77" s="102" t="s">
        <v>452</v>
      </c>
      <c r="AA77" s="102" t="s">
        <v>452</v>
      </c>
      <c r="AB77" s="102" t="s">
        <v>452</v>
      </c>
      <c r="AC77" s="102" t="s">
        <v>452</v>
      </c>
      <c r="AD77" s="102">
        <v>3.9074800000000001E-4</v>
      </c>
      <c r="AE77" s="103"/>
      <c r="AF77" s="104" t="s">
        <v>241</v>
      </c>
      <c r="AG77" s="104" t="s">
        <v>241</v>
      </c>
      <c r="AH77" s="104" t="s">
        <v>241</v>
      </c>
      <c r="AI77" s="104" t="s">
        <v>241</v>
      </c>
      <c r="AJ77" s="104" t="s">
        <v>241</v>
      </c>
      <c r="AK77" s="104">
        <v>195.374</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7.3000000000000001E-3</v>
      </c>
      <c r="F79" s="102" t="s">
        <v>452</v>
      </c>
      <c r="G79" s="102">
        <v>1.5900000000000001E-2</v>
      </c>
      <c r="H79" s="102">
        <v>1.7600000000000001E-3</v>
      </c>
      <c r="I79" s="102">
        <v>5.1999999999999995E-4</v>
      </c>
      <c r="J79" s="102">
        <v>5.1999999999999995E-4</v>
      </c>
      <c r="K79" s="102">
        <v>5.1999999999999995E-4</v>
      </c>
      <c r="L79" s="102" t="s">
        <v>452</v>
      </c>
      <c r="M79" s="102" t="s">
        <v>452</v>
      </c>
      <c r="N79" s="102" t="s">
        <v>452</v>
      </c>
      <c r="O79" s="102" t="s">
        <v>452</v>
      </c>
      <c r="P79" s="102" t="s">
        <v>452</v>
      </c>
      <c r="Q79" s="102" t="s">
        <v>452</v>
      </c>
      <c r="R79" s="102" t="s">
        <v>452</v>
      </c>
      <c r="S79" s="102">
        <v>0.70799999999999996</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92.132000000000005</v>
      </c>
      <c r="AL79" s="105" t="s">
        <v>219</v>
      </c>
    </row>
    <row r="80" spans="1:38" s="6" customFormat="1" ht="24.75" customHeight="1" thickBot="1" x14ac:dyDescent="0.3">
      <c r="A80" s="99" t="s">
        <v>55</v>
      </c>
      <c r="B80" s="106" t="s">
        <v>220</v>
      </c>
      <c r="C80" s="109" t="s">
        <v>221</v>
      </c>
      <c r="D80" s="101"/>
      <c r="E80" s="102">
        <v>0.23574400000000001</v>
      </c>
      <c r="F80" s="102" t="s">
        <v>241</v>
      </c>
      <c r="G80" s="102">
        <v>0.88733600000000001</v>
      </c>
      <c r="H80" s="102" t="s">
        <v>452</v>
      </c>
      <c r="I80" s="102">
        <v>1.3420730000000001E-2</v>
      </c>
      <c r="J80" s="102">
        <v>3.027467E-2</v>
      </c>
      <c r="K80" s="102">
        <v>3.1210999999999999E-2</v>
      </c>
      <c r="L80" s="102">
        <v>1.24844E-3</v>
      </c>
      <c r="M80" s="102" t="s">
        <v>241</v>
      </c>
      <c r="N80" s="102">
        <v>0.26300000000000001</v>
      </c>
      <c r="O80" s="102">
        <v>1.6000000000000001E-3</v>
      </c>
      <c r="P80" s="102">
        <v>2E-3</v>
      </c>
      <c r="Q80" s="102">
        <v>0.34499999999999997</v>
      </c>
      <c r="R80" s="102" t="s">
        <v>452</v>
      </c>
      <c r="S80" s="102" t="s">
        <v>452</v>
      </c>
      <c r="T80" s="102" t="s">
        <v>452</v>
      </c>
      <c r="U80" s="102" t="s">
        <v>452</v>
      </c>
      <c r="V80" s="102" t="s">
        <v>452</v>
      </c>
      <c r="W80" s="102" t="s">
        <v>241</v>
      </c>
      <c r="X80" s="102">
        <v>1.214E-3</v>
      </c>
      <c r="Y80" s="102">
        <v>1.4749999999999999E-2</v>
      </c>
      <c r="Z80" s="102">
        <v>3.29E-3</v>
      </c>
      <c r="AA80" s="102">
        <v>2E-3</v>
      </c>
      <c r="AB80" s="102">
        <v>2.1253999999999999E-2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9.6283075139999994</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4.5063146139999999</v>
      </c>
      <c r="AL82" s="105" t="s">
        <v>236</v>
      </c>
    </row>
    <row r="83" spans="1:38" s="6" customFormat="1" ht="24.75" customHeight="1" thickBot="1" x14ac:dyDescent="0.3">
      <c r="A83" s="99" t="s">
        <v>225</v>
      </c>
      <c r="B83" s="115" t="s">
        <v>228</v>
      </c>
      <c r="C83" s="116" t="s">
        <v>229</v>
      </c>
      <c r="D83" s="101"/>
      <c r="E83" s="102" t="s">
        <v>241</v>
      </c>
      <c r="F83" s="102">
        <v>1.0075939000000001E-2</v>
      </c>
      <c r="G83" s="102" t="s">
        <v>241</v>
      </c>
      <c r="H83" s="102" t="s">
        <v>241</v>
      </c>
      <c r="I83" s="102">
        <v>3.8324999999999998E-2</v>
      </c>
      <c r="J83" s="102">
        <v>0.76649999999999996</v>
      </c>
      <c r="K83" s="102">
        <v>5.7487500000000002</v>
      </c>
      <c r="L83" s="102">
        <v>2.1845250000000001E-3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383.25</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5.9908607209999998</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8.1254796519999992</v>
      </c>
      <c r="AL85" s="105" t="s">
        <v>236</v>
      </c>
    </row>
    <row r="86" spans="1:38" s="6" customFormat="1" ht="24.75" customHeight="1" thickBot="1" x14ac:dyDescent="0.3">
      <c r="A86" s="99" t="s">
        <v>225</v>
      </c>
      <c r="B86" s="109" t="s">
        <v>234</v>
      </c>
      <c r="C86" s="114" t="s">
        <v>235</v>
      </c>
      <c r="D86" s="101"/>
      <c r="E86" s="102" t="s">
        <v>241</v>
      </c>
      <c r="F86" s="102">
        <v>0.36882935</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1.941207098</v>
      </c>
      <c r="AL86" s="105" t="s">
        <v>236</v>
      </c>
    </row>
    <row r="87" spans="1:38" s="6" customFormat="1" ht="24.75" customHeight="1" thickBot="1" x14ac:dyDescent="0.3">
      <c r="A87" s="99" t="s">
        <v>225</v>
      </c>
      <c r="B87" s="109" t="s">
        <v>237</v>
      </c>
      <c r="C87" s="114" t="s">
        <v>238</v>
      </c>
      <c r="D87" s="101"/>
      <c r="E87" s="102" t="s">
        <v>241</v>
      </c>
      <c r="F87" s="102">
        <v>0.13391267300000001</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0.46063847699999999</v>
      </c>
      <c r="AL87" s="105" t="s">
        <v>236</v>
      </c>
    </row>
    <row r="88" spans="1:38" s="6" customFormat="1" ht="24.75" customHeight="1" thickBot="1" x14ac:dyDescent="0.3">
      <c r="A88" s="99" t="s">
        <v>225</v>
      </c>
      <c r="B88" s="109" t="s">
        <v>239</v>
      </c>
      <c r="C88" s="114" t="s">
        <v>240</v>
      </c>
      <c r="D88" s="101"/>
      <c r="E88" s="102" t="s">
        <v>452</v>
      </c>
      <c r="F88" s="102">
        <v>0.34835037899999999</v>
      </c>
      <c r="G88" s="102" t="s">
        <v>452</v>
      </c>
      <c r="H88" s="102" t="s">
        <v>452</v>
      </c>
      <c r="I88" s="102" t="s">
        <v>452</v>
      </c>
      <c r="J88" s="102" t="s">
        <v>452</v>
      </c>
      <c r="K88" s="102" t="s">
        <v>452</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1.3471100999999999E-2</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4.5018265000000002E-2</v>
      </c>
      <c r="AL89" s="105" t="s">
        <v>236</v>
      </c>
    </row>
    <row r="90" spans="1:38" s="21" customFormat="1" ht="24.75" customHeight="1" thickBot="1" x14ac:dyDescent="0.3">
      <c r="A90" s="99" t="s">
        <v>225</v>
      </c>
      <c r="B90" s="109" t="s">
        <v>244</v>
      </c>
      <c r="C90" s="114" t="s">
        <v>245</v>
      </c>
      <c r="D90" s="101"/>
      <c r="E90" s="102" t="s">
        <v>241</v>
      </c>
      <c r="F90" s="102">
        <v>14.579869175000001</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4.6878490000000001E-4</v>
      </c>
      <c r="Z90" s="102">
        <v>4.6878490000000001E-4</v>
      </c>
      <c r="AA90" s="102" t="s">
        <v>241</v>
      </c>
      <c r="AB90" s="102">
        <v>9.3756980000000002E-4</v>
      </c>
      <c r="AC90" s="102" t="s">
        <v>241</v>
      </c>
      <c r="AD90" s="102" t="s">
        <v>241</v>
      </c>
      <c r="AE90" s="103"/>
      <c r="AF90" s="104" t="s">
        <v>241</v>
      </c>
      <c r="AG90" s="104" t="s">
        <v>241</v>
      </c>
      <c r="AH90" s="104" t="s">
        <v>241</v>
      </c>
      <c r="AI90" s="104" t="s">
        <v>241</v>
      </c>
      <c r="AJ90" s="104" t="s">
        <v>241</v>
      </c>
      <c r="AK90" s="104">
        <v>178.28065079999999</v>
      </c>
      <c r="AL90" s="105" t="s">
        <v>236</v>
      </c>
    </row>
    <row r="91" spans="1:38" s="6" customFormat="1" ht="24.75" customHeight="1" thickBot="1" x14ac:dyDescent="0.3">
      <c r="A91" s="99" t="s">
        <v>225</v>
      </c>
      <c r="B91" s="106" t="s">
        <v>246</v>
      </c>
      <c r="C91" s="109" t="s">
        <v>247</v>
      </c>
      <c r="D91" s="101"/>
      <c r="E91" s="102">
        <v>7.8203084999999995E-3</v>
      </c>
      <c r="F91" s="102">
        <v>1.00067339E-2</v>
      </c>
      <c r="G91" s="102">
        <v>7.5042258999999997E-3</v>
      </c>
      <c r="H91" s="102">
        <v>8.5801540999999992E-3</v>
      </c>
      <c r="I91" s="102">
        <v>0.2117630254</v>
      </c>
      <c r="J91" s="102">
        <v>0.3309857926</v>
      </c>
      <c r="K91" s="102">
        <v>0.35561058670000001</v>
      </c>
      <c r="L91" s="102">
        <v>3.7215129999999998E-4</v>
      </c>
      <c r="M91" s="102">
        <v>0.26907210329999998</v>
      </c>
      <c r="N91" s="102">
        <v>1.0337540000000001E-4</v>
      </c>
      <c r="O91" s="102">
        <v>3.8843183E-3</v>
      </c>
      <c r="P91" s="102">
        <v>6.8093275000000002E-3</v>
      </c>
      <c r="Q91" s="102">
        <v>3.6356422999999998E-3</v>
      </c>
      <c r="R91" s="102">
        <v>1.1035845530999999</v>
      </c>
      <c r="S91" s="102">
        <v>3.94954483E-2</v>
      </c>
      <c r="T91" s="102" t="s">
        <v>452</v>
      </c>
      <c r="U91" s="102" t="s">
        <v>452</v>
      </c>
      <c r="V91" s="102" t="s">
        <v>452</v>
      </c>
      <c r="W91" s="102">
        <v>2.6877591000000001E-3</v>
      </c>
      <c r="X91" s="102">
        <v>2.2742579999999999E-4</v>
      </c>
      <c r="Y91" s="102">
        <v>9.3037799999999999E-5</v>
      </c>
      <c r="Z91" s="102">
        <v>9.3037799999999999E-5</v>
      </c>
      <c r="AA91" s="102">
        <v>9.3037799999999999E-5</v>
      </c>
      <c r="AB91" s="102">
        <v>5.0653920000000004E-4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0.29855199999999998</v>
      </c>
      <c r="F92" s="102">
        <v>3.6390699999999998E-2</v>
      </c>
      <c r="G92" s="102">
        <v>4.6600000000000003E-2</v>
      </c>
      <c r="H92" s="102" t="s">
        <v>452</v>
      </c>
      <c r="I92" s="102">
        <v>2.946E-2</v>
      </c>
      <c r="J92" s="102">
        <v>3.9280000000000002E-2</v>
      </c>
      <c r="K92" s="102">
        <v>4.9099999999999998E-2</v>
      </c>
      <c r="L92" s="102">
        <v>7.6595999999999999E-4</v>
      </c>
      <c r="M92" s="102" t="s">
        <v>54</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1.8130854196999999</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1.953E-4</v>
      </c>
      <c r="J94" s="102">
        <v>1.91394E-3</v>
      </c>
      <c r="K94" s="102">
        <v>3.9060000000000002E-3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0.21296367999999999</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150.90768</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6.21063E-3</v>
      </c>
      <c r="F99" s="102">
        <v>2.8237409900000001</v>
      </c>
      <c r="G99" s="102" t="s">
        <v>241</v>
      </c>
      <c r="H99" s="102">
        <v>3.9807569100000002</v>
      </c>
      <c r="I99" s="102">
        <v>8.1760897999999999E-2</v>
      </c>
      <c r="J99" s="102">
        <v>0.12563260000000001</v>
      </c>
      <c r="K99" s="102">
        <v>0.27519521899999999</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199.41682499999999</v>
      </c>
      <c r="AL99" s="105" t="s">
        <v>267</v>
      </c>
    </row>
    <row r="100" spans="1:38" s="6" customFormat="1" ht="24.75" customHeight="1" thickBot="1" x14ac:dyDescent="0.3">
      <c r="A100" s="99" t="s">
        <v>264</v>
      </c>
      <c r="B100" s="99" t="s">
        <v>268</v>
      </c>
      <c r="C100" s="100" t="s">
        <v>269</v>
      </c>
      <c r="D100" s="118"/>
      <c r="E100" s="102">
        <v>3.9972318999999999E-2</v>
      </c>
      <c r="F100" s="102">
        <v>3.7721159069999999</v>
      </c>
      <c r="G100" s="102" t="s">
        <v>241</v>
      </c>
      <c r="H100" s="102">
        <v>4.3907021779999997</v>
      </c>
      <c r="I100" s="102">
        <v>0.110863737</v>
      </c>
      <c r="J100" s="102">
        <v>0.166390449</v>
      </c>
      <c r="K100" s="102">
        <v>0.36350261299999997</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620.12494909999998</v>
      </c>
      <c r="AL100" s="105" t="s">
        <v>267</v>
      </c>
    </row>
    <row r="101" spans="1:38" s="6" customFormat="1" ht="24.75" customHeight="1" thickBot="1" x14ac:dyDescent="0.3">
      <c r="A101" s="99" t="s">
        <v>264</v>
      </c>
      <c r="B101" s="99" t="s">
        <v>270</v>
      </c>
      <c r="C101" s="100" t="s">
        <v>271</v>
      </c>
      <c r="D101" s="118"/>
      <c r="E101" s="102">
        <v>1.8679039000000001E-2</v>
      </c>
      <c r="F101" s="102">
        <v>0.282589115</v>
      </c>
      <c r="G101" s="102" t="s">
        <v>241</v>
      </c>
      <c r="H101" s="102">
        <v>0.89011068299999996</v>
      </c>
      <c r="I101" s="102">
        <v>2.6116146E-2</v>
      </c>
      <c r="J101" s="102">
        <v>7.8348437000000007E-2</v>
      </c>
      <c r="K101" s="102">
        <v>0.18281301899999999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1305.8072790000001</v>
      </c>
      <c r="AL101" s="105" t="s">
        <v>267</v>
      </c>
    </row>
    <row r="102" spans="1:38" s="6" customFormat="1" ht="24.75" customHeight="1" thickBot="1" x14ac:dyDescent="0.3">
      <c r="A102" s="99" t="s">
        <v>264</v>
      </c>
      <c r="B102" s="99" t="s">
        <v>272</v>
      </c>
      <c r="C102" s="100" t="s">
        <v>273</v>
      </c>
      <c r="D102" s="118"/>
      <c r="E102" s="102">
        <v>3.734341E-3</v>
      </c>
      <c r="F102" s="102">
        <v>0.29775306899999998</v>
      </c>
      <c r="G102" s="102" t="s">
        <v>241</v>
      </c>
      <c r="H102" s="102">
        <v>1.276340324</v>
      </c>
      <c r="I102" s="102">
        <v>2.799972E-3</v>
      </c>
      <c r="J102" s="102">
        <v>6.1707903000000001E-2</v>
      </c>
      <c r="K102" s="102">
        <v>0.42373675</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600.20832170000006</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1.8509749999999999E-3</v>
      </c>
      <c r="F104" s="102">
        <v>3.6426525000000001E-2</v>
      </c>
      <c r="G104" s="102" t="s">
        <v>241</v>
      </c>
      <c r="H104" s="102">
        <v>0.11081785800000001</v>
      </c>
      <c r="I104" s="102">
        <v>1.1807199999999999E-3</v>
      </c>
      <c r="J104" s="102">
        <v>3.5421599999999999E-3</v>
      </c>
      <c r="K104" s="102">
        <v>8.2650399999999995E-3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59.036000000000001</v>
      </c>
      <c r="AL104" s="105" t="s">
        <v>267</v>
      </c>
    </row>
    <row r="105" spans="1:38" s="6" customFormat="1" ht="24.75" customHeight="1" thickBot="1" x14ac:dyDescent="0.3">
      <c r="A105" s="99" t="s">
        <v>264</v>
      </c>
      <c r="B105" s="99" t="s">
        <v>278</v>
      </c>
      <c r="C105" s="100" t="s">
        <v>279</v>
      </c>
      <c r="D105" s="118"/>
      <c r="E105" s="102">
        <v>2.0891002999999998E-2</v>
      </c>
      <c r="F105" s="102">
        <v>0.56772961</v>
      </c>
      <c r="G105" s="102" t="s">
        <v>241</v>
      </c>
      <c r="H105" s="102">
        <v>0.59609975800000004</v>
      </c>
      <c r="I105" s="102">
        <v>1.1328660000000001E-2</v>
      </c>
      <c r="J105" s="102">
        <v>1.7802180000000001E-2</v>
      </c>
      <c r="K105" s="102">
        <v>3.884112E-2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80.918999999999997</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1.9597794000000002E-2</v>
      </c>
      <c r="F107" s="102">
        <v>0.35453943300000001</v>
      </c>
      <c r="G107" s="102" t="s">
        <v>241</v>
      </c>
      <c r="H107" s="102">
        <v>0.36530480999999998</v>
      </c>
      <c r="I107" s="102">
        <v>1.3882926E-2</v>
      </c>
      <c r="J107" s="102">
        <v>0.18510567999999999</v>
      </c>
      <c r="K107" s="102">
        <v>0.87925198000000004</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4627.6419999999998</v>
      </c>
      <c r="AL107" s="105" t="s">
        <v>267</v>
      </c>
    </row>
    <row r="108" spans="1:38" s="6" customFormat="1" ht="24.75" customHeight="1" thickBot="1" x14ac:dyDescent="0.3">
      <c r="A108" s="99" t="s">
        <v>264</v>
      </c>
      <c r="B108" s="99" t="s">
        <v>284</v>
      </c>
      <c r="C108" s="100" t="s">
        <v>285</v>
      </c>
      <c r="D108" s="118"/>
      <c r="E108" s="102">
        <v>1.1334935000000001E-2</v>
      </c>
      <c r="F108" s="102">
        <v>0.54436605299999996</v>
      </c>
      <c r="G108" s="102" t="s">
        <v>241</v>
      </c>
      <c r="H108" s="102">
        <v>0.29027636000000001</v>
      </c>
      <c r="I108" s="102">
        <v>2.2616684000000001E-2</v>
      </c>
      <c r="J108" s="102">
        <v>0.22616684200000001</v>
      </c>
      <c r="K108" s="102">
        <v>0.45233368400000001</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11308.34211</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1.9548640000000002E-3</v>
      </c>
      <c r="F110" s="102">
        <v>5.4321458000000003E-2</v>
      </c>
      <c r="G110" s="102" t="s">
        <v>241</v>
      </c>
      <c r="H110" s="102">
        <v>8.6643075999999999E-2</v>
      </c>
      <c r="I110" s="102">
        <v>8.0462599999999995E-3</v>
      </c>
      <c r="J110" s="102">
        <v>4.4254429999999997E-2</v>
      </c>
      <c r="K110" s="102">
        <v>4.4254429999999997E-2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402.31299999999999</v>
      </c>
      <c r="AL110" s="105" t="s">
        <v>267</v>
      </c>
    </row>
    <row r="111" spans="1:38" s="6" customFormat="1" ht="24.75" customHeight="1" thickBot="1" x14ac:dyDescent="0.3">
      <c r="A111" s="99" t="s">
        <v>264</v>
      </c>
      <c r="B111" s="99" t="s">
        <v>290</v>
      </c>
      <c r="C111" s="100" t="s">
        <v>291</v>
      </c>
      <c r="D111" s="118" t="s">
        <v>395</v>
      </c>
      <c r="E111" s="102">
        <v>3.4119620000000002E-3</v>
      </c>
      <c r="F111" s="102">
        <v>3.1782611000000002E-2</v>
      </c>
      <c r="G111" s="102" t="s">
        <v>241</v>
      </c>
      <c r="H111" s="102">
        <v>7.8247197000000004E-2</v>
      </c>
      <c r="I111" s="102">
        <v>4.2983300000000002E-4</v>
      </c>
      <c r="J111" s="102">
        <v>8.5966600000000003E-4</v>
      </c>
      <c r="K111" s="102">
        <v>1.9342490000000001E-3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330.67430289999999</v>
      </c>
      <c r="AL111" s="105" t="s">
        <v>267</v>
      </c>
    </row>
    <row r="112" spans="1:38" s="6" customFormat="1" ht="24.75" customHeight="1" thickBot="1" x14ac:dyDescent="0.3">
      <c r="A112" s="99" t="s">
        <v>292</v>
      </c>
      <c r="B112" s="99" t="s">
        <v>293</v>
      </c>
      <c r="C112" s="100" t="s">
        <v>294</v>
      </c>
      <c r="D112" s="101"/>
      <c r="E112" s="102">
        <v>4.2706136519999998</v>
      </c>
      <c r="F112" s="102" t="s">
        <v>241</v>
      </c>
      <c r="G112" s="102" t="s">
        <v>241</v>
      </c>
      <c r="H112" s="102">
        <v>2.1356370830000002</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106765341.3</v>
      </c>
      <c r="AL112" s="105" t="s">
        <v>396</v>
      </c>
    </row>
    <row r="113" spans="1:38" s="6" customFormat="1" ht="24.75" customHeight="1" thickBot="1" x14ac:dyDescent="0.3">
      <c r="A113" s="99" t="s">
        <v>292</v>
      </c>
      <c r="B113" s="119" t="s">
        <v>295</v>
      </c>
      <c r="C113" s="120" t="s">
        <v>296</v>
      </c>
      <c r="D113" s="101"/>
      <c r="E113" s="102">
        <v>2.2144373129999999</v>
      </c>
      <c r="F113" s="102">
        <v>2.5505835220000002</v>
      </c>
      <c r="G113" s="102" t="s">
        <v>241</v>
      </c>
      <c r="H113" s="102">
        <v>12.619903308</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55360932.829999998</v>
      </c>
      <c r="AL113" s="105" t="s">
        <v>396</v>
      </c>
    </row>
    <row r="114" spans="1:38" s="6" customFormat="1" ht="24.75" customHeight="1" thickBot="1" x14ac:dyDescent="0.3">
      <c r="A114" s="99" t="s">
        <v>292</v>
      </c>
      <c r="B114" s="119" t="s">
        <v>297</v>
      </c>
      <c r="C114" s="120" t="s">
        <v>298</v>
      </c>
      <c r="D114" s="101"/>
      <c r="E114" s="102">
        <v>6.3834840000000004E-2</v>
      </c>
      <c r="F114" s="102" t="s">
        <v>241</v>
      </c>
      <c r="G114" s="102" t="s">
        <v>241</v>
      </c>
      <c r="H114" s="102">
        <v>0.25191963499999998</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1595870.9939999999</v>
      </c>
      <c r="AL114" s="105" t="s">
        <v>396</v>
      </c>
    </row>
    <row r="115" spans="1:38" s="6" customFormat="1" ht="24.75" customHeight="1" thickBot="1" x14ac:dyDescent="0.3">
      <c r="A115" s="99" t="s">
        <v>292</v>
      </c>
      <c r="B115" s="119" t="s">
        <v>299</v>
      </c>
      <c r="C115" s="120" t="s">
        <v>300</v>
      </c>
      <c r="D115" s="101"/>
      <c r="E115" s="102">
        <v>2.4425216E-2</v>
      </c>
      <c r="F115" s="102" t="s">
        <v>241</v>
      </c>
      <c r="G115" s="102" t="s">
        <v>241</v>
      </c>
      <c r="H115" s="102">
        <v>5.93184E-2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610630.40000000002</v>
      </c>
      <c r="AL115" s="105" t="s">
        <v>396</v>
      </c>
    </row>
    <row r="116" spans="1:38" s="6" customFormat="1" ht="24.75" customHeight="1" thickBot="1" x14ac:dyDescent="0.3">
      <c r="A116" s="99" t="s">
        <v>292</v>
      </c>
      <c r="B116" s="99" t="s">
        <v>301</v>
      </c>
      <c r="C116" s="109" t="s">
        <v>302</v>
      </c>
      <c r="D116" s="101"/>
      <c r="E116" s="102">
        <v>0.94873872199999998</v>
      </c>
      <c r="F116" s="102">
        <v>8.9681715999999995E-2</v>
      </c>
      <c r="G116" s="102" t="s">
        <v>241</v>
      </c>
      <c r="H116" s="102">
        <v>1.8096111159999999</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23718468.059999999</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4.7316421999999997E-2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2538846.054</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1.9359798000000001E-2</v>
      </c>
      <c r="J119" s="102">
        <v>0.50335474800000002</v>
      </c>
      <c r="K119" s="102">
        <v>0.50335474800000002</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3226.6329999999998</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0.69242573200000002</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8051.4620000000004</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0.1025533255</v>
      </c>
      <c r="F123" s="102">
        <v>2.2294201199999999E-2</v>
      </c>
      <c r="G123" s="102">
        <v>2.2294201199999999E-2</v>
      </c>
      <c r="H123" s="102">
        <v>0.1070121658</v>
      </c>
      <c r="I123" s="102">
        <v>0.24077737299999999</v>
      </c>
      <c r="J123" s="102">
        <v>0.25415389370000002</v>
      </c>
      <c r="K123" s="102">
        <v>0.2586127339</v>
      </c>
      <c r="L123" s="102">
        <v>3.1782613199999997E-2</v>
      </c>
      <c r="M123" s="102">
        <v>2.9740464401</v>
      </c>
      <c r="N123" s="102">
        <v>4.9047242999999997E-3</v>
      </c>
      <c r="O123" s="102">
        <v>3.9237794100000001E-2</v>
      </c>
      <c r="P123" s="102">
        <v>6.2423762999999997E-3</v>
      </c>
      <c r="Q123" s="102">
        <v>2.8536579999999999E-4</v>
      </c>
      <c r="R123" s="102">
        <v>3.5670722000000002E-3</v>
      </c>
      <c r="S123" s="102">
        <v>3.2549533999999998E-3</v>
      </c>
      <c r="T123" s="102" t="s">
        <v>452</v>
      </c>
      <c r="U123" s="102" t="s">
        <v>452</v>
      </c>
      <c r="V123" s="102" t="s">
        <v>452</v>
      </c>
      <c r="W123" s="102">
        <v>2.2294201199999999E-2</v>
      </c>
      <c r="X123" s="102">
        <v>1.7508082099999999E-2</v>
      </c>
      <c r="Y123" s="102">
        <v>4.8903667999999997E-2</v>
      </c>
      <c r="Z123" s="102">
        <v>2.08700476E-2</v>
      </c>
      <c r="AA123" s="102">
        <v>1.49736773E-2</v>
      </c>
      <c r="AB123" s="102">
        <v>0.102255475</v>
      </c>
      <c r="AC123" s="102" t="s">
        <v>241</v>
      </c>
      <c r="AD123" s="102">
        <v>1.2038869999999999E-4</v>
      </c>
      <c r="AE123" s="103"/>
      <c r="AF123" s="104" t="s">
        <v>241</v>
      </c>
      <c r="AG123" s="104" t="s">
        <v>241</v>
      </c>
      <c r="AH123" s="104" t="s">
        <v>241</v>
      </c>
      <c r="AI123" s="104" t="s">
        <v>241</v>
      </c>
      <c r="AJ123" s="104" t="s">
        <v>241</v>
      </c>
      <c r="AK123" s="104">
        <v>44588.402399999999</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0.378</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700</v>
      </c>
      <c r="AL124" s="105" t="s">
        <v>400</v>
      </c>
    </row>
    <row r="125" spans="1:38" s="6" customFormat="1" ht="24.75" customHeight="1" thickBot="1" x14ac:dyDescent="0.3">
      <c r="A125" s="99" t="s">
        <v>320</v>
      </c>
      <c r="B125" s="99" t="s">
        <v>321</v>
      </c>
      <c r="C125" s="100" t="s">
        <v>322</v>
      </c>
      <c r="D125" s="101"/>
      <c r="E125" s="102" t="s">
        <v>241</v>
      </c>
      <c r="F125" s="102">
        <v>0.46191504950000001</v>
      </c>
      <c r="G125" s="102" t="s">
        <v>241</v>
      </c>
      <c r="H125" s="102" t="s">
        <v>452</v>
      </c>
      <c r="I125" s="102">
        <v>1.6417499999999999E-4</v>
      </c>
      <c r="J125" s="102">
        <v>1.089525E-3</v>
      </c>
      <c r="K125" s="102">
        <v>2.303425E-3</v>
      </c>
      <c r="L125" s="102">
        <v>8.2087499999999996E-5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2.9962493199999999E-2</v>
      </c>
      <c r="I126" s="102" t="s">
        <v>452</v>
      </c>
      <c r="J126" s="102" t="s">
        <v>452</v>
      </c>
      <c r="K126" s="102" t="s">
        <v>452</v>
      </c>
      <c r="L126" s="102" t="s">
        <v>452</v>
      </c>
      <c r="M126" s="102">
        <v>8.0241418000000005E-3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2.2514116999999998E-3</v>
      </c>
      <c r="F128" s="102" t="s">
        <v>452</v>
      </c>
      <c r="G128" s="102">
        <v>2.8294449999999999E-4</v>
      </c>
      <c r="H128" s="102" t="s">
        <v>452</v>
      </c>
      <c r="I128" s="102">
        <v>8.6970549999999998E-4</v>
      </c>
      <c r="J128" s="102">
        <v>8.6970549999999998E-4</v>
      </c>
      <c r="K128" s="102">
        <v>8.6950549999999997E-4</v>
      </c>
      <c r="L128" s="102">
        <v>6.3787800000000006E-5</v>
      </c>
      <c r="M128" s="102">
        <v>3.6286750000000002E-4</v>
      </c>
      <c r="N128" s="102">
        <v>2.7288571000000001E-6</v>
      </c>
      <c r="O128" s="102">
        <v>4.1962286000000001E-6</v>
      </c>
      <c r="P128" s="102">
        <v>3.2154286000000001E-6</v>
      </c>
      <c r="Q128" s="102">
        <v>2.47475E-5</v>
      </c>
      <c r="R128" s="102">
        <v>1.3344689999999999E-4</v>
      </c>
      <c r="S128" s="102">
        <v>1.078738E-4</v>
      </c>
      <c r="T128" s="102" t="s">
        <v>452</v>
      </c>
      <c r="U128" s="102" t="s">
        <v>452</v>
      </c>
      <c r="V128" s="102" t="s">
        <v>452</v>
      </c>
      <c r="W128" s="102">
        <v>5.0577140000000005E-4</v>
      </c>
      <c r="X128" s="102" t="s">
        <v>452</v>
      </c>
      <c r="Y128" s="102" t="s">
        <v>452</v>
      </c>
      <c r="Z128" s="102" t="s">
        <v>452</v>
      </c>
      <c r="AA128" s="102" t="s">
        <v>452</v>
      </c>
      <c r="AB128" s="102" t="s">
        <v>452</v>
      </c>
      <c r="AC128" s="102">
        <v>7.8064400000000004E-5</v>
      </c>
      <c r="AD128" s="102">
        <v>9.6128343E-6</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v>5.3952760000000003E-4</v>
      </c>
      <c r="J129" s="102">
        <v>5.3952760000000003E-4</v>
      </c>
      <c r="K129" s="102">
        <v>5.3952760000000003E-4</v>
      </c>
      <c r="L129" s="102">
        <v>4.4267800000000003E-5</v>
      </c>
      <c r="M129" s="102" t="s">
        <v>453</v>
      </c>
      <c r="N129" s="102">
        <v>1.1055893E-6</v>
      </c>
      <c r="O129" s="102">
        <v>7.5180070999999998E-6</v>
      </c>
      <c r="P129" s="102">
        <v>4.4223571E-6</v>
      </c>
      <c r="Q129" s="102">
        <v>1.6804999999999999E-5</v>
      </c>
      <c r="R129" s="102">
        <v>9.2869500000000003E-5</v>
      </c>
      <c r="S129" s="102">
        <v>7.0757699999999995E-5</v>
      </c>
      <c r="T129" s="102" t="s">
        <v>452</v>
      </c>
      <c r="U129" s="102" t="s">
        <v>452</v>
      </c>
      <c r="V129" s="102" t="s">
        <v>452</v>
      </c>
      <c r="W129" s="102">
        <v>2.2111790000000001E-4</v>
      </c>
      <c r="X129" s="102" t="s">
        <v>452</v>
      </c>
      <c r="Y129" s="102" t="s">
        <v>452</v>
      </c>
      <c r="Z129" s="102" t="s">
        <v>452</v>
      </c>
      <c r="AA129" s="102" t="s">
        <v>452</v>
      </c>
      <c r="AB129" s="102" t="s">
        <v>452</v>
      </c>
      <c r="AC129" s="102" t="s">
        <v>452</v>
      </c>
      <c r="AD129" s="102">
        <v>1.9980199999999999E-5</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453</v>
      </c>
      <c r="G131" s="102" t="s">
        <v>453</v>
      </c>
      <c r="H131" s="102" t="s">
        <v>452</v>
      </c>
      <c r="I131" s="102" t="s">
        <v>453</v>
      </c>
      <c r="J131" s="102" t="s">
        <v>453</v>
      </c>
      <c r="K131" s="102" t="s">
        <v>453</v>
      </c>
      <c r="L131" s="102" t="s">
        <v>453</v>
      </c>
      <c r="M131" s="102" t="s">
        <v>453</v>
      </c>
      <c r="N131" s="102" t="s">
        <v>453</v>
      </c>
      <c r="O131" s="102" t="s">
        <v>453</v>
      </c>
      <c r="P131" s="102" t="s">
        <v>453</v>
      </c>
      <c r="Q131" s="102" t="s">
        <v>453</v>
      </c>
      <c r="R131" s="102" t="s">
        <v>453</v>
      </c>
      <c r="S131" s="102" t="s">
        <v>453</v>
      </c>
      <c r="T131" s="102" t="s">
        <v>452</v>
      </c>
      <c r="U131" s="102" t="s">
        <v>452</v>
      </c>
      <c r="V131" s="102" t="s">
        <v>452</v>
      </c>
      <c r="W131" s="102" t="s">
        <v>453</v>
      </c>
      <c r="X131" s="102" t="s">
        <v>453</v>
      </c>
      <c r="Y131" s="102" t="s">
        <v>453</v>
      </c>
      <c r="Z131" s="102" t="s">
        <v>452</v>
      </c>
      <c r="AA131" s="102" t="s">
        <v>452</v>
      </c>
      <c r="AB131" s="102" t="s">
        <v>452</v>
      </c>
      <c r="AC131" s="102" t="s">
        <v>453</v>
      </c>
      <c r="AD131" s="102" t="s">
        <v>453</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1.4798024999999999E-2</v>
      </c>
      <c r="F133" s="102">
        <v>2.33181E-4</v>
      </c>
      <c r="G133" s="102">
        <v>2.0268809999999999E-3</v>
      </c>
      <c r="H133" s="102" t="s">
        <v>241</v>
      </c>
      <c r="I133" s="102">
        <v>5.0557599999999999E-5</v>
      </c>
      <c r="J133" s="102">
        <v>5.6592000000000003E-5</v>
      </c>
      <c r="K133" s="102">
        <v>6.2887100000000003E-5</v>
      </c>
      <c r="L133" s="102">
        <v>2.5278799999999999E-5</v>
      </c>
      <c r="M133" s="102">
        <v>2.51118E-3</v>
      </c>
      <c r="N133" s="102">
        <v>4.8975499999999999E-5</v>
      </c>
      <c r="O133" s="102">
        <v>8.2033793000000008E-6</v>
      </c>
      <c r="P133" s="102">
        <v>1.0043698E-3</v>
      </c>
      <c r="Q133" s="102">
        <v>2.21965E-5</v>
      </c>
      <c r="R133" s="102">
        <v>2.2114900000000001E-5</v>
      </c>
      <c r="S133" s="102">
        <v>2.0271999999999998E-5</v>
      </c>
      <c r="T133" s="102" t="s">
        <v>452</v>
      </c>
      <c r="U133" s="102" t="s">
        <v>452</v>
      </c>
      <c r="V133" s="102" t="s">
        <v>452</v>
      </c>
      <c r="W133" s="102">
        <v>4.8429899999999999E-4</v>
      </c>
      <c r="X133" s="102">
        <v>2.3676839999999999E-7</v>
      </c>
      <c r="Y133" s="102">
        <v>1.2932576999999999E-7</v>
      </c>
      <c r="Z133" s="102">
        <v>1.1551427999999999E-7</v>
      </c>
      <c r="AA133" s="102">
        <v>1.2537963000000001E-7</v>
      </c>
      <c r="AB133" s="102">
        <v>6.0698808000000003E-7</v>
      </c>
      <c r="AC133" s="102">
        <v>2.7187215000000001E-3</v>
      </c>
      <c r="AD133" s="102">
        <v>7.4177462999999999E-3</v>
      </c>
      <c r="AE133" s="103"/>
      <c r="AF133" s="104" t="s">
        <v>241</v>
      </c>
      <c r="AG133" s="104" t="s">
        <v>241</v>
      </c>
      <c r="AH133" s="104" t="s">
        <v>241</v>
      </c>
      <c r="AI133" s="104" t="s">
        <v>241</v>
      </c>
      <c r="AJ133" s="104" t="s">
        <v>241</v>
      </c>
      <c r="AK133" s="104">
        <v>17937</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4.5776332000000003E-3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1.027003E-4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4.9032329999999997E-4</v>
      </c>
      <c r="F139" s="102">
        <v>2.0838739999999999E-3</v>
      </c>
      <c r="G139" s="102">
        <v>1.2258082E-3</v>
      </c>
      <c r="H139" s="102">
        <v>0.20015155500000001</v>
      </c>
      <c r="I139" s="102">
        <v>0.26781762399999998</v>
      </c>
      <c r="J139" s="102">
        <v>0.269787624</v>
      </c>
      <c r="K139" s="102">
        <v>0.269787624</v>
      </c>
      <c r="L139" s="102">
        <v>2.0399779400000002E-2</v>
      </c>
      <c r="M139" s="102">
        <v>1.5445183600000001E-2</v>
      </c>
      <c r="N139" s="102">
        <v>0.2067572969</v>
      </c>
      <c r="O139" s="102">
        <v>2.2031722999999999E-3</v>
      </c>
      <c r="P139" s="102">
        <v>7.0534470000000002E-4</v>
      </c>
      <c r="Q139" s="102">
        <v>2.8668413999999999E-3</v>
      </c>
      <c r="R139" s="102">
        <v>3.4433950000000001E-3</v>
      </c>
      <c r="S139" s="102">
        <v>1.73477743E-2</v>
      </c>
      <c r="T139" s="102" t="s">
        <v>452</v>
      </c>
      <c r="U139" s="102" t="s">
        <v>452</v>
      </c>
      <c r="V139" s="102" t="s">
        <v>452</v>
      </c>
      <c r="W139" s="102">
        <v>2.7018380989000002</v>
      </c>
      <c r="X139" s="102">
        <v>2.4089375999999999E-2</v>
      </c>
      <c r="Y139" s="102">
        <v>3.6356060599999997E-2</v>
      </c>
      <c r="Z139" s="102">
        <v>1.5391660600000001E-2</v>
      </c>
      <c r="AA139" s="102">
        <v>2.7799266499999999E-2</v>
      </c>
      <c r="AB139" s="102">
        <v>0.10363636380000001</v>
      </c>
      <c r="AC139" s="102" t="s">
        <v>452</v>
      </c>
      <c r="AD139" s="102">
        <v>1.0666656000000001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156.29966766650006</v>
      </c>
      <c r="F141" s="70">
        <f t="shared" ref="F141:AD141" si="0">SUM(F14:F140)</f>
        <v>124.41276566619999</v>
      </c>
      <c r="G141" s="70">
        <f t="shared" si="0"/>
        <v>16.218610415200004</v>
      </c>
      <c r="H141" s="70">
        <f t="shared" si="0"/>
        <v>30.9608414456</v>
      </c>
      <c r="I141" s="70">
        <f t="shared" si="0"/>
        <v>24.169870703800008</v>
      </c>
      <c r="J141" s="70">
        <f t="shared" si="0"/>
        <v>42.649350822599985</v>
      </c>
      <c r="K141" s="70">
        <f t="shared" si="0"/>
        <v>88.006943964899975</v>
      </c>
      <c r="L141" s="70">
        <f t="shared" si="0"/>
        <v>3.2207336818999992</v>
      </c>
      <c r="M141" s="70">
        <f t="shared" si="0"/>
        <v>398.33247373909995</v>
      </c>
      <c r="N141" s="70">
        <f t="shared" si="0"/>
        <v>6.0866216204344008</v>
      </c>
      <c r="O141" s="70">
        <f t="shared" si="0"/>
        <v>0.66756483170579983</v>
      </c>
      <c r="P141" s="70">
        <f t="shared" si="0"/>
        <v>0.22844939418569998</v>
      </c>
      <c r="Q141" s="70">
        <f t="shared" si="0"/>
        <v>1.2740686936999996</v>
      </c>
      <c r="R141" s="70">
        <f>SUM(R14:R140)</f>
        <v>3.8497552567999995</v>
      </c>
      <c r="S141" s="70">
        <f t="shared" si="0"/>
        <v>27.350227003199997</v>
      </c>
      <c r="T141" s="70">
        <f t="shared" si="0"/>
        <v>0</v>
      </c>
      <c r="U141" s="70">
        <f t="shared" si="0"/>
        <v>0</v>
      </c>
      <c r="V141" s="70">
        <f t="shared" si="0"/>
        <v>0</v>
      </c>
      <c r="W141" s="70">
        <f t="shared" si="0"/>
        <v>20.026142710300004</v>
      </c>
      <c r="X141" s="70">
        <f t="shared" si="0"/>
        <v>1.2772610100343358</v>
      </c>
      <c r="Y141" s="70">
        <f t="shared" si="0"/>
        <v>3.4458325927010018</v>
      </c>
      <c r="Z141" s="70">
        <f t="shared" si="0"/>
        <v>1.1296077879508448</v>
      </c>
      <c r="AA141" s="70">
        <f t="shared" si="0"/>
        <v>0.95575147478616107</v>
      </c>
      <c r="AB141" s="70">
        <f t="shared" si="0"/>
        <v>6.8084528660565038</v>
      </c>
      <c r="AC141" s="70">
        <f t="shared" si="0"/>
        <v>1.2625298260913995</v>
      </c>
      <c r="AD141" s="70">
        <f t="shared" si="0"/>
        <v>24.89360053066601</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156.29966766650006</v>
      </c>
      <c r="F152" s="67">
        <f t="shared" ref="F152:AD152" si="1">SUM(F$141, F$151, IF(AND(ISNUMBER(SEARCH($B$4,"AT|BE|CH|GB|IE|LT|LU|NL")),SUM(F$143:F$149)&gt;0),SUM(F$143:F$149)-SUM(F$27:F$33),0))</f>
        <v>124.41276566619999</v>
      </c>
      <c r="G152" s="67">
        <f t="shared" si="1"/>
        <v>16.218610415200004</v>
      </c>
      <c r="H152" s="67">
        <f t="shared" si="1"/>
        <v>30.9608414456</v>
      </c>
      <c r="I152" s="67">
        <f t="shared" si="1"/>
        <v>24.169870703800008</v>
      </c>
      <c r="J152" s="67">
        <f t="shared" si="1"/>
        <v>42.649350822599985</v>
      </c>
      <c r="K152" s="67">
        <f t="shared" si="1"/>
        <v>88.006943964899975</v>
      </c>
      <c r="L152" s="67">
        <f t="shared" si="1"/>
        <v>3.2207336818999992</v>
      </c>
      <c r="M152" s="67">
        <f t="shared" si="1"/>
        <v>398.33247373909995</v>
      </c>
      <c r="N152" s="67">
        <f t="shared" si="1"/>
        <v>6.0866216204344008</v>
      </c>
      <c r="O152" s="67">
        <f t="shared" si="1"/>
        <v>0.66756483170579983</v>
      </c>
      <c r="P152" s="67">
        <f t="shared" si="1"/>
        <v>0.22844939418569998</v>
      </c>
      <c r="Q152" s="67">
        <f t="shared" si="1"/>
        <v>1.2740686936999996</v>
      </c>
      <c r="R152" s="67">
        <f t="shared" si="1"/>
        <v>3.8497552567999995</v>
      </c>
      <c r="S152" s="67">
        <f t="shared" si="1"/>
        <v>27.350227003199997</v>
      </c>
      <c r="T152" s="67">
        <f t="shared" si="1"/>
        <v>0</v>
      </c>
      <c r="U152" s="67">
        <f t="shared" si="1"/>
        <v>0</v>
      </c>
      <c r="V152" s="67">
        <f t="shared" si="1"/>
        <v>0</v>
      </c>
      <c r="W152" s="67">
        <f t="shared" si="1"/>
        <v>20.026142710300004</v>
      </c>
      <c r="X152" s="67">
        <f t="shared" si="1"/>
        <v>1.2772610100343358</v>
      </c>
      <c r="Y152" s="67">
        <f t="shared" si="1"/>
        <v>3.4458325927010018</v>
      </c>
      <c r="Z152" s="67">
        <f t="shared" si="1"/>
        <v>1.1296077879508448</v>
      </c>
      <c r="AA152" s="67">
        <f t="shared" si="1"/>
        <v>0.95575147478616107</v>
      </c>
      <c r="AB152" s="67">
        <f t="shared" si="1"/>
        <v>6.8084528660565038</v>
      </c>
      <c r="AC152" s="67">
        <f t="shared" si="1"/>
        <v>1.2625298260913995</v>
      </c>
      <c r="AD152" s="67">
        <f t="shared" si="1"/>
        <v>24.89360053066601</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156.29966766650006</v>
      </c>
      <c r="F154" s="67">
        <f>SUM(F$141, F$153, -1 * IF(OR($B$6=2005,$B$6&gt;=2020),SUM(F$99:F$122),0), IF(AND(ISNUMBER(SEARCH($B$4,"AT|BE|CH|GB|IE|LT|LU|NL")),SUM(F$143:F$149)&gt;0),SUM(F$143:F$149)-SUM(F$27:F$33),0))</f>
        <v>124.41276566619999</v>
      </c>
      <c r="G154" s="67">
        <f>SUM(G$141, G$153, IF(AND(ISNUMBER(SEARCH($B$4,"AT|BE|CH|GB|IE|LT|LU|NL")),SUM(G$143:G$149)&gt;0),SUM(G$143:G$149)-SUM(G$27:G$33),0))</f>
        <v>16.218610415200004</v>
      </c>
      <c r="H154" s="67">
        <f>SUM(H$141, H$153, IF(AND(ISNUMBER(SEARCH($B$4,"AT|BE|CH|GB|IE|LT|LU|NL")),SUM(H$143:H$149)&gt;0),SUM(H$143:H$149)-SUM(H$27:H$33),0))</f>
        <v>30.9608414456</v>
      </c>
      <c r="I154" s="67">
        <f t="shared" ref="I154:AD154" si="2">SUM(I$141, I$153, IF(AND(ISNUMBER(SEARCH($B$4,"AT|BE|CH|GB|IE|LT|LU|NL")),SUM(I$143:I$149)&gt;0),SUM(I$143:I$149)-SUM(I$27:I$33),0))</f>
        <v>24.169870703800008</v>
      </c>
      <c r="J154" s="67">
        <f t="shared" si="2"/>
        <v>42.649350822599985</v>
      </c>
      <c r="K154" s="67">
        <f t="shared" si="2"/>
        <v>88.006943964899975</v>
      </c>
      <c r="L154" s="67">
        <f t="shared" si="2"/>
        <v>3.2207336818999992</v>
      </c>
      <c r="M154" s="67">
        <f t="shared" si="2"/>
        <v>398.33247373909995</v>
      </c>
      <c r="N154" s="67">
        <f t="shared" si="2"/>
        <v>6.0866216204344008</v>
      </c>
      <c r="O154" s="67">
        <f t="shared" si="2"/>
        <v>0.66756483170579983</v>
      </c>
      <c r="P154" s="67">
        <f t="shared" si="2"/>
        <v>0.22844939418569998</v>
      </c>
      <c r="Q154" s="67">
        <f t="shared" si="2"/>
        <v>1.2740686936999996</v>
      </c>
      <c r="R154" s="67">
        <f t="shared" si="2"/>
        <v>3.8497552567999995</v>
      </c>
      <c r="S154" s="67">
        <f t="shared" si="2"/>
        <v>27.350227003199997</v>
      </c>
      <c r="T154" s="67">
        <f t="shared" si="2"/>
        <v>0</v>
      </c>
      <c r="U154" s="67">
        <f t="shared" si="2"/>
        <v>0</v>
      </c>
      <c r="V154" s="67">
        <f t="shared" si="2"/>
        <v>0</v>
      </c>
      <c r="W154" s="67">
        <f t="shared" si="2"/>
        <v>20.026142710300004</v>
      </c>
      <c r="X154" s="67">
        <f t="shared" si="2"/>
        <v>1.2772610100343358</v>
      </c>
      <c r="Y154" s="67">
        <f t="shared" si="2"/>
        <v>3.4458325927010018</v>
      </c>
      <c r="Z154" s="67">
        <f t="shared" si="2"/>
        <v>1.1296077879508448</v>
      </c>
      <c r="AA154" s="67">
        <f t="shared" si="2"/>
        <v>0.95575147478616107</v>
      </c>
      <c r="AB154" s="67">
        <f t="shared" si="2"/>
        <v>6.8084528660565038</v>
      </c>
      <c r="AC154" s="67">
        <f t="shared" si="2"/>
        <v>1.2625298260913995</v>
      </c>
      <c r="AD154" s="67">
        <f t="shared" si="2"/>
        <v>24.89360053066601</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7.6490547772999999</v>
      </c>
      <c r="F157" s="130">
        <v>0.1597409876</v>
      </c>
      <c r="G157" s="130">
        <v>0.1325796034</v>
      </c>
      <c r="H157" s="130" t="s">
        <v>452</v>
      </c>
      <c r="I157" s="130">
        <v>7.7724671999999995E-2</v>
      </c>
      <c r="J157" s="130">
        <v>7.7724671999999995E-2</v>
      </c>
      <c r="K157" s="130">
        <v>7.7724671999999995E-2</v>
      </c>
      <c r="L157" s="130">
        <v>3.73154006E-2</v>
      </c>
      <c r="M157" s="130">
        <v>1.4295373222000001</v>
      </c>
      <c r="N157" s="130">
        <v>0.23030020740000001</v>
      </c>
      <c r="O157" s="130">
        <v>4.8373345999999998E-3</v>
      </c>
      <c r="P157" s="130">
        <v>1.45032814E-2</v>
      </c>
      <c r="Q157" s="130">
        <v>2.4186673200000001E-2</v>
      </c>
      <c r="R157" s="130">
        <v>2.4186673200000001E-2</v>
      </c>
      <c r="S157" s="130">
        <v>2.4666409300000001E-2</v>
      </c>
      <c r="T157" s="130" t="s">
        <v>452</v>
      </c>
      <c r="U157" s="130" t="s">
        <v>452</v>
      </c>
      <c r="V157" s="130" t="s">
        <v>452</v>
      </c>
      <c r="W157" s="130">
        <v>2.9588061200000002E-2</v>
      </c>
      <c r="X157" s="130">
        <v>2.4208925000000002E-3</v>
      </c>
      <c r="Y157" s="130">
        <v>4.4383028999999997E-3</v>
      </c>
      <c r="Z157" s="130">
        <v>1.5077488E-3</v>
      </c>
      <c r="AA157" s="130">
        <v>5.2027953000000002E-3</v>
      </c>
      <c r="AB157" s="130">
        <v>1.3569739500000001E-2</v>
      </c>
      <c r="AC157" s="130" t="s">
        <v>452</v>
      </c>
      <c r="AD157" s="130" t="s">
        <v>452</v>
      </c>
      <c r="AE157" s="51"/>
      <c r="AF157" s="130">
        <v>20849.144873000001</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3.8596055524000001</v>
      </c>
      <c r="F158" s="130">
        <v>1.0652293972</v>
      </c>
      <c r="G158" s="130">
        <v>7.2255423299999996E-2</v>
      </c>
      <c r="H158" s="130" t="s">
        <v>452</v>
      </c>
      <c r="I158" s="130">
        <v>3.7192995800000003E-2</v>
      </c>
      <c r="J158" s="130">
        <v>3.7192995800000003E-2</v>
      </c>
      <c r="K158" s="130">
        <v>3.7192995800000003E-2</v>
      </c>
      <c r="L158" s="130">
        <v>1.7791616400000002E-2</v>
      </c>
      <c r="M158" s="130">
        <v>1.8444007326</v>
      </c>
      <c r="N158" s="130">
        <v>0.74135568220000003</v>
      </c>
      <c r="O158" s="130">
        <v>2.6321387999999999E-3</v>
      </c>
      <c r="P158" s="130">
        <v>7.8643159999999997E-3</v>
      </c>
      <c r="Q158" s="130">
        <v>1.31606938E-2</v>
      </c>
      <c r="R158" s="130">
        <v>1.31606938E-2</v>
      </c>
      <c r="S158" s="130">
        <v>1.4926209899999999E-2</v>
      </c>
      <c r="T158" s="130" t="s">
        <v>452</v>
      </c>
      <c r="U158" s="130" t="s">
        <v>452</v>
      </c>
      <c r="V158" s="130" t="s">
        <v>452</v>
      </c>
      <c r="W158" s="130">
        <v>1.7868651499999999E-2</v>
      </c>
      <c r="X158" s="130">
        <v>1.3172802E-3</v>
      </c>
      <c r="Y158" s="130">
        <v>2.4150135999999999E-3</v>
      </c>
      <c r="Z158" s="130">
        <v>8.2041130000000005E-4</v>
      </c>
      <c r="AA158" s="130">
        <v>2.8309968E-3</v>
      </c>
      <c r="AB158" s="130">
        <v>7.3837019999999998E-3</v>
      </c>
      <c r="AC158" s="130" t="s">
        <v>452</v>
      </c>
      <c r="AD158" s="130" t="s">
        <v>452</v>
      </c>
      <c r="AE158" s="51"/>
      <c r="AF158" s="130">
        <v>11345.374065</v>
      </c>
      <c r="AG158" s="130" t="s">
        <v>241</v>
      </c>
      <c r="AH158" s="130" t="s">
        <v>241</v>
      </c>
      <c r="AI158" s="130" t="s">
        <v>241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10.380870978000001</v>
      </c>
      <c r="F159" s="130">
        <v>0.7346941723</v>
      </c>
      <c r="G159" s="130">
        <v>1.3124122852</v>
      </c>
      <c r="H159" s="130" t="s">
        <v>452</v>
      </c>
      <c r="I159" s="130">
        <v>0.5794442461</v>
      </c>
      <c r="J159" s="130">
        <v>0.60983315090000001</v>
      </c>
      <c r="K159" s="130">
        <v>0.60983315090000001</v>
      </c>
      <c r="L159" s="130">
        <v>0.23910509730000001</v>
      </c>
      <c r="M159" s="130">
        <v>0.9618827164</v>
      </c>
      <c r="N159" s="130">
        <v>6.3474106599999996E-2</v>
      </c>
      <c r="O159" s="130">
        <v>6.4545017000000003E-3</v>
      </c>
      <c r="P159" s="130">
        <v>2.01215543E-2</v>
      </c>
      <c r="Q159" s="130">
        <v>3.4695350799999997E-2</v>
      </c>
      <c r="R159" s="130">
        <v>6.3685450099999999E-2</v>
      </c>
      <c r="S159" s="130">
        <v>3.3919165000000001E-2</v>
      </c>
      <c r="T159" s="130" t="s">
        <v>452</v>
      </c>
      <c r="U159" s="130" t="s">
        <v>452</v>
      </c>
      <c r="V159" s="130" t="s">
        <v>452</v>
      </c>
      <c r="W159" s="130">
        <v>1.1409486061</v>
      </c>
      <c r="X159" s="130">
        <v>1.6893415E-3</v>
      </c>
      <c r="Y159" s="130">
        <v>7.0390110000000004E-3</v>
      </c>
      <c r="Z159" s="130">
        <v>3.2925480000000002E-3</v>
      </c>
      <c r="AA159" s="130">
        <v>1.26804252E-2</v>
      </c>
      <c r="AB159" s="130">
        <v>2.4701325600000001E-2</v>
      </c>
      <c r="AC159" s="130">
        <v>2.52672413E-2</v>
      </c>
      <c r="AD159" s="130">
        <v>0.111535127</v>
      </c>
      <c r="AE159" s="51"/>
      <c r="AF159" s="130">
        <v>12162.014252999999</v>
      </c>
      <c r="AG159" s="130" t="s">
        <v>241</v>
      </c>
      <c r="AH159" s="130">
        <v>2260.5183741000001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38913"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38914"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54D42F-620A-41F7-80E1-D97806A8F0B5}">
  <sheetPr codeName="Tabelle33"/>
  <dimension ref="A1:BO193"/>
  <sheetViews>
    <sheetView topLeftCell="P107" zoomScale="80" zoomScaleNormal="80"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2" width="9.26953125" style="18" bestFit="1" customWidth="1"/>
    <col min="33" max="33" width="8.26953125" style="18" customWidth="1"/>
    <col min="34" max="34" width="9.54296875" style="18" bestFit="1" customWidth="1"/>
    <col min="35" max="36" width="8.26953125" style="18" customWidth="1"/>
    <col min="37" max="37" width="10"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449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2020</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01.02.2021: 2020</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2.2458175063999999</v>
      </c>
      <c r="F14" s="102">
        <v>1.8335919825</v>
      </c>
      <c r="G14" s="102">
        <v>1.9566162168000001</v>
      </c>
      <c r="H14" s="102" t="s">
        <v>452</v>
      </c>
      <c r="I14" s="102">
        <v>1.3067536044000001</v>
      </c>
      <c r="J14" s="102">
        <v>1.4079111877999999</v>
      </c>
      <c r="K14" s="102">
        <v>1.5683068019999999</v>
      </c>
      <c r="L14" s="102">
        <v>0.14105781949999999</v>
      </c>
      <c r="M14" s="102">
        <v>9.0800490022999991</v>
      </c>
      <c r="N14" s="102">
        <v>0.1198049021</v>
      </c>
      <c r="O14" s="102">
        <v>5.38677646E-2</v>
      </c>
      <c r="P14" s="102">
        <v>1.7367830300000001E-2</v>
      </c>
      <c r="Q14" s="102">
        <v>8.7828956599999994E-2</v>
      </c>
      <c r="R14" s="102">
        <v>8.6330184000000004E-2</v>
      </c>
      <c r="S14" s="102">
        <v>0.20700068099999999</v>
      </c>
      <c r="T14" s="102" t="s">
        <v>452</v>
      </c>
      <c r="U14" s="102" t="s">
        <v>452</v>
      </c>
      <c r="V14" s="102" t="s">
        <v>452</v>
      </c>
      <c r="W14" s="102">
        <v>2.4773384895000001</v>
      </c>
      <c r="X14" s="102">
        <v>4.229293E-4</v>
      </c>
      <c r="Y14" s="102">
        <v>4.0268283999999998E-3</v>
      </c>
      <c r="Z14" s="102">
        <v>3.7346401E-3</v>
      </c>
      <c r="AA14" s="102">
        <v>6.6191803999999998E-3</v>
      </c>
      <c r="AB14" s="102">
        <v>1.48035782E-2</v>
      </c>
      <c r="AC14" s="102">
        <v>0.11451489569999999</v>
      </c>
      <c r="AD14" s="102">
        <v>2.3314011799999999E-2</v>
      </c>
      <c r="AE14" s="103"/>
      <c r="AF14" s="104">
        <v>2031.3894809000001</v>
      </c>
      <c r="AG14" s="104">
        <v>1357.7811999999999</v>
      </c>
      <c r="AH14" s="104">
        <v>7633.7428305000003</v>
      </c>
      <c r="AI14" s="104">
        <v>8016.2840794000003</v>
      </c>
      <c r="AJ14" s="104">
        <v>18893.307848</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0.5516795806</v>
      </c>
      <c r="F15" s="102">
        <v>4.3337701499999999E-2</v>
      </c>
      <c r="G15" s="102">
        <v>0.42482205699999998</v>
      </c>
      <c r="H15" s="102" t="s">
        <v>452</v>
      </c>
      <c r="I15" s="102">
        <v>6.7114053699999995E-2</v>
      </c>
      <c r="J15" s="102">
        <v>6.7114071100000006E-2</v>
      </c>
      <c r="K15" s="102">
        <v>6.7114094299999996E-2</v>
      </c>
      <c r="L15" s="102">
        <v>4.2752529000000001E-3</v>
      </c>
      <c r="M15" s="102">
        <v>1.84E-4</v>
      </c>
      <c r="N15" s="102">
        <v>9.2539999999999998E-6</v>
      </c>
      <c r="O15" s="102">
        <v>1.2871999999999999E-6</v>
      </c>
      <c r="P15" s="102">
        <v>4.8160000000000001E-6</v>
      </c>
      <c r="Q15" s="102">
        <v>2.0634096000000002E-3</v>
      </c>
      <c r="R15" s="102">
        <v>1.1381311999999999E-2</v>
      </c>
      <c r="S15" s="102">
        <v>8.6732719999999992E-3</v>
      </c>
      <c r="T15" s="102" t="s">
        <v>452</v>
      </c>
      <c r="U15" s="102" t="s">
        <v>452</v>
      </c>
      <c r="V15" s="102" t="s">
        <v>452</v>
      </c>
      <c r="W15" s="102">
        <v>5.9906E-4</v>
      </c>
      <c r="X15" s="102">
        <v>1.6053500000000001E-5</v>
      </c>
      <c r="Y15" s="102">
        <v>4.0342600000000002E-5</v>
      </c>
      <c r="Z15" s="102">
        <v>2.42576E-5</v>
      </c>
      <c r="AA15" s="102">
        <v>2.4081299999999999E-5</v>
      </c>
      <c r="AB15" s="102">
        <v>1.0473500000000001E-4</v>
      </c>
      <c r="AC15" s="102" t="s">
        <v>241</v>
      </c>
      <c r="AD15" s="102">
        <v>3.6876360000000001E-7</v>
      </c>
      <c r="AE15" s="103"/>
      <c r="AF15" s="104">
        <v>17290.93219</v>
      </c>
      <c r="AG15" s="104" t="s">
        <v>54</v>
      </c>
      <c r="AH15" s="104">
        <v>7.6209570169000003</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40.879426922</v>
      </c>
      <c r="F16" s="102">
        <v>2.0348866885999999</v>
      </c>
      <c r="G16" s="102">
        <v>0.47440667349999999</v>
      </c>
      <c r="H16" s="102" t="s">
        <v>452</v>
      </c>
      <c r="I16" s="102">
        <v>1.0058419105</v>
      </c>
      <c r="J16" s="102">
        <v>1.0346970477999999</v>
      </c>
      <c r="K16" s="102">
        <v>1.0428644258999999</v>
      </c>
      <c r="L16" s="102">
        <v>0.21453885140000001</v>
      </c>
      <c r="M16" s="102">
        <v>9.8594208698999992</v>
      </c>
      <c r="N16" s="102">
        <v>3.5691755700000001E-2</v>
      </c>
      <c r="O16" s="102">
        <v>1.1417519100000001E-2</v>
      </c>
      <c r="P16" s="102">
        <v>2.1940149700000001E-2</v>
      </c>
      <c r="Q16" s="102">
        <v>3.5065703099999998E-2</v>
      </c>
      <c r="R16" s="102">
        <v>0.1122082608</v>
      </c>
      <c r="S16" s="102">
        <v>9.2424826599999996E-2</v>
      </c>
      <c r="T16" s="102" t="s">
        <v>452</v>
      </c>
      <c r="U16" s="102" t="s">
        <v>452</v>
      </c>
      <c r="V16" s="102" t="s">
        <v>452</v>
      </c>
      <c r="W16" s="102">
        <v>1.5790963144000001</v>
      </c>
      <c r="X16" s="102">
        <v>9.2705899999999996E-5</v>
      </c>
      <c r="Y16" s="102">
        <v>2.0447560000000001E-4</v>
      </c>
      <c r="Z16" s="102">
        <v>2.044766E-4</v>
      </c>
      <c r="AA16" s="102">
        <v>2.3966079999999999E-4</v>
      </c>
      <c r="AB16" s="102">
        <v>7.4131900000000005E-4</v>
      </c>
      <c r="AC16" s="102">
        <v>1.9140209599999999E-2</v>
      </c>
      <c r="AD16" s="102">
        <v>8.5091629700000004E-2</v>
      </c>
      <c r="AE16" s="103"/>
      <c r="AF16" s="104">
        <v>14882.222051999999</v>
      </c>
      <c r="AG16" s="104" t="s">
        <v>54</v>
      </c>
      <c r="AH16" s="104">
        <v>180208.20913999999</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0.75947614699999999</v>
      </c>
      <c r="F17" s="102">
        <v>1.7116231999999999E-2</v>
      </c>
      <c r="G17" s="102">
        <v>1.7120059999999999E-2</v>
      </c>
      <c r="H17" s="102" t="s">
        <v>452</v>
      </c>
      <c r="I17" s="102">
        <v>3.7198070299999997E-2</v>
      </c>
      <c r="J17" s="102">
        <v>4.24270723E-2</v>
      </c>
      <c r="K17" s="102">
        <v>5.08164703E-2</v>
      </c>
      <c r="L17" s="102">
        <v>6.4300427000000002E-3</v>
      </c>
      <c r="M17" s="102">
        <v>1.0201999999999999E-2</v>
      </c>
      <c r="N17" s="102">
        <v>5.8568998099999998E-2</v>
      </c>
      <c r="O17" s="102">
        <v>2.5395668999999999E-3</v>
      </c>
      <c r="P17" s="102">
        <v>1.0658923E-3</v>
      </c>
      <c r="Q17" s="102">
        <v>5.3338227999999996E-3</v>
      </c>
      <c r="R17" s="102">
        <v>0.1333143531</v>
      </c>
      <c r="S17" s="102">
        <v>0.10746292590000001</v>
      </c>
      <c r="T17" s="102" t="s">
        <v>452</v>
      </c>
      <c r="U17" s="102" t="s">
        <v>452</v>
      </c>
      <c r="V17" s="102" t="s">
        <v>452</v>
      </c>
      <c r="W17" s="102">
        <v>1.7280756000000001E-2</v>
      </c>
      <c r="X17" s="102">
        <v>3.2169879999999998E-4</v>
      </c>
      <c r="Y17" s="102">
        <v>2.5332072000000001E-3</v>
      </c>
      <c r="Z17" s="102">
        <v>2.8875750000000001E-4</v>
      </c>
      <c r="AA17" s="102">
        <v>2.5514029999999999E-4</v>
      </c>
      <c r="AB17" s="102">
        <v>3.3988039E-3</v>
      </c>
      <c r="AC17" s="102">
        <v>9.6830919999999995E-4</v>
      </c>
      <c r="AD17" s="102">
        <v>1.7235690000000001E-6</v>
      </c>
      <c r="AE17" s="103"/>
      <c r="AF17" s="104">
        <v>303.80149999999998</v>
      </c>
      <c r="AG17" s="104">
        <v>1362.7605000000001</v>
      </c>
      <c r="AH17" s="104">
        <v>56.180566098</v>
      </c>
      <c r="AI17" s="104" t="s">
        <v>54</v>
      </c>
      <c r="AJ17" s="104">
        <v>149.4</v>
      </c>
      <c r="AK17" s="104" t="s">
        <v>241</v>
      </c>
      <c r="AL17" s="105" t="s">
        <v>50</v>
      </c>
    </row>
    <row r="18" spans="1:39" s="6" customFormat="1" ht="24.75" customHeight="1" thickBot="1" x14ac:dyDescent="0.3">
      <c r="A18" s="99" t="s">
        <v>55</v>
      </c>
      <c r="B18" s="99" t="s">
        <v>62</v>
      </c>
      <c r="C18" s="100" t="s">
        <v>63</v>
      </c>
      <c r="D18" s="101"/>
      <c r="E18" s="102">
        <v>0.4292868279</v>
      </c>
      <c r="F18" s="102">
        <v>4.7616819999999997E-3</v>
      </c>
      <c r="G18" s="102">
        <v>7.6215400000000002E-4</v>
      </c>
      <c r="H18" s="102" t="s">
        <v>452</v>
      </c>
      <c r="I18" s="102">
        <v>6.3059796E-3</v>
      </c>
      <c r="J18" s="102">
        <v>6.3652756000000003E-3</v>
      </c>
      <c r="K18" s="102">
        <v>6.4445016000000003E-3</v>
      </c>
      <c r="L18" s="102">
        <v>4.4855120000000001E-4</v>
      </c>
      <c r="M18" s="102">
        <v>1.356E-3</v>
      </c>
      <c r="N18" s="102">
        <v>4.5859699999999997E-5</v>
      </c>
      <c r="O18" s="102">
        <v>5.6348000000000003E-5</v>
      </c>
      <c r="P18" s="102">
        <v>4.9588800000000002E-5</v>
      </c>
      <c r="Q18" s="102">
        <v>2.153914E-4</v>
      </c>
      <c r="R18" s="102">
        <v>1.0598748E-3</v>
      </c>
      <c r="S18" s="102">
        <v>8.0785480000000005E-4</v>
      </c>
      <c r="T18" s="102" t="s">
        <v>452</v>
      </c>
      <c r="U18" s="102" t="s">
        <v>452</v>
      </c>
      <c r="V18" s="102" t="s">
        <v>452</v>
      </c>
      <c r="W18" s="102">
        <v>2.7314280000000002E-3</v>
      </c>
      <c r="X18" s="102">
        <v>6.2714365999999998E-7</v>
      </c>
      <c r="Y18" s="102">
        <v>9.2665840000000003E-7</v>
      </c>
      <c r="Z18" s="102">
        <v>9.3192980999999995E-7</v>
      </c>
      <c r="AA18" s="102">
        <v>9.4774410999999997E-7</v>
      </c>
      <c r="AB18" s="102">
        <v>3.433476E-6</v>
      </c>
      <c r="AC18" s="102" t="s">
        <v>241</v>
      </c>
      <c r="AD18" s="102">
        <v>1.1299017E-3</v>
      </c>
      <c r="AE18" s="103"/>
      <c r="AF18" s="104">
        <v>1337.0392999999999</v>
      </c>
      <c r="AG18" s="104" t="s">
        <v>54</v>
      </c>
      <c r="AH18" s="104">
        <v>2451.4501790999998</v>
      </c>
      <c r="AI18" s="104" t="s">
        <v>54</v>
      </c>
      <c r="AJ18" s="104" t="s">
        <v>54</v>
      </c>
      <c r="AK18" s="104" t="s">
        <v>241</v>
      </c>
      <c r="AL18" s="105" t="s">
        <v>50</v>
      </c>
    </row>
    <row r="19" spans="1:39" s="6" customFormat="1" ht="24.75" customHeight="1" thickBot="1" x14ac:dyDescent="0.3">
      <c r="A19" s="99" t="s">
        <v>55</v>
      </c>
      <c r="B19" s="99" t="s">
        <v>64</v>
      </c>
      <c r="C19" s="100" t="s">
        <v>65</v>
      </c>
      <c r="D19" s="101"/>
      <c r="E19" s="102">
        <v>0.67755784539999997</v>
      </c>
      <c r="F19" s="102">
        <v>0.10083369709999999</v>
      </c>
      <c r="G19" s="102">
        <v>0.14278921780000001</v>
      </c>
      <c r="H19" s="102">
        <v>9.2722409999999996E-4</v>
      </c>
      <c r="I19" s="102">
        <v>0.18277684629999999</v>
      </c>
      <c r="J19" s="102">
        <v>0.19070772790000001</v>
      </c>
      <c r="K19" s="102">
        <v>0.21147413570000001</v>
      </c>
      <c r="L19" s="102">
        <v>2.4851628800000001E-2</v>
      </c>
      <c r="M19" s="102">
        <v>0.83198909030000001</v>
      </c>
      <c r="N19" s="102">
        <v>0.105512963</v>
      </c>
      <c r="O19" s="102">
        <v>1.07239669E-2</v>
      </c>
      <c r="P19" s="102">
        <v>2.5702319E-3</v>
      </c>
      <c r="Q19" s="102">
        <v>1.9294727599999999E-2</v>
      </c>
      <c r="R19" s="102">
        <v>0.24182015330000001</v>
      </c>
      <c r="S19" s="102">
        <v>0.20887900109999999</v>
      </c>
      <c r="T19" s="102" t="s">
        <v>452</v>
      </c>
      <c r="U19" s="102" t="s">
        <v>452</v>
      </c>
      <c r="V19" s="102" t="s">
        <v>452</v>
      </c>
      <c r="W19" s="102">
        <v>0.1025633391</v>
      </c>
      <c r="X19" s="102">
        <v>7.1036790000000003E-4</v>
      </c>
      <c r="Y19" s="102">
        <v>5.0137250999999997E-3</v>
      </c>
      <c r="Z19" s="102">
        <v>1.0715970000000001E-3</v>
      </c>
      <c r="AA19" s="102">
        <v>5.9210440000000001E-4</v>
      </c>
      <c r="AB19" s="102">
        <v>7.3877945000000002E-3</v>
      </c>
      <c r="AC19" s="102">
        <v>6.9741519000000004E-3</v>
      </c>
      <c r="AD19" s="102">
        <v>2.4974816E-3</v>
      </c>
      <c r="AE19" s="103"/>
      <c r="AF19" s="104">
        <v>16984.35802</v>
      </c>
      <c r="AG19" s="104">
        <v>1.31508</v>
      </c>
      <c r="AH19" s="104">
        <v>4534.9824267000004</v>
      </c>
      <c r="AI19" s="104">
        <v>1119.0104773999999</v>
      </c>
      <c r="AJ19" s="104">
        <v>675.55899484999998</v>
      </c>
      <c r="AK19" s="104" t="s">
        <v>241</v>
      </c>
      <c r="AL19" s="105" t="s">
        <v>50</v>
      </c>
    </row>
    <row r="20" spans="1:39" s="6" customFormat="1" ht="24.75" customHeight="1" thickBot="1" x14ac:dyDescent="0.3">
      <c r="A20" s="99" t="s">
        <v>55</v>
      </c>
      <c r="B20" s="99" t="s">
        <v>66</v>
      </c>
      <c r="C20" s="100" t="s">
        <v>67</v>
      </c>
      <c r="D20" s="101"/>
      <c r="E20" s="102">
        <v>0.28296546119999999</v>
      </c>
      <c r="F20" s="102">
        <v>0.27399371779999998</v>
      </c>
      <c r="G20" s="102">
        <v>8.3464710299999995E-2</v>
      </c>
      <c r="H20" s="102">
        <v>4.0933973E-3</v>
      </c>
      <c r="I20" s="102">
        <v>1.3279811399999999E-2</v>
      </c>
      <c r="J20" s="102">
        <v>1.4482943200000001E-2</v>
      </c>
      <c r="K20" s="102">
        <v>1.5498650500000001E-2</v>
      </c>
      <c r="L20" s="102">
        <v>6.1874681999999999E-3</v>
      </c>
      <c r="M20" s="102">
        <v>3.0086115603999999</v>
      </c>
      <c r="N20" s="102">
        <v>1.5334885899999999E-2</v>
      </c>
      <c r="O20" s="102">
        <v>1.53878153E-2</v>
      </c>
      <c r="P20" s="102">
        <v>4.2771844999999996E-3</v>
      </c>
      <c r="Q20" s="102">
        <v>2.54452641E-2</v>
      </c>
      <c r="R20" s="102">
        <v>2.7686116300000001E-2</v>
      </c>
      <c r="S20" s="102">
        <v>5.7844757699999999E-2</v>
      </c>
      <c r="T20" s="102" t="s">
        <v>452</v>
      </c>
      <c r="U20" s="102" t="s">
        <v>452</v>
      </c>
      <c r="V20" s="102" t="s">
        <v>452</v>
      </c>
      <c r="W20" s="102">
        <v>0.23676708160000001</v>
      </c>
      <c r="X20" s="102">
        <v>1.1546209999999999E-4</v>
      </c>
      <c r="Y20" s="102">
        <v>1.8323332000000001E-3</v>
      </c>
      <c r="Z20" s="102">
        <v>1.8301407999999999E-3</v>
      </c>
      <c r="AA20" s="102">
        <v>1.2733619999999999E-4</v>
      </c>
      <c r="AB20" s="102">
        <v>3.9052723000000001E-3</v>
      </c>
      <c r="AC20" s="102">
        <v>2.8933203000000001E-3</v>
      </c>
      <c r="AD20" s="102">
        <v>1.02875542E-2</v>
      </c>
      <c r="AE20" s="103"/>
      <c r="AF20" s="104">
        <v>234.31649999999999</v>
      </c>
      <c r="AG20" s="104" t="s">
        <v>54</v>
      </c>
      <c r="AH20" s="104">
        <v>753.31607694000002</v>
      </c>
      <c r="AI20" s="104">
        <v>3812.6160206999998</v>
      </c>
      <c r="AJ20" s="104">
        <v>253.8252</v>
      </c>
      <c r="AK20" s="104" t="s">
        <v>241</v>
      </c>
      <c r="AL20" s="105" t="s">
        <v>50</v>
      </c>
    </row>
    <row r="21" spans="1:39" s="6" customFormat="1" ht="24.75" customHeight="1" thickBot="1" x14ac:dyDescent="0.3">
      <c r="A21" s="99" t="s">
        <v>55</v>
      </c>
      <c r="B21" s="99" t="s">
        <v>68</v>
      </c>
      <c r="C21" s="100" t="s">
        <v>69</v>
      </c>
      <c r="D21" s="101"/>
      <c r="E21" s="102">
        <v>0.31877037790000001</v>
      </c>
      <c r="F21" s="102">
        <v>2.5512022799999999E-2</v>
      </c>
      <c r="G21" s="102">
        <v>5.8662762899999998E-2</v>
      </c>
      <c r="H21" s="102">
        <v>1.7619329999999999E-4</v>
      </c>
      <c r="I21" s="102">
        <v>3.763354E-2</v>
      </c>
      <c r="J21" s="102">
        <v>4.0595314399999999E-2</v>
      </c>
      <c r="K21" s="102">
        <v>4.4804209099999999E-2</v>
      </c>
      <c r="L21" s="102">
        <v>5.0126883000000001E-3</v>
      </c>
      <c r="M21" s="102">
        <v>0.17167107749999999</v>
      </c>
      <c r="N21" s="102">
        <v>2.5508202000000002E-3</v>
      </c>
      <c r="O21" s="102">
        <v>1.1927301E-3</v>
      </c>
      <c r="P21" s="102">
        <v>1.2261718999999999E-3</v>
      </c>
      <c r="Q21" s="102">
        <v>2.8117656000000001E-3</v>
      </c>
      <c r="R21" s="102">
        <v>4.3058356999999998E-3</v>
      </c>
      <c r="S21" s="102">
        <v>5.7493906999999999E-3</v>
      </c>
      <c r="T21" s="102" t="s">
        <v>452</v>
      </c>
      <c r="U21" s="102" t="s">
        <v>452</v>
      </c>
      <c r="V21" s="102" t="s">
        <v>452</v>
      </c>
      <c r="W21" s="102">
        <v>1.6103040200000002E-2</v>
      </c>
      <c r="X21" s="102">
        <v>2.6875787000000001E-6</v>
      </c>
      <c r="Y21" s="102">
        <v>6.8888799999999997E-5</v>
      </c>
      <c r="Z21" s="102">
        <v>6.8472499999999999E-5</v>
      </c>
      <c r="AA21" s="102">
        <v>6.2544468000000001E-6</v>
      </c>
      <c r="AB21" s="102">
        <v>1.4630329999999999E-4</v>
      </c>
      <c r="AC21" s="102">
        <v>7.2559960000000005E-4</v>
      </c>
      <c r="AD21" s="102">
        <v>6.7853939999999995E-4</v>
      </c>
      <c r="AE21" s="103"/>
      <c r="AF21" s="104">
        <v>2356.2397569</v>
      </c>
      <c r="AG21" s="104" t="s">
        <v>54</v>
      </c>
      <c r="AH21" s="104">
        <v>2426.5268271</v>
      </c>
      <c r="AI21" s="104">
        <v>301.30597477999999</v>
      </c>
      <c r="AJ21" s="104">
        <v>0.1656</v>
      </c>
      <c r="AK21" s="104" t="s">
        <v>241</v>
      </c>
      <c r="AL21" s="105" t="s">
        <v>50</v>
      </c>
    </row>
    <row r="22" spans="1:39" s="6" customFormat="1" ht="24.75" customHeight="1" thickBot="1" x14ac:dyDescent="0.3">
      <c r="A22" s="99" t="s">
        <v>55</v>
      </c>
      <c r="B22" s="106" t="s">
        <v>70</v>
      </c>
      <c r="C22" s="100" t="s">
        <v>71</v>
      </c>
      <c r="D22" s="101"/>
      <c r="E22" s="102">
        <v>1.6106284179000001</v>
      </c>
      <c r="F22" s="102">
        <v>0.104854038</v>
      </c>
      <c r="G22" s="102">
        <v>0.22804764150000001</v>
      </c>
      <c r="H22" s="102">
        <v>5.2490499999999999E-4</v>
      </c>
      <c r="I22" s="102">
        <v>3.1992027999999999E-2</v>
      </c>
      <c r="J22" s="102">
        <v>4.185237E-2</v>
      </c>
      <c r="K22" s="102">
        <v>5.88329696E-2</v>
      </c>
      <c r="L22" s="102">
        <v>1.1976334700000001E-2</v>
      </c>
      <c r="M22" s="102">
        <v>0.91074944629999999</v>
      </c>
      <c r="N22" s="102">
        <v>0.13593588140000001</v>
      </c>
      <c r="O22" s="102">
        <v>6.2757276999999998E-3</v>
      </c>
      <c r="P22" s="102">
        <v>5.9194273999999998E-3</v>
      </c>
      <c r="Q22" s="102">
        <v>1.96755079E-2</v>
      </c>
      <c r="R22" s="102">
        <v>0.30146606469999998</v>
      </c>
      <c r="S22" s="102">
        <v>0.31831809579999998</v>
      </c>
      <c r="T22" s="102" t="s">
        <v>452</v>
      </c>
      <c r="U22" s="102" t="s">
        <v>452</v>
      </c>
      <c r="V22" s="102" t="s">
        <v>452</v>
      </c>
      <c r="W22" s="102">
        <v>0.1112220834</v>
      </c>
      <c r="X22" s="102">
        <v>7.3817012999999997E-3</v>
      </c>
      <c r="Y22" s="102">
        <v>5.5102334099999997E-2</v>
      </c>
      <c r="Z22" s="102">
        <v>6.7263632E-3</v>
      </c>
      <c r="AA22" s="102">
        <v>5.8502231000000003E-3</v>
      </c>
      <c r="AB22" s="102">
        <v>7.5060621699999996E-2</v>
      </c>
      <c r="AC22" s="102">
        <v>1.3587483399999999E-2</v>
      </c>
      <c r="AD22" s="102">
        <v>0.16067642069999999</v>
      </c>
      <c r="AE22" s="103"/>
      <c r="AF22" s="104">
        <v>1672.1298999999999</v>
      </c>
      <c r="AG22" s="104">
        <v>2336.8359999999998</v>
      </c>
      <c r="AH22" s="104">
        <v>823.67867953999996</v>
      </c>
      <c r="AI22" s="104">
        <v>395.3373947</v>
      </c>
      <c r="AJ22" s="104">
        <v>3953.2296000000001</v>
      </c>
      <c r="AK22" s="104" t="s">
        <v>241</v>
      </c>
      <c r="AL22" s="105" t="s">
        <v>50</v>
      </c>
    </row>
    <row r="23" spans="1:39" s="6" customFormat="1" ht="24.75" customHeight="1" thickBot="1" x14ac:dyDescent="0.3">
      <c r="A23" s="99" t="s">
        <v>72</v>
      </c>
      <c r="B23" s="106" t="s">
        <v>73</v>
      </c>
      <c r="C23" s="100" t="s">
        <v>74</v>
      </c>
      <c r="D23" s="107"/>
      <c r="E23" s="102">
        <v>4.0691722299000004</v>
      </c>
      <c r="F23" s="102">
        <v>0.28070946679999997</v>
      </c>
      <c r="G23" s="102">
        <v>5.5246688000000002E-3</v>
      </c>
      <c r="H23" s="102">
        <v>2.6420940000000002E-3</v>
      </c>
      <c r="I23" s="102">
        <v>2.96036857E-2</v>
      </c>
      <c r="J23" s="102">
        <v>3.1161774400000002E-2</v>
      </c>
      <c r="K23" s="102">
        <v>3.1161774400000002E-2</v>
      </c>
      <c r="L23" s="102">
        <v>1.21375111E-2</v>
      </c>
      <c r="M23" s="102">
        <v>2.0217627069000002</v>
      </c>
      <c r="N23" s="102">
        <v>3.3281137600000003E-2</v>
      </c>
      <c r="O23" s="102">
        <v>3.3281138E-3</v>
      </c>
      <c r="P23" s="102">
        <v>7.6546619999999998E-4</v>
      </c>
      <c r="Q23" s="102">
        <v>1.6640568800000002E-2</v>
      </c>
      <c r="R23" s="102">
        <v>1.6640568800000002E-2</v>
      </c>
      <c r="S23" s="102">
        <v>0.5657793391</v>
      </c>
      <c r="T23" s="102" t="s">
        <v>452</v>
      </c>
      <c r="U23" s="102" t="s">
        <v>452</v>
      </c>
      <c r="V23" s="102" t="s">
        <v>452</v>
      </c>
      <c r="W23" s="102">
        <v>3.3281137600000003E-2</v>
      </c>
      <c r="X23" s="102">
        <v>9.9843412999999995E-3</v>
      </c>
      <c r="Y23" s="102">
        <v>1.6640568800000002E-2</v>
      </c>
      <c r="Z23" s="102" t="s">
        <v>452</v>
      </c>
      <c r="AA23" s="102" t="s">
        <v>452</v>
      </c>
      <c r="AB23" s="102">
        <v>2.6624910099999999E-2</v>
      </c>
      <c r="AC23" s="102" t="s">
        <v>241</v>
      </c>
      <c r="AD23" s="102" t="s">
        <v>452</v>
      </c>
      <c r="AE23" s="103"/>
      <c r="AF23" s="104">
        <v>14344.170303000001</v>
      </c>
      <c r="AG23" s="104" t="s">
        <v>54</v>
      </c>
      <c r="AH23" s="104" t="s">
        <v>54</v>
      </c>
      <c r="AI23" s="104" t="s">
        <v>54</v>
      </c>
      <c r="AJ23" s="104" t="s">
        <v>54</v>
      </c>
      <c r="AK23" s="104" t="s">
        <v>241</v>
      </c>
      <c r="AL23" s="105" t="s">
        <v>50</v>
      </c>
    </row>
    <row r="24" spans="1:39" s="6" customFormat="1" ht="24.75" customHeight="1" thickBot="1" x14ac:dyDescent="0.3">
      <c r="A24" s="108" t="s">
        <v>55</v>
      </c>
      <c r="B24" s="106" t="s">
        <v>75</v>
      </c>
      <c r="C24" s="100" t="s">
        <v>76</v>
      </c>
      <c r="D24" s="101"/>
      <c r="E24" s="102">
        <v>0.29673316760000001</v>
      </c>
      <c r="F24" s="102">
        <v>0.27737358670000001</v>
      </c>
      <c r="G24" s="102">
        <v>8.7373021100000003E-2</v>
      </c>
      <c r="H24" s="102">
        <v>4.2097304000000002E-3</v>
      </c>
      <c r="I24" s="102">
        <v>0.46714018270000002</v>
      </c>
      <c r="J24" s="102">
        <v>0.46756768900000001</v>
      </c>
      <c r="K24" s="102">
        <v>0.49930932280000001</v>
      </c>
      <c r="L24" s="102">
        <v>5.4958901900000003E-2</v>
      </c>
      <c r="M24" s="102">
        <v>3.1488936429000001</v>
      </c>
      <c r="N24" s="102">
        <v>1.09852588E-2</v>
      </c>
      <c r="O24" s="102">
        <v>2.09230904E-2</v>
      </c>
      <c r="P24" s="102">
        <v>2.4316988000000002E-3</v>
      </c>
      <c r="Q24" s="102">
        <v>3.3577899699999997E-2</v>
      </c>
      <c r="R24" s="102">
        <v>3.3021080299999998E-2</v>
      </c>
      <c r="S24" s="102">
        <v>7.4906531200000001E-2</v>
      </c>
      <c r="T24" s="102" t="s">
        <v>452</v>
      </c>
      <c r="U24" s="102" t="s">
        <v>452</v>
      </c>
      <c r="V24" s="102" t="s">
        <v>452</v>
      </c>
      <c r="W24" s="102">
        <v>0.2110889202</v>
      </c>
      <c r="X24" s="102">
        <v>3.62563E-5</v>
      </c>
      <c r="Y24" s="102">
        <v>1.5830312E-3</v>
      </c>
      <c r="Z24" s="102">
        <v>1.5762061E-3</v>
      </c>
      <c r="AA24" s="102">
        <v>5.0955699999999997E-5</v>
      </c>
      <c r="AB24" s="102">
        <v>3.2464492999999999E-3</v>
      </c>
      <c r="AC24" s="102">
        <v>1.76735061E-2</v>
      </c>
      <c r="AD24" s="102">
        <v>9.7832813999999997E-3</v>
      </c>
      <c r="AE24" s="103"/>
      <c r="AF24" s="104">
        <v>1122.2554298</v>
      </c>
      <c r="AG24" s="104" t="s">
        <v>54</v>
      </c>
      <c r="AH24" s="104">
        <v>615.92715739000005</v>
      </c>
      <c r="AI24" s="104">
        <v>3710.2382189</v>
      </c>
      <c r="AJ24" s="104">
        <v>41.151600000000002</v>
      </c>
      <c r="AK24" s="104" t="s">
        <v>241</v>
      </c>
      <c r="AL24" s="105" t="s">
        <v>50</v>
      </c>
    </row>
    <row r="25" spans="1:39" s="6" customFormat="1" ht="24.75" customHeight="1" thickBot="1" x14ac:dyDescent="0.3">
      <c r="A25" s="99" t="s">
        <v>77</v>
      </c>
      <c r="B25" s="106" t="s">
        <v>78</v>
      </c>
      <c r="C25" s="109" t="s">
        <v>79</v>
      </c>
      <c r="D25" s="101"/>
      <c r="E25" s="102">
        <v>0.30850077790000002</v>
      </c>
      <c r="F25" s="102">
        <v>4.7385587999999999E-2</v>
      </c>
      <c r="G25" s="102">
        <v>7.7716573000000001E-3</v>
      </c>
      <c r="H25" s="102" t="s">
        <v>241</v>
      </c>
      <c r="I25" s="102">
        <v>3.3944665999999998E-3</v>
      </c>
      <c r="J25" s="102">
        <v>3.3944665999999998E-3</v>
      </c>
      <c r="K25" s="102">
        <v>3.3944665999999998E-3</v>
      </c>
      <c r="L25" s="102">
        <v>1.6300205E-3</v>
      </c>
      <c r="M25" s="102">
        <v>0.39130367150000001</v>
      </c>
      <c r="N25" s="102">
        <v>1.7440146000000001E-3</v>
      </c>
      <c r="O25" s="102">
        <v>2.4439159999999999E-4</v>
      </c>
      <c r="P25" s="102">
        <v>7.3317339999999997E-4</v>
      </c>
      <c r="Q25" s="102">
        <v>1.2219581E-3</v>
      </c>
      <c r="R25" s="102">
        <v>1.2219581E-3</v>
      </c>
      <c r="S25" s="102">
        <v>1.2220393E-3</v>
      </c>
      <c r="T25" s="102" t="s">
        <v>452</v>
      </c>
      <c r="U25" s="102" t="s">
        <v>452</v>
      </c>
      <c r="V25" s="102" t="s">
        <v>452</v>
      </c>
      <c r="W25" s="102">
        <v>1.4664452000000001E-3</v>
      </c>
      <c r="X25" s="102">
        <v>1.223082E-4</v>
      </c>
      <c r="Y25" s="102">
        <v>2.242317E-4</v>
      </c>
      <c r="Z25" s="102">
        <v>7.6174399999999994E-5</v>
      </c>
      <c r="AA25" s="102">
        <v>2.6285540000000002E-4</v>
      </c>
      <c r="AB25" s="102">
        <v>6.8556979999999997E-4</v>
      </c>
      <c r="AC25" s="102" t="s">
        <v>241</v>
      </c>
      <c r="AD25" s="102" t="s">
        <v>452</v>
      </c>
      <c r="AE25" s="103"/>
      <c r="AF25" s="104">
        <v>1053.3278906</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0.78370286330000005</v>
      </c>
      <c r="F26" s="102">
        <v>0.26169461049999998</v>
      </c>
      <c r="G26" s="102">
        <v>2.0677413200000001E-2</v>
      </c>
      <c r="H26" s="102" t="s">
        <v>452</v>
      </c>
      <c r="I26" s="102">
        <v>8.3471953000000005E-3</v>
      </c>
      <c r="J26" s="102">
        <v>8.3471953000000005E-3</v>
      </c>
      <c r="K26" s="102">
        <v>8.3471953000000005E-3</v>
      </c>
      <c r="L26" s="102">
        <v>3.9731317999999998E-3</v>
      </c>
      <c r="M26" s="102">
        <v>1.1603700505000001</v>
      </c>
      <c r="N26" s="102">
        <v>0.44630560380000001</v>
      </c>
      <c r="O26" s="102">
        <v>6.485471E-4</v>
      </c>
      <c r="P26" s="102">
        <v>1.9260255E-3</v>
      </c>
      <c r="Q26" s="102">
        <v>3.2427354000000002E-3</v>
      </c>
      <c r="R26" s="102">
        <v>3.2427354000000002E-3</v>
      </c>
      <c r="S26" s="102">
        <v>4.3216002999999998E-3</v>
      </c>
      <c r="T26" s="102" t="s">
        <v>452</v>
      </c>
      <c r="U26" s="102" t="s">
        <v>452</v>
      </c>
      <c r="V26" s="102" t="s">
        <v>452</v>
      </c>
      <c r="W26" s="102">
        <v>5.1597661000000001E-3</v>
      </c>
      <c r="X26" s="102">
        <v>3.2457189999999999E-4</v>
      </c>
      <c r="Y26" s="102">
        <v>5.9504839999999996E-4</v>
      </c>
      <c r="Z26" s="102">
        <v>2.021456E-4</v>
      </c>
      <c r="AA26" s="102">
        <v>6.9754479999999998E-4</v>
      </c>
      <c r="AB26" s="102">
        <v>1.8193107E-3</v>
      </c>
      <c r="AC26" s="102" t="s">
        <v>241</v>
      </c>
      <c r="AD26" s="102" t="s">
        <v>452</v>
      </c>
      <c r="AE26" s="103"/>
      <c r="AF26" s="104">
        <v>2795.7609588</v>
      </c>
      <c r="AG26" s="104" t="s">
        <v>241</v>
      </c>
      <c r="AH26" s="104" t="s">
        <v>241</v>
      </c>
      <c r="AI26" s="104">
        <v>27.743925861000001</v>
      </c>
      <c r="AJ26" s="104" t="s">
        <v>241</v>
      </c>
      <c r="AK26" s="104" t="s">
        <v>241</v>
      </c>
      <c r="AL26" s="105" t="s">
        <v>50</v>
      </c>
    </row>
    <row r="27" spans="1:39" s="6" customFormat="1" ht="24.75" customHeight="1" thickBot="1" x14ac:dyDescent="0.3">
      <c r="A27" s="99" t="s">
        <v>82</v>
      </c>
      <c r="B27" s="99" t="s">
        <v>83</v>
      </c>
      <c r="C27" s="100" t="s">
        <v>84</v>
      </c>
      <c r="D27" s="101"/>
      <c r="E27" s="102">
        <v>13.469218725999999</v>
      </c>
      <c r="F27" s="102">
        <v>2.3904770663999999</v>
      </c>
      <c r="G27" s="102">
        <v>2.0025913499999999E-2</v>
      </c>
      <c r="H27" s="102">
        <v>0.34541535179999999</v>
      </c>
      <c r="I27" s="102">
        <v>0.17529966750000001</v>
      </c>
      <c r="J27" s="102">
        <v>0.17529966750000001</v>
      </c>
      <c r="K27" s="102">
        <v>0.17529966750000001</v>
      </c>
      <c r="L27" s="102">
        <v>0.1147274313</v>
      </c>
      <c r="M27" s="102">
        <v>19.639308608</v>
      </c>
      <c r="N27" s="102">
        <v>0.1095586675</v>
      </c>
      <c r="O27" s="102">
        <v>1.49682358E-2</v>
      </c>
      <c r="P27" s="102">
        <v>6.6946619000000001E-3</v>
      </c>
      <c r="Q27" s="102">
        <v>7.4861090300000002E-2</v>
      </c>
      <c r="R27" s="102">
        <v>7.4951214799999999E-2</v>
      </c>
      <c r="S27" s="102">
        <v>2.5446839252000002</v>
      </c>
      <c r="T27" s="102" t="s">
        <v>452</v>
      </c>
      <c r="U27" s="102" t="s">
        <v>452</v>
      </c>
      <c r="V27" s="102" t="s">
        <v>452</v>
      </c>
      <c r="W27" s="102">
        <v>0.1499967458</v>
      </c>
      <c r="X27" s="102">
        <v>0.1217987603</v>
      </c>
      <c r="Y27" s="102">
        <v>0.13757087679999999</v>
      </c>
      <c r="Z27" s="102">
        <v>0.10598448000000001</v>
      </c>
      <c r="AA27" s="102">
        <v>0.1200797893</v>
      </c>
      <c r="AB27" s="102">
        <v>0.4854339064</v>
      </c>
      <c r="AC27" s="102">
        <v>0.42143231260000003</v>
      </c>
      <c r="AD27" s="102">
        <v>0.92247432129999996</v>
      </c>
      <c r="AE27" s="103"/>
      <c r="AF27" s="104">
        <v>56851.365269000002</v>
      </c>
      <c r="AG27" s="104" t="s">
        <v>241</v>
      </c>
      <c r="AH27" s="104" t="s">
        <v>54</v>
      </c>
      <c r="AI27" s="104">
        <v>7389.3423812000001</v>
      </c>
      <c r="AJ27" s="104" t="s">
        <v>241</v>
      </c>
      <c r="AK27" s="104" t="s">
        <v>241</v>
      </c>
      <c r="AL27" s="105" t="s">
        <v>50</v>
      </c>
    </row>
    <row r="28" spans="1:39" s="6" customFormat="1" ht="24.75" customHeight="1" thickBot="1" x14ac:dyDescent="0.3">
      <c r="A28" s="99" t="s">
        <v>82</v>
      </c>
      <c r="B28" s="99" t="s">
        <v>85</v>
      </c>
      <c r="C28" s="100" t="s">
        <v>86</v>
      </c>
      <c r="D28" s="101"/>
      <c r="E28" s="102">
        <v>6.4033790387999998</v>
      </c>
      <c r="F28" s="102">
        <v>0.1634308055</v>
      </c>
      <c r="G28" s="102">
        <v>7.5079500999999998E-3</v>
      </c>
      <c r="H28" s="102">
        <v>2.7266137499999999E-2</v>
      </c>
      <c r="I28" s="102">
        <v>0.155310173</v>
      </c>
      <c r="J28" s="102">
        <v>0.155310173</v>
      </c>
      <c r="K28" s="102">
        <v>0.155310173</v>
      </c>
      <c r="L28" s="102">
        <v>0.1137400043</v>
      </c>
      <c r="M28" s="102">
        <v>2.4638500311999998</v>
      </c>
      <c r="N28" s="102">
        <v>4.7768140600000002E-2</v>
      </c>
      <c r="O28" s="102">
        <v>4.8535408000000002E-3</v>
      </c>
      <c r="P28" s="102">
        <v>1.0171078E-3</v>
      </c>
      <c r="Q28" s="102">
        <v>2.42677042E-2</v>
      </c>
      <c r="R28" s="102">
        <v>2.42677042E-2</v>
      </c>
      <c r="S28" s="102">
        <v>0.82510194240000001</v>
      </c>
      <c r="T28" s="102" t="s">
        <v>452</v>
      </c>
      <c r="U28" s="102" t="s">
        <v>452</v>
      </c>
      <c r="V28" s="102" t="s">
        <v>452</v>
      </c>
      <c r="W28" s="102">
        <v>4.8535408400000001E-2</v>
      </c>
      <c r="X28" s="102">
        <v>5.3980197899999999E-2</v>
      </c>
      <c r="Y28" s="102">
        <v>6.1022444100000003E-2</v>
      </c>
      <c r="Z28" s="102">
        <v>4.7651763799999997E-2</v>
      </c>
      <c r="AA28" s="102">
        <v>5.0912740099999999E-2</v>
      </c>
      <c r="AB28" s="102">
        <v>0.2135671458</v>
      </c>
      <c r="AC28" s="102">
        <v>0.158585849</v>
      </c>
      <c r="AD28" s="102">
        <v>0.46813169650000003</v>
      </c>
      <c r="AE28" s="103"/>
      <c r="AF28" s="104">
        <v>17743.274305999999</v>
      </c>
      <c r="AG28" s="104" t="s">
        <v>241</v>
      </c>
      <c r="AH28" s="104" t="s">
        <v>54</v>
      </c>
      <c r="AI28" s="104">
        <v>3072.5419083000002</v>
      </c>
      <c r="AJ28" s="104" t="s">
        <v>241</v>
      </c>
      <c r="AK28" s="104" t="s">
        <v>241</v>
      </c>
      <c r="AL28" s="105" t="s">
        <v>50</v>
      </c>
    </row>
    <row r="29" spans="1:39" s="6" customFormat="1" ht="24.75" customHeight="1" thickBot="1" x14ac:dyDescent="0.3">
      <c r="A29" s="99" t="s">
        <v>82</v>
      </c>
      <c r="B29" s="99" t="s">
        <v>87</v>
      </c>
      <c r="C29" s="100" t="s">
        <v>88</v>
      </c>
      <c r="D29" s="101"/>
      <c r="E29" s="102">
        <v>8.4672972082999998</v>
      </c>
      <c r="F29" s="102">
        <v>0.2423456027</v>
      </c>
      <c r="G29" s="102">
        <v>1.52413189E-2</v>
      </c>
      <c r="H29" s="102">
        <v>3.3497785500000002E-2</v>
      </c>
      <c r="I29" s="102">
        <v>0.13028213259999999</v>
      </c>
      <c r="J29" s="102">
        <v>0.13028213259999999</v>
      </c>
      <c r="K29" s="102">
        <v>0.13028213259999999</v>
      </c>
      <c r="L29" s="102">
        <v>7.9608661900000002E-2</v>
      </c>
      <c r="M29" s="102">
        <v>4.3633062222000003</v>
      </c>
      <c r="N29" s="102">
        <v>9.7638035999999997E-2</v>
      </c>
      <c r="O29" s="102">
        <v>9.8199862000000002E-3</v>
      </c>
      <c r="P29" s="102">
        <v>1.9420147E-3</v>
      </c>
      <c r="Q29" s="102">
        <v>4.8983528899999997E-2</v>
      </c>
      <c r="R29" s="102">
        <v>4.9409511400000002E-2</v>
      </c>
      <c r="S29" s="102">
        <v>1.6626364218</v>
      </c>
      <c r="T29" s="102" t="s">
        <v>452</v>
      </c>
      <c r="U29" s="102" t="s">
        <v>452</v>
      </c>
      <c r="V29" s="102" t="s">
        <v>452</v>
      </c>
      <c r="W29" s="102">
        <v>9.9017154299999993E-2</v>
      </c>
      <c r="X29" s="102">
        <v>2.7396106900000002E-2</v>
      </c>
      <c r="Y29" s="102">
        <v>0.16495583029999999</v>
      </c>
      <c r="Z29" s="102">
        <v>0.18434672790000001</v>
      </c>
      <c r="AA29" s="102">
        <v>4.1905281000000003E-2</v>
      </c>
      <c r="AB29" s="102">
        <v>0.41860394610000001</v>
      </c>
      <c r="AC29" s="102">
        <v>7.0387852599999995E-2</v>
      </c>
      <c r="AD29" s="102">
        <v>20.564482963</v>
      </c>
      <c r="AE29" s="103"/>
      <c r="AF29" s="104">
        <v>35675.370135999998</v>
      </c>
      <c r="AG29" s="104" t="s">
        <v>241</v>
      </c>
      <c r="AH29" s="104">
        <v>154.74776609</v>
      </c>
      <c r="AI29" s="104">
        <v>7294.3671795</v>
      </c>
      <c r="AJ29" s="104" t="s">
        <v>241</v>
      </c>
      <c r="AK29" s="104" t="s">
        <v>241</v>
      </c>
      <c r="AL29" s="105" t="s">
        <v>50</v>
      </c>
    </row>
    <row r="30" spans="1:39" s="6" customFormat="1" ht="24.75" customHeight="1" thickBot="1" x14ac:dyDescent="0.3">
      <c r="A30" s="99" t="s">
        <v>82</v>
      </c>
      <c r="B30" s="99" t="s">
        <v>89</v>
      </c>
      <c r="C30" s="100" t="s">
        <v>90</v>
      </c>
      <c r="D30" s="101"/>
      <c r="E30" s="102">
        <v>0.1601465252</v>
      </c>
      <c r="F30" s="102">
        <v>1.5360285436000001</v>
      </c>
      <c r="G30" s="102">
        <v>4.9361719999999997E-4</v>
      </c>
      <c r="H30" s="102">
        <v>2.3365626000000001E-3</v>
      </c>
      <c r="I30" s="102">
        <v>0.1100730503</v>
      </c>
      <c r="J30" s="102">
        <v>0.1100730503</v>
      </c>
      <c r="K30" s="102">
        <v>0.1100730503</v>
      </c>
      <c r="L30" s="102">
        <v>2.0496187400000001E-2</v>
      </c>
      <c r="M30" s="102">
        <v>5.9443594503000003</v>
      </c>
      <c r="N30" s="102">
        <v>1.5110732E-3</v>
      </c>
      <c r="O30" s="102">
        <v>5.0369110000000005E-4</v>
      </c>
      <c r="P30" s="102">
        <v>4.3029320000000001E-4</v>
      </c>
      <c r="Q30" s="102">
        <v>2.5184552999999998E-3</v>
      </c>
      <c r="R30" s="102">
        <v>2.5184552999999998E-3</v>
      </c>
      <c r="S30" s="102">
        <v>8.5627479100000001E-2</v>
      </c>
      <c r="T30" s="102" t="s">
        <v>452</v>
      </c>
      <c r="U30" s="102" t="s">
        <v>452</v>
      </c>
      <c r="V30" s="102" t="s">
        <v>452</v>
      </c>
      <c r="W30" s="102">
        <v>5.0369105000000001E-3</v>
      </c>
      <c r="X30" s="102">
        <v>2.0147642000000001E-3</v>
      </c>
      <c r="Y30" s="102">
        <v>2.0147642000000001E-3</v>
      </c>
      <c r="Z30" s="102" t="s">
        <v>452</v>
      </c>
      <c r="AA30" s="102" t="s">
        <v>452</v>
      </c>
      <c r="AB30" s="102">
        <v>4.0295284000000002E-3</v>
      </c>
      <c r="AC30" s="102">
        <v>4.5495999999999999E-5</v>
      </c>
      <c r="AD30" s="102">
        <v>1.0073821000000001E-3</v>
      </c>
      <c r="AE30" s="103"/>
      <c r="AF30" s="104">
        <v>2013.8546154999999</v>
      </c>
      <c r="AG30" s="104" t="s">
        <v>241</v>
      </c>
      <c r="AH30" s="104" t="s">
        <v>54</v>
      </c>
      <c r="AI30" s="104">
        <v>128.4387466</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0.90097917829999996</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25453.523023999998</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0.38840863329999997</v>
      </c>
      <c r="J32" s="102">
        <v>0.54965745619999995</v>
      </c>
      <c r="K32" s="102">
        <v>4.3791553884000001</v>
      </c>
      <c r="L32" s="102">
        <v>1.5572159299999999E-2</v>
      </c>
      <c r="M32" s="102" t="s">
        <v>241</v>
      </c>
      <c r="N32" s="102">
        <v>1.6137254743</v>
      </c>
      <c r="O32" s="102">
        <v>4.0550409999999998E-4</v>
      </c>
      <c r="P32" s="102">
        <v>3.5358531999999999E-3</v>
      </c>
      <c r="Q32" s="102">
        <v>1.9152420000000001E-4</v>
      </c>
      <c r="R32" s="102">
        <v>2.3204264200000001E-2</v>
      </c>
      <c r="S32" s="102">
        <v>14.511075272999999</v>
      </c>
      <c r="T32" s="102" t="s">
        <v>452</v>
      </c>
      <c r="U32" s="102" t="s">
        <v>452</v>
      </c>
      <c r="V32" s="102" t="s">
        <v>452</v>
      </c>
      <c r="W32" s="102" t="s">
        <v>241</v>
      </c>
      <c r="X32" s="102" t="s">
        <v>452</v>
      </c>
      <c r="Y32" s="102">
        <v>0.25392259360000002</v>
      </c>
      <c r="Z32" s="102" t="s">
        <v>452</v>
      </c>
      <c r="AA32" s="102" t="s">
        <v>452</v>
      </c>
      <c r="AB32" s="102">
        <v>0.25392259360000002</v>
      </c>
      <c r="AC32" s="102" t="s">
        <v>452</v>
      </c>
      <c r="AD32" s="102" t="s">
        <v>452</v>
      </c>
      <c r="AE32" s="103"/>
      <c r="AF32" s="104" t="s">
        <v>241</v>
      </c>
      <c r="AG32" s="104" t="s">
        <v>241</v>
      </c>
      <c r="AH32" s="104" t="s">
        <v>241</v>
      </c>
      <c r="AI32" s="104" t="s">
        <v>241</v>
      </c>
      <c r="AJ32" s="104" t="s">
        <v>241</v>
      </c>
      <c r="AK32" s="104">
        <v>45026.426089000001</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0.63863787910000003</v>
      </c>
      <c r="J33" s="102">
        <v>8.1289999999999996</v>
      </c>
      <c r="K33" s="102">
        <v>29.032146861000001</v>
      </c>
      <c r="L33" s="102">
        <v>0.2258055574</v>
      </c>
      <c r="M33" s="102" t="s">
        <v>241</v>
      </c>
      <c r="N33" s="102" t="s">
        <v>452</v>
      </c>
      <c r="O33" s="102">
        <v>0.1829025</v>
      </c>
      <c r="P33" s="102" t="s">
        <v>452</v>
      </c>
      <c r="Q33" s="102" t="s">
        <v>452</v>
      </c>
      <c r="R33" s="102" t="s">
        <v>452</v>
      </c>
      <c r="S33" s="102" t="s">
        <v>452</v>
      </c>
      <c r="T33" s="102" t="s">
        <v>452</v>
      </c>
      <c r="U33" s="102" t="s">
        <v>452</v>
      </c>
      <c r="V33" s="102" t="s">
        <v>452</v>
      </c>
      <c r="W33" s="102" t="s">
        <v>241</v>
      </c>
      <c r="X33" s="102" t="s">
        <v>452</v>
      </c>
      <c r="Y33" s="102">
        <v>4.4709499999999999E-2</v>
      </c>
      <c r="Z33" s="102" t="s">
        <v>452</v>
      </c>
      <c r="AA33" s="102" t="s">
        <v>452</v>
      </c>
      <c r="AB33" s="102">
        <v>4.4709499999999999E-2</v>
      </c>
      <c r="AC33" s="102" t="s">
        <v>452</v>
      </c>
      <c r="AD33" s="102" t="s">
        <v>452</v>
      </c>
      <c r="AE33" s="103"/>
      <c r="AF33" s="104" t="s">
        <v>241</v>
      </c>
      <c r="AG33" s="104" t="s">
        <v>241</v>
      </c>
      <c r="AH33" s="104" t="s">
        <v>241</v>
      </c>
      <c r="AI33" s="104" t="s">
        <v>241</v>
      </c>
      <c r="AJ33" s="104" t="s">
        <v>241</v>
      </c>
      <c r="AK33" s="104">
        <v>43615.774390999999</v>
      </c>
      <c r="AL33" s="105" t="s">
        <v>95</v>
      </c>
    </row>
    <row r="34" spans="1:38" s="6" customFormat="1" ht="24.75" customHeight="1" thickBot="1" x14ac:dyDescent="0.3">
      <c r="A34" s="99" t="s">
        <v>72</v>
      </c>
      <c r="B34" s="99" t="s">
        <v>98</v>
      </c>
      <c r="C34" s="100" t="s">
        <v>99</v>
      </c>
      <c r="D34" s="101"/>
      <c r="E34" s="102">
        <v>0.63960458350000005</v>
      </c>
      <c r="F34" s="102">
        <v>5.4434432599999999E-2</v>
      </c>
      <c r="G34" s="102">
        <v>2.259029E-4</v>
      </c>
      <c r="H34" s="102">
        <v>9.52603E-5</v>
      </c>
      <c r="I34" s="102">
        <v>1.8643793200000001E-2</v>
      </c>
      <c r="J34" s="102">
        <v>1.9596395799999999E-2</v>
      </c>
      <c r="K34" s="102">
        <v>2.0685084400000001E-2</v>
      </c>
      <c r="L34" s="102">
        <v>1.2118465599999999E-2</v>
      </c>
      <c r="M34" s="102">
        <v>0.1496946898</v>
      </c>
      <c r="N34" s="102">
        <v>1.3608608E-3</v>
      </c>
      <c r="O34" s="102">
        <v>1.360861E-4</v>
      </c>
      <c r="P34" s="102">
        <v>3.1299800000000001E-5</v>
      </c>
      <c r="Q34" s="102">
        <v>6.8043040000000002E-4</v>
      </c>
      <c r="R34" s="102">
        <v>6.8043040000000002E-4</v>
      </c>
      <c r="S34" s="102">
        <v>1.0129846338999999</v>
      </c>
      <c r="T34" s="102" t="s">
        <v>452</v>
      </c>
      <c r="U34" s="102" t="s">
        <v>452</v>
      </c>
      <c r="V34" s="102" t="s">
        <v>452</v>
      </c>
      <c r="W34" s="102">
        <v>1.3608608E-3</v>
      </c>
      <c r="X34" s="102">
        <v>4.0825820000000001E-4</v>
      </c>
      <c r="Y34" s="102">
        <v>6.8043040000000002E-4</v>
      </c>
      <c r="Z34" s="102" t="s">
        <v>452</v>
      </c>
      <c r="AA34" s="102" t="s">
        <v>452</v>
      </c>
      <c r="AB34" s="102">
        <v>1.0886887E-3</v>
      </c>
      <c r="AC34" s="102" t="s">
        <v>452</v>
      </c>
      <c r="AD34" s="102">
        <v>1.3422700100000001E-2</v>
      </c>
      <c r="AE34" s="103"/>
      <c r="AF34" s="104">
        <v>586.53101170000002</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26.41500211</v>
      </c>
      <c r="F36" s="102">
        <v>3.1031784283000001</v>
      </c>
      <c r="G36" s="102">
        <v>0.99119065979999998</v>
      </c>
      <c r="H36" s="102" t="s">
        <v>241</v>
      </c>
      <c r="I36" s="102">
        <v>1.2515515046000001</v>
      </c>
      <c r="J36" s="102">
        <v>1.3172737987000001</v>
      </c>
      <c r="K36" s="102">
        <v>1.3172737987000001</v>
      </c>
      <c r="L36" s="102">
        <v>0.50429218799999997</v>
      </c>
      <c r="M36" s="102">
        <v>4.2748199266000002</v>
      </c>
      <c r="N36" s="102">
        <v>7.8503781699999997E-2</v>
      </c>
      <c r="O36" s="102">
        <v>7.9977438000000001E-3</v>
      </c>
      <c r="P36" s="102">
        <v>3.9328872899999999E-2</v>
      </c>
      <c r="Q36" s="102">
        <v>3.9575215400000002E-2</v>
      </c>
      <c r="R36" s="102">
        <v>3.3240283799999999E-2</v>
      </c>
      <c r="S36" s="102">
        <v>4.0648565099999999E-2</v>
      </c>
      <c r="T36" s="102" t="s">
        <v>452</v>
      </c>
      <c r="U36" s="102" t="s">
        <v>452</v>
      </c>
      <c r="V36" s="102" t="s">
        <v>452</v>
      </c>
      <c r="W36" s="102">
        <v>3.1436704465999998</v>
      </c>
      <c r="X36" s="102">
        <v>5.0076074999999996E-3</v>
      </c>
      <c r="Y36" s="102">
        <v>2.1280800999999998E-2</v>
      </c>
      <c r="Z36" s="102">
        <v>9.9713592999999996E-3</v>
      </c>
      <c r="AA36" s="102">
        <v>3.9078768200000003E-2</v>
      </c>
      <c r="AB36" s="102">
        <v>7.5338535900000003E-2</v>
      </c>
      <c r="AC36" s="102">
        <v>6.3977042600000006E-2</v>
      </c>
      <c r="AD36" s="102">
        <v>0.28404543399999999</v>
      </c>
      <c r="AE36" s="103"/>
      <c r="AF36" s="104">
        <v>33825.650117999998</v>
      </c>
      <c r="AG36" s="104" t="s">
        <v>54</v>
      </c>
      <c r="AH36" s="104">
        <v>3104.1103493000001</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0.32635522459999999</v>
      </c>
      <c r="F39" s="102">
        <v>7.8086143999999996E-2</v>
      </c>
      <c r="G39" s="102">
        <v>0.18981643170000001</v>
      </c>
      <c r="H39" s="102">
        <v>8.6500430000000005E-4</v>
      </c>
      <c r="I39" s="102">
        <v>0.19280846700000001</v>
      </c>
      <c r="J39" s="102">
        <v>0.22363989649999999</v>
      </c>
      <c r="K39" s="102">
        <v>0.24723529920000001</v>
      </c>
      <c r="L39" s="102">
        <v>6.3453701599999995E-2</v>
      </c>
      <c r="M39" s="102">
        <v>0.79428131859999995</v>
      </c>
      <c r="N39" s="102">
        <v>0.2607565094</v>
      </c>
      <c r="O39" s="102">
        <v>1.6130372600000002E-2</v>
      </c>
      <c r="P39" s="102">
        <v>8.7801206999999996E-3</v>
      </c>
      <c r="Q39" s="102">
        <v>2.6676221600000001E-2</v>
      </c>
      <c r="R39" s="102">
        <v>0.58045868440000004</v>
      </c>
      <c r="S39" s="102">
        <v>0.47966189869999998</v>
      </c>
      <c r="T39" s="102" t="s">
        <v>452</v>
      </c>
      <c r="U39" s="102" t="s">
        <v>452</v>
      </c>
      <c r="V39" s="102" t="s">
        <v>452</v>
      </c>
      <c r="W39" s="102">
        <v>0.12707288389999999</v>
      </c>
      <c r="X39" s="102">
        <v>1.4285993999999999E-3</v>
      </c>
      <c r="Y39" s="102">
        <v>1.16075516E-2</v>
      </c>
      <c r="Z39" s="102">
        <v>1.6502998000000001E-3</v>
      </c>
      <c r="AA39" s="102">
        <v>1.133652E-3</v>
      </c>
      <c r="AB39" s="102">
        <v>1.5820102799999999E-2</v>
      </c>
      <c r="AC39" s="102">
        <v>8.3780889000000004E-3</v>
      </c>
      <c r="AD39" s="102">
        <v>4.4728159999999999E-4</v>
      </c>
      <c r="AE39" s="103"/>
      <c r="AF39" s="104">
        <v>1330.7919551</v>
      </c>
      <c r="AG39" s="104">
        <v>3.9340000000000002</v>
      </c>
      <c r="AH39" s="104">
        <v>616.02735886000005</v>
      </c>
      <c r="AI39" s="104">
        <v>1440.9590407999999</v>
      </c>
      <c r="AJ39" s="104">
        <v>748.58280000000002</v>
      </c>
      <c r="AK39" s="104" t="s">
        <v>241</v>
      </c>
      <c r="AL39" s="105" t="s">
        <v>50</v>
      </c>
    </row>
    <row r="40" spans="1:38" s="6" customFormat="1" ht="24.75" customHeight="1" thickBot="1" x14ac:dyDescent="0.3">
      <c r="A40" s="99" t="s">
        <v>72</v>
      </c>
      <c r="B40" s="99" t="s">
        <v>112</v>
      </c>
      <c r="C40" s="100" t="s">
        <v>113</v>
      </c>
      <c r="D40" s="101"/>
      <c r="E40" s="102">
        <v>3.3383207375000001</v>
      </c>
      <c r="F40" s="102">
        <v>0.23041713050000001</v>
      </c>
      <c r="G40" s="102">
        <v>6.7718298999999999E-3</v>
      </c>
      <c r="H40" s="102">
        <v>2.1672828999999998E-3</v>
      </c>
      <c r="I40" s="102">
        <v>2.4283603300000001E-2</v>
      </c>
      <c r="J40" s="102">
        <v>2.5561687699999999E-2</v>
      </c>
      <c r="K40" s="102">
        <v>2.5561687699999999E-2</v>
      </c>
      <c r="L40" s="102">
        <v>9.9562773E-3</v>
      </c>
      <c r="M40" s="102">
        <v>1.6588514570999999</v>
      </c>
      <c r="N40" s="102">
        <v>2.7328179800000001E-2</v>
      </c>
      <c r="O40" s="102">
        <v>2.730438E-3</v>
      </c>
      <c r="P40" s="102">
        <v>6.3490409999999997E-4</v>
      </c>
      <c r="Q40" s="102">
        <v>1.3662549899999999E-2</v>
      </c>
      <c r="R40" s="102">
        <v>1.36591899E-2</v>
      </c>
      <c r="S40" s="102">
        <v>0.46411523739999999</v>
      </c>
      <c r="T40" s="102" t="s">
        <v>452</v>
      </c>
      <c r="U40" s="102" t="s">
        <v>452</v>
      </c>
      <c r="V40" s="102" t="s">
        <v>452</v>
      </c>
      <c r="W40" s="102">
        <v>2.75241798E-2</v>
      </c>
      <c r="X40" s="102">
        <v>8.1910951999999999E-3</v>
      </c>
      <c r="Y40" s="102">
        <v>1.3651440799999999E-2</v>
      </c>
      <c r="Z40" s="102">
        <v>5.4356315999999995E-7</v>
      </c>
      <c r="AA40" s="102">
        <v>4.2430038000000001E-7</v>
      </c>
      <c r="AB40" s="102">
        <v>2.1843503899999998E-2</v>
      </c>
      <c r="AC40" s="102" t="s">
        <v>452</v>
      </c>
      <c r="AD40" s="102">
        <v>2.91234E-5</v>
      </c>
      <c r="AE40" s="103"/>
      <c r="AF40" s="104">
        <v>11766.377515</v>
      </c>
      <c r="AG40" s="104" t="s">
        <v>54</v>
      </c>
      <c r="AH40" s="104" t="s">
        <v>54</v>
      </c>
      <c r="AI40" s="104" t="s">
        <v>54</v>
      </c>
      <c r="AJ40" s="104" t="s">
        <v>54</v>
      </c>
      <c r="AK40" s="104" t="s">
        <v>241</v>
      </c>
      <c r="AL40" s="105" t="s">
        <v>50</v>
      </c>
    </row>
    <row r="41" spans="1:38" s="6" customFormat="1" ht="24.75" customHeight="1" thickBot="1" x14ac:dyDescent="0.3">
      <c r="A41" s="99" t="s">
        <v>109</v>
      </c>
      <c r="B41" s="99" t="s">
        <v>114</v>
      </c>
      <c r="C41" s="100" t="s">
        <v>115</v>
      </c>
      <c r="D41" s="101"/>
      <c r="E41" s="102">
        <v>0.98560697779999995</v>
      </c>
      <c r="F41" s="102">
        <v>17.139771333999999</v>
      </c>
      <c r="G41" s="102">
        <v>0.46310112240000001</v>
      </c>
      <c r="H41" s="102">
        <v>6.4687746000000004E-2</v>
      </c>
      <c r="I41" s="102">
        <v>12.812878543</v>
      </c>
      <c r="J41" s="102">
        <v>13.934734119</v>
      </c>
      <c r="K41" s="102">
        <v>14.394739040999999</v>
      </c>
      <c r="L41" s="102">
        <v>0.81606988739999997</v>
      </c>
      <c r="M41" s="102">
        <v>90.318292212000003</v>
      </c>
      <c r="N41" s="102">
        <v>0.49047118239999998</v>
      </c>
      <c r="O41" s="102">
        <v>0.1574068606</v>
      </c>
      <c r="P41" s="102">
        <v>4.9666570999999998E-3</v>
      </c>
      <c r="Q41" s="102">
        <v>8.9642444999999994E-3</v>
      </c>
      <c r="R41" s="102">
        <v>0.1547845212</v>
      </c>
      <c r="S41" s="102">
        <v>0.35465517079999997</v>
      </c>
      <c r="T41" s="102" t="s">
        <v>452</v>
      </c>
      <c r="U41" s="102" t="s">
        <v>452</v>
      </c>
      <c r="V41" s="102" t="s">
        <v>452</v>
      </c>
      <c r="W41" s="102">
        <v>6.0264368635999999</v>
      </c>
      <c r="X41" s="102">
        <v>0.33256388780000001</v>
      </c>
      <c r="Y41" s="102">
        <v>0.50027784220000004</v>
      </c>
      <c r="Z41" s="102">
        <v>0.1220152947</v>
      </c>
      <c r="AA41" s="102">
        <v>0.2352872453</v>
      </c>
      <c r="AB41" s="102">
        <v>1.1901442699</v>
      </c>
      <c r="AC41" s="102">
        <v>8.2443362199999995E-2</v>
      </c>
      <c r="AD41" s="102">
        <v>5.7024619499999998E-2</v>
      </c>
      <c r="AE41" s="103"/>
      <c r="AF41" s="104">
        <v>128.24924838999999</v>
      </c>
      <c r="AG41" s="104" t="s">
        <v>54</v>
      </c>
      <c r="AH41" s="104">
        <v>65.519061019999995</v>
      </c>
      <c r="AI41" s="104">
        <v>15370.819403</v>
      </c>
      <c r="AJ41" s="104" t="s">
        <v>54</v>
      </c>
      <c r="AK41" s="104" t="s">
        <v>241</v>
      </c>
      <c r="AL41" s="105" t="s">
        <v>50</v>
      </c>
    </row>
    <row r="42" spans="1:38" s="6" customFormat="1" ht="24.75" customHeight="1" thickBot="1" x14ac:dyDescent="0.3">
      <c r="A42" s="99" t="s">
        <v>72</v>
      </c>
      <c r="B42" s="99" t="s">
        <v>116</v>
      </c>
      <c r="C42" s="100" t="s">
        <v>117</v>
      </c>
      <c r="D42" s="101"/>
      <c r="E42" s="102">
        <v>3.0573747683999999</v>
      </c>
      <c r="F42" s="102">
        <v>6.7432250982999999</v>
      </c>
      <c r="G42" s="102">
        <v>1.3887558E-3</v>
      </c>
      <c r="H42" s="102">
        <v>5.8043509999999995E-4</v>
      </c>
      <c r="I42" s="102">
        <v>0.49026022819999998</v>
      </c>
      <c r="J42" s="102">
        <v>0.49026022819999998</v>
      </c>
      <c r="K42" s="102">
        <v>0.49026022819999998</v>
      </c>
      <c r="L42" s="102">
        <v>9.69358466E-2</v>
      </c>
      <c r="M42" s="102">
        <v>65.968258797999994</v>
      </c>
      <c r="N42" s="102">
        <v>5.8876134999999996E-3</v>
      </c>
      <c r="O42" s="102">
        <v>1.1862476000000001E-3</v>
      </c>
      <c r="P42" s="102">
        <v>8.0569219999999996E-4</v>
      </c>
      <c r="Q42" s="102">
        <v>5.9312380999999997E-3</v>
      </c>
      <c r="R42" s="102">
        <v>5.9312380999999997E-3</v>
      </c>
      <c r="S42" s="102">
        <v>0.2016620968</v>
      </c>
      <c r="T42" s="102" t="s">
        <v>452</v>
      </c>
      <c r="U42" s="102" t="s">
        <v>452</v>
      </c>
      <c r="V42" s="102" t="s">
        <v>452</v>
      </c>
      <c r="W42" s="102">
        <v>1.1862476300000001E-2</v>
      </c>
      <c r="X42" s="102">
        <v>4.4122946999999996E-3</v>
      </c>
      <c r="Y42" s="102">
        <v>5.0776863000000002E-3</v>
      </c>
      <c r="Z42" s="102" t="s">
        <v>452</v>
      </c>
      <c r="AA42" s="102" t="s">
        <v>452</v>
      </c>
      <c r="AB42" s="102">
        <v>9.4899809999999998E-3</v>
      </c>
      <c r="AC42" s="102" t="s">
        <v>452</v>
      </c>
      <c r="AD42" s="102">
        <v>1.7071037E-3</v>
      </c>
      <c r="AE42" s="103"/>
      <c r="AF42" s="104">
        <v>4846.5848133</v>
      </c>
      <c r="AG42" s="104" t="s">
        <v>54</v>
      </c>
      <c r="AH42" s="104" t="s">
        <v>54</v>
      </c>
      <c r="AI42" s="104">
        <v>217.65152947000001</v>
      </c>
      <c r="AJ42" s="104" t="s">
        <v>54</v>
      </c>
      <c r="AK42" s="104" t="s">
        <v>241</v>
      </c>
      <c r="AL42" s="105" t="s">
        <v>50</v>
      </c>
    </row>
    <row r="43" spans="1:38" s="6" customFormat="1" ht="24.75" customHeight="1" thickBot="1" x14ac:dyDescent="0.3">
      <c r="A43" s="99" t="s">
        <v>109</v>
      </c>
      <c r="B43" s="99" t="s">
        <v>118</v>
      </c>
      <c r="C43" s="100" t="s">
        <v>119</v>
      </c>
      <c r="D43" s="101"/>
      <c r="E43" s="102">
        <v>7.6657326600000006E-2</v>
      </c>
      <c r="F43" s="102">
        <v>2.9147815000000001E-3</v>
      </c>
      <c r="G43" s="102">
        <v>3.2063800000000003E-5</v>
      </c>
      <c r="H43" s="102" t="s">
        <v>452</v>
      </c>
      <c r="I43" s="102">
        <v>4.0573344999999999E-3</v>
      </c>
      <c r="J43" s="102">
        <v>4.0581139000000002E-3</v>
      </c>
      <c r="K43" s="102">
        <v>4.0610637E-3</v>
      </c>
      <c r="L43" s="102">
        <v>2.7980890000000002E-4</v>
      </c>
      <c r="M43" s="102">
        <v>7.5979576999999996E-3</v>
      </c>
      <c r="N43" s="102">
        <v>6.3284041000000003E-6</v>
      </c>
      <c r="O43" s="102">
        <v>2.8135300000000001E-5</v>
      </c>
      <c r="P43" s="102">
        <v>1.7531099999999999E-5</v>
      </c>
      <c r="Q43" s="102">
        <v>1.209118E-4</v>
      </c>
      <c r="R43" s="102">
        <v>6.6294240000000005E-4</v>
      </c>
      <c r="S43" s="102">
        <v>5.0553309999999999E-4</v>
      </c>
      <c r="T43" s="102" t="s">
        <v>452</v>
      </c>
      <c r="U43" s="102" t="s">
        <v>452</v>
      </c>
      <c r="V43" s="102" t="s">
        <v>452</v>
      </c>
      <c r="W43" s="102">
        <v>1.7297229E-3</v>
      </c>
      <c r="X43" s="102">
        <v>8.1226658000000004E-7</v>
      </c>
      <c r="Y43" s="102">
        <v>2.2692456E-6</v>
      </c>
      <c r="Z43" s="102">
        <v>1.2270572E-6</v>
      </c>
      <c r="AA43" s="102">
        <v>1.2202281000000001E-6</v>
      </c>
      <c r="AB43" s="102">
        <v>5.5287975000000002E-6</v>
      </c>
      <c r="AC43" s="102" t="s">
        <v>452</v>
      </c>
      <c r="AD43" s="102">
        <v>1.1333072E-7</v>
      </c>
      <c r="AE43" s="103"/>
      <c r="AF43" s="104">
        <v>697.38980303000005</v>
      </c>
      <c r="AG43" s="104" t="s">
        <v>54</v>
      </c>
      <c r="AH43" s="104">
        <v>579.12216885999999</v>
      </c>
      <c r="AI43" s="104">
        <v>0.27</v>
      </c>
      <c r="AJ43" s="104" t="s">
        <v>54</v>
      </c>
      <c r="AK43" s="104" t="s">
        <v>241</v>
      </c>
      <c r="AL43" s="105" t="s">
        <v>50</v>
      </c>
    </row>
    <row r="44" spans="1:38" s="6" customFormat="1" ht="24.75" customHeight="1" thickBot="1" x14ac:dyDescent="0.3">
      <c r="A44" s="99" t="s">
        <v>72</v>
      </c>
      <c r="B44" s="99" t="s">
        <v>120</v>
      </c>
      <c r="C44" s="100" t="s">
        <v>121</v>
      </c>
      <c r="D44" s="101"/>
      <c r="E44" s="102">
        <v>1.3931872559</v>
      </c>
      <c r="F44" s="102">
        <v>0.17545861469999999</v>
      </c>
      <c r="G44" s="102">
        <v>1.9569075000000001E-3</v>
      </c>
      <c r="H44" s="102">
        <v>8.8669149999999995E-4</v>
      </c>
      <c r="I44" s="102">
        <v>0.14118470399999999</v>
      </c>
      <c r="J44" s="102">
        <v>0.14861477670000001</v>
      </c>
      <c r="K44" s="102">
        <v>0.14861477670000001</v>
      </c>
      <c r="L44" s="102">
        <v>5.7882678600000001E-2</v>
      </c>
      <c r="M44" s="102">
        <v>1.0097737230999999</v>
      </c>
      <c r="N44" s="102">
        <v>1.17882127E-2</v>
      </c>
      <c r="O44" s="102">
        <v>1.1789145E-3</v>
      </c>
      <c r="P44" s="102">
        <v>2.7123350000000002E-4</v>
      </c>
      <c r="Q44" s="102">
        <v>5.8945726E-3</v>
      </c>
      <c r="R44" s="102">
        <v>5.8945726E-3</v>
      </c>
      <c r="S44" s="102">
        <v>0.20041546960000001</v>
      </c>
      <c r="T44" s="102" t="s">
        <v>452</v>
      </c>
      <c r="U44" s="102" t="s">
        <v>452</v>
      </c>
      <c r="V44" s="102" t="s">
        <v>452</v>
      </c>
      <c r="W44" s="102">
        <v>1.17891453E-2</v>
      </c>
      <c r="X44" s="102">
        <v>3.5368767999999998E-3</v>
      </c>
      <c r="Y44" s="102">
        <v>5.8944393999999997E-3</v>
      </c>
      <c r="Z44" s="102" t="s">
        <v>452</v>
      </c>
      <c r="AA44" s="102" t="s">
        <v>452</v>
      </c>
      <c r="AB44" s="102">
        <v>9.4313161999999996E-3</v>
      </c>
      <c r="AC44" s="102" t="s">
        <v>452</v>
      </c>
      <c r="AD44" s="102">
        <v>0.1162680562</v>
      </c>
      <c r="AE44" s="103"/>
      <c r="AF44" s="104">
        <v>5081.0800726999996</v>
      </c>
      <c r="AG44" s="104" t="s">
        <v>241</v>
      </c>
      <c r="AH44" s="104" t="s">
        <v>241</v>
      </c>
      <c r="AI44" s="104">
        <v>3.3970666300000001E-2</v>
      </c>
      <c r="AJ44" s="104" t="s">
        <v>241</v>
      </c>
      <c r="AK44" s="104" t="s">
        <v>241</v>
      </c>
      <c r="AL44" s="105" t="s">
        <v>50</v>
      </c>
    </row>
    <row r="45" spans="1:38" s="6" customFormat="1" ht="24.75" customHeight="1" thickBot="1" x14ac:dyDescent="0.3">
      <c r="A45" s="99" t="s">
        <v>72</v>
      </c>
      <c r="B45" s="99" t="s">
        <v>122</v>
      </c>
      <c r="C45" s="100" t="s">
        <v>123</v>
      </c>
      <c r="D45" s="101"/>
      <c r="E45" s="102">
        <v>7.5253887202999996</v>
      </c>
      <c r="F45" s="102">
        <v>0.36907427030000001</v>
      </c>
      <c r="G45" s="102">
        <v>0.30401276649999998</v>
      </c>
      <c r="H45" s="102" t="s">
        <v>241</v>
      </c>
      <c r="I45" s="102">
        <v>0.39448023329999998</v>
      </c>
      <c r="J45" s="102">
        <v>0.41524235069999998</v>
      </c>
      <c r="K45" s="102">
        <v>0.41524235069999998</v>
      </c>
      <c r="L45" s="102">
        <v>0.15779641050000001</v>
      </c>
      <c r="M45" s="102">
        <v>2.0731322992000001</v>
      </c>
      <c r="N45" s="102">
        <v>2.62986822E-2</v>
      </c>
      <c r="O45" s="102">
        <v>2.6298682000000001E-3</v>
      </c>
      <c r="P45" s="102">
        <v>1.31493411E-2</v>
      </c>
      <c r="Q45" s="102">
        <v>1.31493411E-2</v>
      </c>
      <c r="R45" s="102">
        <v>1.05194729E-2</v>
      </c>
      <c r="S45" s="102">
        <v>1.31493411E-2</v>
      </c>
      <c r="T45" s="102" t="s">
        <v>452</v>
      </c>
      <c r="U45" s="102" t="s">
        <v>452</v>
      </c>
      <c r="V45" s="102" t="s">
        <v>452</v>
      </c>
      <c r="W45" s="102">
        <v>1.0519472888000001</v>
      </c>
      <c r="X45" s="102">
        <v>1.7002098000000001E-3</v>
      </c>
      <c r="Y45" s="102">
        <v>7.2542285000000003E-3</v>
      </c>
      <c r="Z45" s="102">
        <v>3.4004196000000002E-3</v>
      </c>
      <c r="AA45" s="102">
        <v>1.33749838E-2</v>
      </c>
      <c r="AB45" s="102">
        <v>2.5729841699999999E-2</v>
      </c>
      <c r="AC45" s="102">
        <v>2.10389458E-2</v>
      </c>
      <c r="AD45" s="102">
        <v>9.3532841199999994E-2</v>
      </c>
      <c r="AE45" s="103"/>
      <c r="AF45" s="104">
        <v>11334.732037</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v>4.6598999999999999E-5</v>
      </c>
      <c r="F46" s="102">
        <v>7.4558400000000001E-6</v>
      </c>
      <c r="G46" s="102">
        <v>2.68783E-5</v>
      </c>
      <c r="H46" s="102" t="s">
        <v>452</v>
      </c>
      <c r="I46" s="102">
        <v>2.2181124000000001E-6</v>
      </c>
      <c r="J46" s="102">
        <v>2.8704984E-6</v>
      </c>
      <c r="K46" s="102">
        <v>5.3309255999999998E-6</v>
      </c>
      <c r="L46" s="102">
        <v>1.7933531999999999E-6</v>
      </c>
      <c r="M46" s="102">
        <v>3.72792E-5</v>
      </c>
      <c r="N46" s="102">
        <v>1.86396E-6</v>
      </c>
      <c r="O46" s="102">
        <v>1.86396E-7</v>
      </c>
      <c r="P46" s="102">
        <v>9.3198000000000001E-7</v>
      </c>
      <c r="Q46" s="102">
        <v>9.3198000000000001E-7</v>
      </c>
      <c r="R46" s="102">
        <v>7.4558399999999999E-7</v>
      </c>
      <c r="S46" s="102">
        <v>9.3198000000000001E-7</v>
      </c>
      <c r="T46" s="102" t="s">
        <v>452</v>
      </c>
      <c r="U46" s="102" t="s">
        <v>452</v>
      </c>
      <c r="V46" s="102" t="s">
        <v>452</v>
      </c>
      <c r="W46" s="102">
        <v>1.86396E-6</v>
      </c>
      <c r="X46" s="102">
        <v>4.2604719999999998E-10</v>
      </c>
      <c r="Y46" s="102">
        <v>2.1302449999999999E-10</v>
      </c>
      <c r="Z46" s="102">
        <v>3.7279199999999998E-10</v>
      </c>
      <c r="AA46" s="102">
        <v>8.5209630000000004E-10</v>
      </c>
      <c r="AB46" s="102">
        <v>1.8639599999999998E-9</v>
      </c>
      <c r="AC46" s="102">
        <v>1.7674068999999999E-7</v>
      </c>
      <c r="AD46" s="102">
        <v>7.4713109E-8</v>
      </c>
      <c r="AE46" s="103"/>
      <c r="AF46" s="104">
        <v>0.80336675999999996</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2.2821850071999998</v>
      </c>
      <c r="F47" s="102">
        <v>0.11160193710000001</v>
      </c>
      <c r="G47" s="102">
        <v>5.4611951399999997E-2</v>
      </c>
      <c r="H47" s="102">
        <v>9.1674555E-7</v>
      </c>
      <c r="I47" s="102">
        <v>6.2240573299999997E-2</v>
      </c>
      <c r="J47" s="102">
        <v>6.52551205E-2</v>
      </c>
      <c r="K47" s="102">
        <v>6.52551205E-2</v>
      </c>
      <c r="L47" s="102">
        <v>2.5295416500000001E-2</v>
      </c>
      <c r="M47" s="102">
        <v>0.2954551896</v>
      </c>
      <c r="N47" s="102">
        <v>6.3848893E-3</v>
      </c>
      <c r="O47" s="102">
        <v>7.1173730000000004E-4</v>
      </c>
      <c r="P47" s="102">
        <v>2.8972151999999999E-3</v>
      </c>
      <c r="Q47" s="102">
        <v>3.5586742E-3</v>
      </c>
      <c r="R47" s="102">
        <v>3.1769026999999999E-3</v>
      </c>
      <c r="S47" s="102">
        <v>3.6548554E-3</v>
      </c>
      <c r="T47" s="102" t="s">
        <v>452</v>
      </c>
      <c r="U47" s="102" t="s">
        <v>452</v>
      </c>
      <c r="V47" s="102" t="s">
        <v>452</v>
      </c>
      <c r="W47" s="102">
        <v>0.1547095543</v>
      </c>
      <c r="X47" s="102">
        <v>4.138263E-4</v>
      </c>
      <c r="Y47" s="102">
        <v>1.3598296000000001E-3</v>
      </c>
      <c r="Z47" s="102">
        <v>5.9869169999999996E-4</v>
      </c>
      <c r="AA47" s="102">
        <v>2.2970454999999999E-3</v>
      </c>
      <c r="AB47" s="102">
        <v>4.6693929000000004E-3</v>
      </c>
      <c r="AC47" s="102">
        <v>3.0571372999999998E-3</v>
      </c>
      <c r="AD47" s="102">
        <v>1.3830149700000001E-2</v>
      </c>
      <c r="AE47" s="103"/>
      <c r="AF47" s="104">
        <v>3067.4696211999999</v>
      </c>
      <c r="AG47" s="104" t="s">
        <v>241</v>
      </c>
      <c r="AH47" s="104">
        <v>9.378011E-2</v>
      </c>
      <c r="AI47" s="104">
        <v>9.6062893400000002E-2</v>
      </c>
      <c r="AJ47" s="104" t="s">
        <v>241</v>
      </c>
      <c r="AK47" s="104" t="s">
        <v>241</v>
      </c>
      <c r="AL47" s="105" t="s">
        <v>50</v>
      </c>
    </row>
    <row r="48" spans="1:38" s="6" customFormat="1" ht="24.75" customHeight="1" thickBot="1" x14ac:dyDescent="0.3">
      <c r="A48" s="99" t="s">
        <v>128</v>
      </c>
      <c r="B48" s="99" t="s">
        <v>129</v>
      </c>
      <c r="C48" s="100" t="s">
        <v>130</v>
      </c>
      <c r="D48" s="101"/>
      <c r="E48" s="102" t="s">
        <v>241</v>
      </c>
      <c r="F48" s="102">
        <v>0.37373299999999998</v>
      </c>
      <c r="G48" s="102" t="s">
        <v>241</v>
      </c>
      <c r="H48" s="102" t="s">
        <v>241</v>
      </c>
      <c r="I48" s="102">
        <v>9.4332499999999996E-4</v>
      </c>
      <c r="J48" s="102">
        <v>7.9239299999999992E-3</v>
      </c>
      <c r="K48" s="102">
        <v>1.6791185E-2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0.188665</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23.992442827000001</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88.650517719999996</v>
      </c>
      <c r="AL51" s="105" t="s">
        <v>389</v>
      </c>
    </row>
    <row r="52" spans="1:38" s="6" customFormat="1" ht="24.75" customHeight="1" thickBot="1" x14ac:dyDescent="0.3">
      <c r="A52" s="99" t="s">
        <v>128</v>
      </c>
      <c r="B52" s="106" t="s">
        <v>140</v>
      </c>
      <c r="C52" s="109" t="s">
        <v>141</v>
      </c>
      <c r="D52" s="111"/>
      <c r="E52" s="102">
        <v>0.46029999999999999</v>
      </c>
      <c r="F52" s="102">
        <v>0.97978524460000005</v>
      </c>
      <c r="G52" s="102">
        <v>0.47364000000000001</v>
      </c>
      <c r="H52" s="102" t="s">
        <v>241</v>
      </c>
      <c r="I52" s="102">
        <v>9.2910000000000006E-2</v>
      </c>
      <c r="J52" s="102">
        <v>9.2910000000000006E-2</v>
      </c>
      <c r="K52" s="102">
        <v>9.2910000000000006E-2</v>
      </c>
      <c r="L52" s="102">
        <v>1.4865599999999999E-4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11.84942</v>
      </c>
      <c r="AL52" s="105" t="s">
        <v>142</v>
      </c>
    </row>
    <row r="53" spans="1:38" s="6" customFormat="1" ht="24.75" customHeight="1" thickBot="1" x14ac:dyDescent="0.3">
      <c r="A53" s="99" t="s">
        <v>128</v>
      </c>
      <c r="B53" s="106" t="s">
        <v>143</v>
      </c>
      <c r="C53" s="109" t="s">
        <v>144</v>
      </c>
      <c r="D53" s="111"/>
      <c r="E53" s="102" t="s">
        <v>241</v>
      </c>
      <c r="F53" s="102">
        <v>1.499004953</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0.71845490000000001</v>
      </c>
      <c r="AL53" s="105" t="s">
        <v>145</v>
      </c>
    </row>
    <row r="54" spans="1:38" s="6" customFormat="1" ht="23.5" thickBot="1" x14ac:dyDescent="0.3">
      <c r="A54" s="99" t="s">
        <v>128</v>
      </c>
      <c r="B54" s="106" t="s">
        <v>146</v>
      </c>
      <c r="C54" s="109" t="s">
        <v>147</v>
      </c>
      <c r="D54" s="111"/>
      <c r="E54" s="102" t="s">
        <v>241</v>
      </c>
      <c r="F54" s="102">
        <v>1.0431006119999999</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0.50421691540000002</v>
      </c>
      <c r="F55" s="102">
        <v>8.2965589095999999</v>
      </c>
      <c r="G55" s="102">
        <v>0.1090062576</v>
      </c>
      <c r="H55" s="102" t="s">
        <v>452</v>
      </c>
      <c r="I55" s="102">
        <v>0.23686405999999999</v>
      </c>
      <c r="J55" s="102">
        <v>0.23686604280000001</v>
      </c>
      <c r="K55" s="102">
        <v>0.2368669531</v>
      </c>
      <c r="L55" s="102">
        <v>0.1871096703</v>
      </c>
      <c r="M55" s="102">
        <v>0.40987374189999998</v>
      </c>
      <c r="N55" s="102">
        <v>3.3183300000000002E-4</v>
      </c>
      <c r="O55" s="102">
        <v>5.0434950000000003E-4</v>
      </c>
      <c r="P55" s="102">
        <v>3.3376830000000001E-4</v>
      </c>
      <c r="Q55" s="102">
        <v>1.2927109E-3</v>
      </c>
      <c r="R55" s="102">
        <v>6.6728864000000004E-3</v>
      </c>
      <c r="S55" s="102">
        <v>4.9541231E-3</v>
      </c>
      <c r="T55" s="102" t="s">
        <v>452</v>
      </c>
      <c r="U55" s="102" t="s">
        <v>452</v>
      </c>
      <c r="V55" s="102" t="s">
        <v>452</v>
      </c>
      <c r="W55" s="102">
        <v>1.3742004E-2</v>
      </c>
      <c r="X55" s="102">
        <v>7.2373639000000003E-6</v>
      </c>
      <c r="Y55" s="102">
        <v>1.2352400000000001E-5</v>
      </c>
      <c r="Z55" s="102">
        <v>6.9250800000000003E-6</v>
      </c>
      <c r="AA55" s="102">
        <v>6.9509360999999999E-6</v>
      </c>
      <c r="AB55" s="102">
        <v>3.3465800000000001E-5</v>
      </c>
      <c r="AC55" s="102" t="s">
        <v>241</v>
      </c>
      <c r="AD55" s="102">
        <v>6.5665499999999997E-5</v>
      </c>
      <c r="AE55" s="103"/>
      <c r="AF55" s="104">
        <v>938.59417087999998</v>
      </c>
      <c r="AG55" s="104" t="s">
        <v>241</v>
      </c>
      <c r="AH55" s="104">
        <v>11147.417765</v>
      </c>
      <c r="AI55" s="104">
        <v>77.983199999999997</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0.39709</v>
      </c>
      <c r="H57" s="102" t="s">
        <v>241</v>
      </c>
      <c r="I57" s="102">
        <v>2.308E-2</v>
      </c>
      <c r="J57" s="102">
        <v>4.1543999999999998E-2</v>
      </c>
      <c r="K57" s="102">
        <v>4.616E-2</v>
      </c>
      <c r="L57" s="102">
        <v>6.9240000000000002E-4</v>
      </c>
      <c r="M57" s="102" t="s">
        <v>241</v>
      </c>
      <c r="N57" s="102">
        <v>7.2350000000000001E-3</v>
      </c>
      <c r="O57" s="102">
        <v>2.1900000000000001E-4</v>
      </c>
      <c r="P57" s="102">
        <v>6.9769999999999997E-3</v>
      </c>
      <c r="Q57" s="102">
        <v>5.6999999999999998E-4</v>
      </c>
      <c r="R57" s="102">
        <v>4.5648000000000001E-2</v>
      </c>
      <c r="S57" s="102">
        <v>2.3705E-2</v>
      </c>
      <c r="T57" s="102" t="s">
        <v>452</v>
      </c>
      <c r="U57" s="102" t="s">
        <v>452</v>
      </c>
      <c r="V57" s="102" t="s">
        <v>452</v>
      </c>
      <c r="W57" s="102">
        <v>0.22559999999999999</v>
      </c>
      <c r="X57" s="102" t="s">
        <v>241</v>
      </c>
      <c r="Y57" s="102" t="s">
        <v>241</v>
      </c>
      <c r="Z57" s="102" t="s">
        <v>241</v>
      </c>
      <c r="AA57" s="102" t="s">
        <v>241</v>
      </c>
      <c r="AB57" s="102" t="s">
        <v>241</v>
      </c>
      <c r="AC57" s="102">
        <v>6.4725403999999999E-3</v>
      </c>
      <c r="AD57" s="102" t="s">
        <v>241</v>
      </c>
      <c r="AE57" s="103"/>
      <c r="AF57" s="104" t="s">
        <v>241</v>
      </c>
      <c r="AG57" s="104" t="s">
        <v>241</v>
      </c>
      <c r="AH57" s="104" t="s">
        <v>241</v>
      </c>
      <c r="AI57" s="104" t="s">
        <v>241</v>
      </c>
      <c r="AJ57" s="104" t="s">
        <v>241</v>
      </c>
      <c r="AK57" s="104">
        <v>1407.0740000000001</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1.6882600000000001E-4</v>
      </c>
      <c r="J58" s="102">
        <v>8.4413000000000001E-4</v>
      </c>
      <c r="K58" s="102">
        <v>2.1700000000000001E-3</v>
      </c>
      <c r="L58" s="102">
        <v>7.8120000000000003E-7</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3.6269189000000001E-3</v>
      </c>
      <c r="AD58" s="102" t="s">
        <v>241</v>
      </c>
      <c r="AE58" s="103"/>
      <c r="AF58" s="104" t="s">
        <v>241</v>
      </c>
      <c r="AG58" s="104" t="s">
        <v>241</v>
      </c>
      <c r="AH58" s="104" t="s">
        <v>241</v>
      </c>
      <c r="AI58" s="104" t="s">
        <v>241</v>
      </c>
      <c r="AJ58" s="104" t="s">
        <v>241</v>
      </c>
      <c r="AK58" s="104">
        <v>251.65354669999999</v>
      </c>
      <c r="AL58" s="105" t="s">
        <v>160</v>
      </c>
    </row>
    <row r="59" spans="1:38" s="6" customFormat="1" ht="24.75" customHeight="1" thickBot="1" x14ac:dyDescent="0.3">
      <c r="A59" s="99" t="s">
        <v>55</v>
      </c>
      <c r="B59" s="112" t="s">
        <v>161</v>
      </c>
      <c r="C59" s="100" t="s">
        <v>162</v>
      </c>
      <c r="D59" s="101"/>
      <c r="E59" s="102">
        <v>7.1502999999999997E-2</v>
      </c>
      <c r="F59" s="102" t="s">
        <v>452</v>
      </c>
      <c r="G59" s="102" t="s">
        <v>452</v>
      </c>
      <c r="H59" s="102">
        <v>8.7760000000000005E-2</v>
      </c>
      <c r="I59" s="102">
        <v>3.8230399999999998E-2</v>
      </c>
      <c r="J59" s="102">
        <v>4.3009199999999997E-2</v>
      </c>
      <c r="K59" s="102">
        <v>4.7787999999999997E-2</v>
      </c>
      <c r="L59" s="102">
        <v>2.29382E-5</v>
      </c>
      <c r="M59" s="102" t="s">
        <v>452</v>
      </c>
      <c r="N59" s="102" t="s">
        <v>241</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1.14595E-3</v>
      </c>
      <c r="J60" s="102">
        <v>1.123031E-2</v>
      </c>
      <c r="K60" s="102">
        <v>2.2918999999999998E-2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0.22578172599999999</v>
      </c>
      <c r="J61" s="102">
        <v>2.2578172630000002</v>
      </c>
      <c r="K61" s="102">
        <v>7.4822740230000004</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865.52800000000002</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0.13946517529999999</v>
      </c>
      <c r="H63" s="102">
        <v>4.7923E-2</v>
      </c>
      <c r="I63" s="102">
        <v>0.48781851999999998</v>
      </c>
      <c r="J63" s="102">
        <v>4.64330585</v>
      </c>
      <c r="K63" s="102">
        <v>9.4395319999999998</v>
      </c>
      <c r="L63" s="102">
        <v>4.2064095999999997E-3</v>
      </c>
      <c r="M63" s="102" t="s">
        <v>452</v>
      </c>
      <c r="N63" s="102">
        <v>2.13E-4</v>
      </c>
      <c r="O63" s="102">
        <v>5.0000000000000004E-6</v>
      </c>
      <c r="P63" s="102">
        <v>3.6840000000000002E-3</v>
      </c>
      <c r="Q63" s="102">
        <v>9.3403500000000005E-4</v>
      </c>
      <c r="R63" s="102">
        <v>5.1099999999999995E-4</v>
      </c>
      <c r="S63" s="102" t="s">
        <v>452</v>
      </c>
      <c r="T63" s="102" t="s">
        <v>452</v>
      </c>
      <c r="U63" s="102" t="s">
        <v>452</v>
      </c>
      <c r="V63" s="102" t="s">
        <v>452</v>
      </c>
      <c r="W63" s="102" t="s">
        <v>452</v>
      </c>
      <c r="X63" s="102" t="s">
        <v>452</v>
      </c>
      <c r="Y63" s="102" t="s">
        <v>452</v>
      </c>
      <c r="Z63" s="102" t="s">
        <v>452</v>
      </c>
      <c r="AA63" s="102" t="s">
        <v>452</v>
      </c>
      <c r="AB63" s="102" t="s">
        <v>452</v>
      </c>
      <c r="AC63" s="102" t="s">
        <v>452</v>
      </c>
      <c r="AD63" s="102">
        <v>1.02074496E-2</v>
      </c>
      <c r="AE63" s="103"/>
      <c r="AF63" s="104" t="s">
        <v>241</v>
      </c>
      <c r="AG63" s="104" t="s">
        <v>241</v>
      </c>
      <c r="AH63" s="104" t="s">
        <v>241</v>
      </c>
      <c r="AI63" s="104" t="s">
        <v>241</v>
      </c>
      <c r="AJ63" s="104" t="s">
        <v>241</v>
      </c>
      <c r="AK63" s="104">
        <v>92100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2.41041E-3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401.73500000000001</v>
      </c>
      <c r="AL64" s="105" t="s">
        <v>177</v>
      </c>
    </row>
    <row r="65" spans="1:38" s="6" customFormat="1" ht="24.75" customHeight="1" thickBot="1" x14ac:dyDescent="0.3">
      <c r="A65" s="99" t="s">
        <v>55</v>
      </c>
      <c r="B65" s="106" t="s">
        <v>178</v>
      </c>
      <c r="C65" s="100" t="s">
        <v>179</v>
      </c>
      <c r="D65" s="101"/>
      <c r="E65" s="102">
        <v>0.62312100000000004</v>
      </c>
      <c r="F65" s="102" t="s">
        <v>241</v>
      </c>
      <c r="G65" s="102" t="s">
        <v>241</v>
      </c>
      <c r="H65" s="102">
        <v>0.54800000000000004</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1951.33475</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0.17870111999999999</v>
      </c>
      <c r="G67" s="102">
        <v>0.66220000000000001</v>
      </c>
      <c r="H67" s="102" t="s">
        <v>241</v>
      </c>
      <c r="I67" s="102">
        <v>5.2780000000000001E-2</v>
      </c>
      <c r="J67" s="102">
        <v>5.2780000000000001E-2</v>
      </c>
      <c r="K67" s="102">
        <v>5.2780000000000001E-2</v>
      </c>
      <c r="L67" s="102">
        <v>9.5003999999999998E-4</v>
      </c>
      <c r="M67" s="102">
        <v>8.3874399999999998</v>
      </c>
      <c r="N67" s="102">
        <v>3.4456000000000001E-2</v>
      </c>
      <c r="O67" s="102">
        <v>5.0200000000000002E-3</v>
      </c>
      <c r="P67" s="102">
        <v>6.9003999999999995E-4</v>
      </c>
      <c r="Q67" s="102">
        <v>2.2060000000000001E-3</v>
      </c>
      <c r="R67" s="102">
        <v>1.924E-2</v>
      </c>
      <c r="S67" s="102">
        <v>1.788E-2</v>
      </c>
      <c r="T67" s="102" t="s">
        <v>452</v>
      </c>
      <c r="U67" s="102" t="s">
        <v>452</v>
      </c>
      <c r="V67" s="102" t="s">
        <v>452</v>
      </c>
      <c r="W67" s="102" t="s">
        <v>452</v>
      </c>
      <c r="X67" s="102">
        <v>4.780327E-3</v>
      </c>
      <c r="Y67" s="102">
        <v>3.7999999999999999E-2</v>
      </c>
      <c r="Z67" s="102">
        <v>5.7999999999999996E-3</v>
      </c>
      <c r="AA67" s="102">
        <v>5.4999999999999997E-3</v>
      </c>
      <c r="AB67" s="102">
        <v>5.4080326999999997E-2</v>
      </c>
      <c r="AC67" s="102" t="s">
        <v>452</v>
      </c>
      <c r="AD67" s="102" t="s">
        <v>452</v>
      </c>
      <c r="AE67" s="103"/>
      <c r="AF67" s="104" t="s">
        <v>241</v>
      </c>
      <c r="AG67" s="104" t="s">
        <v>241</v>
      </c>
      <c r="AH67" s="104" t="s">
        <v>241</v>
      </c>
      <c r="AI67" s="104" t="s">
        <v>241</v>
      </c>
      <c r="AJ67" s="104" t="s">
        <v>241</v>
      </c>
      <c r="AK67" s="104">
        <v>16.546399999999998</v>
      </c>
      <c r="AL67" s="105" t="s">
        <v>186</v>
      </c>
    </row>
    <row r="68" spans="1:38" s="6" customFormat="1" ht="24.75" customHeight="1" thickBot="1" x14ac:dyDescent="0.3">
      <c r="A68" s="99" t="s">
        <v>55</v>
      </c>
      <c r="B68" s="106" t="s">
        <v>187</v>
      </c>
      <c r="C68" s="100" t="s">
        <v>188</v>
      </c>
      <c r="D68" s="101"/>
      <c r="E68" s="102">
        <v>8.4940000000000002E-2</v>
      </c>
      <c r="F68" s="102" t="s">
        <v>452</v>
      </c>
      <c r="G68" s="102">
        <v>1.0719299999999999E-2</v>
      </c>
      <c r="H68" s="102" t="s">
        <v>452</v>
      </c>
      <c r="I68" s="102">
        <v>2.9579999999999999E-2</v>
      </c>
      <c r="J68" s="102">
        <v>2.9579999999999999E-2</v>
      </c>
      <c r="K68" s="102">
        <v>2.9579999999999999E-2</v>
      </c>
      <c r="L68" s="102">
        <v>5.3244000000000002E-4</v>
      </c>
      <c r="M68" s="102" t="s">
        <v>452</v>
      </c>
      <c r="N68" s="102">
        <v>0.53532999999999997</v>
      </c>
      <c r="O68" s="102">
        <v>2.3670000000000002E-3</v>
      </c>
      <c r="P68" s="102">
        <v>3.3470000000000001E-3</v>
      </c>
      <c r="Q68" s="102">
        <v>5.3999999999999998E-5</v>
      </c>
      <c r="R68" s="102">
        <v>2.682E-2</v>
      </c>
      <c r="S68" s="102">
        <v>7.0699999999999999E-2</v>
      </c>
      <c r="T68" s="102" t="s">
        <v>452</v>
      </c>
      <c r="U68" s="102" t="s">
        <v>452</v>
      </c>
      <c r="V68" s="102" t="s">
        <v>452</v>
      </c>
      <c r="W68" s="102" t="s">
        <v>452</v>
      </c>
      <c r="X68" s="102">
        <v>3.0845010000000002E-4</v>
      </c>
      <c r="Y68" s="102">
        <v>3.1790030000000002E-4</v>
      </c>
      <c r="Z68" s="102">
        <v>2.9910979999999999E-4</v>
      </c>
      <c r="AA68" s="102">
        <v>2.9713189999999999E-4</v>
      </c>
      <c r="AB68" s="102">
        <v>1.2225922000000001E-3</v>
      </c>
      <c r="AC68" s="102" t="s">
        <v>241</v>
      </c>
      <c r="AD68" s="102" t="s">
        <v>452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5.5901224200000002E-2</v>
      </c>
      <c r="F70" s="102">
        <v>0.39789433860000001</v>
      </c>
      <c r="G70" s="102" t="s">
        <v>452</v>
      </c>
      <c r="H70" s="102">
        <v>5.5799999999999999E-3</v>
      </c>
      <c r="I70" s="102">
        <v>0.19998730410000001</v>
      </c>
      <c r="J70" s="102">
        <v>0.27343475550000002</v>
      </c>
      <c r="K70" s="102">
        <v>0.3541065095</v>
      </c>
      <c r="L70" s="102">
        <v>6.1180968999999998E-3</v>
      </c>
      <c r="M70" s="102">
        <v>5.3880000000000004E-3</v>
      </c>
      <c r="N70" s="102">
        <v>8.9800000000000002E-7</v>
      </c>
      <c r="O70" s="102">
        <v>6.1063999999999997E-6</v>
      </c>
      <c r="P70" s="102">
        <v>1.0359199999999999E-4</v>
      </c>
      <c r="Q70" s="102">
        <v>7.3100600000000003E-5</v>
      </c>
      <c r="R70" s="102">
        <v>4.0397700000000003E-4</v>
      </c>
      <c r="S70" s="102">
        <v>4.7307792000000001E-2</v>
      </c>
      <c r="T70" s="102" t="s">
        <v>452</v>
      </c>
      <c r="U70" s="102" t="s">
        <v>452</v>
      </c>
      <c r="V70" s="102" t="s">
        <v>452</v>
      </c>
      <c r="W70" s="102">
        <v>0.29517959999999999</v>
      </c>
      <c r="X70" s="102">
        <v>6.0913409000000002E-7</v>
      </c>
      <c r="Y70" s="102">
        <v>1.0364371000000001E-6</v>
      </c>
      <c r="Z70" s="102">
        <v>5.7276788E-7</v>
      </c>
      <c r="AA70" s="102">
        <v>5.7276788E-7</v>
      </c>
      <c r="AB70" s="102">
        <v>2.7911069999999998E-6</v>
      </c>
      <c r="AC70" s="102">
        <v>1.2E-2</v>
      </c>
      <c r="AD70" s="102">
        <v>2.0742707999999999E-3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2.8598338000000001E-2</v>
      </c>
      <c r="G72" s="102" t="s">
        <v>452</v>
      </c>
      <c r="H72" s="102" t="s">
        <v>452</v>
      </c>
      <c r="I72" s="102">
        <v>1.560224E-2</v>
      </c>
      <c r="J72" s="102">
        <v>1.8221600000000001E-2</v>
      </c>
      <c r="K72" s="102">
        <v>2.5412000000000001E-2</v>
      </c>
      <c r="L72" s="102">
        <v>1.2706E-5</v>
      </c>
      <c r="M72" s="102">
        <v>1.0568951</v>
      </c>
      <c r="N72" s="102">
        <v>0.2346</v>
      </c>
      <c r="O72" s="102">
        <v>2.82E-3</v>
      </c>
      <c r="P72" s="102">
        <v>1.4E-3</v>
      </c>
      <c r="Q72" s="102">
        <v>5.0000000000000001E-4</v>
      </c>
      <c r="R72" s="102">
        <v>0.13900000000000001</v>
      </c>
      <c r="S72" s="102">
        <v>2.5600000000000001E-2</v>
      </c>
      <c r="T72" s="102" t="s">
        <v>452</v>
      </c>
      <c r="U72" s="102" t="s">
        <v>452</v>
      </c>
      <c r="V72" s="102" t="s">
        <v>452</v>
      </c>
      <c r="W72" s="102">
        <v>0.42</v>
      </c>
      <c r="X72" s="102">
        <v>7.94E-4</v>
      </c>
      <c r="Y72" s="102">
        <v>1.7964999999999999E-3</v>
      </c>
      <c r="Z72" s="102">
        <v>1.0225E-3</v>
      </c>
      <c r="AA72" s="102">
        <v>4.2700000000000002E-4</v>
      </c>
      <c r="AB72" s="102">
        <v>4.0400000000000002E-3</v>
      </c>
      <c r="AC72" s="102">
        <v>1.8651089999999999E-2</v>
      </c>
      <c r="AD72" s="102">
        <v>3.3192485700000003E-2</v>
      </c>
      <c r="AE72" s="103"/>
      <c r="AF72" s="104" t="s">
        <v>241</v>
      </c>
      <c r="AG72" s="104" t="s">
        <v>241</v>
      </c>
      <c r="AH72" s="104" t="s">
        <v>241</v>
      </c>
      <c r="AI72" s="104" t="s">
        <v>241</v>
      </c>
      <c r="AJ72" s="104" t="s">
        <v>241</v>
      </c>
      <c r="AK72" s="104">
        <v>621.70299999999997</v>
      </c>
      <c r="AL72" s="105" t="s">
        <v>199</v>
      </c>
    </row>
    <row r="73" spans="1:38" s="6" customFormat="1" ht="24.75" customHeight="1" thickBot="1" x14ac:dyDescent="0.3">
      <c r="A73" s="99" t="s">
        <v>55</v>
      </c>
      <c r="B73" s="99" t="s">
        <v>200</v>
      </c>
      <c r="C73" s="100" t="s">
        <v>201</v>
      </c>
      <c r="D73" s="101"/>
      <c r="E73" s="102">
        <v>7.5854999999999997</v>
      </c>
      <c r="F73" s="102">
        <v>1.5087495473000001</v>
      </c>
      <c r="G73" s="102">
        <v>5.991098</v>
      </c>
      <c r="H73" s="102" t="s">
        <v>452</v>
      </c>
      <c r="I73" s="102">
        <v>1.622482</v>
      </c>
      <c r="J73" s="102">
        <v>1.622482</v>
      </c>
      <c r="K73" s="102">
        <v>1.622482</v>
      </c>
      <c r="L73" s="102">
        <v>8.1704438999999993E-3</v>
      </c>
      <c r="M73" s="102" t="s">
        <v>452</v>
      </c>
      <c r="N73" s="102">
        <v>0.29697600000000002</v>
      </c>
      <c r="O73" s="102">
        <v>8.4759999999999992E-3</v>
      </c>
      <c r="P73" s="102">
        <v>2.6807000000000001E-2</v>
      </c>
      <c r="Q73" s="102">
        <v>0.1157372</v>
      </c>
      <c r="R73" s="102">
        <v>0.119767</v>
      </c>
      <c r="S73" s="102">
        <v>0.60241900000000004</v>
      </c>
      <c r="T73" s="102" t="s">
        <v>452</v>
      </c>
      <c r="U73" s="102" t="s">
        <v>452</v>
      </c>
      <c r="V73" s="102" t="s">
        <v>452</v>
      </c>
      <c r="W73" s="102">
        <v>0.51751814559999998</v>
      </c>
      <c r="X73" s="102">
        <v>1.1909399999999999E-3</v>
      </c>
      <c r="Y73" s="102">
        <v>4.83215E-4</v>
      </c>
      <c r="Z73" s="102">
        <v>2.8967499999999998E-4</v>
      </c>
      <c r="AA73" s="102">
        <v>1.0827000000000001E-4</v>
      </c>
      <c r="AB73" s="102">
        <v>2.0720999999999999E-3</v>
      </c>
      <c r="AC73" s="102" t="s">
        <v>241</v>
      </c>
      <c r="AD73" s="102">
        <v>1.3797350000000001E-4</v>
      </c>
      <c r="AE73" s="103"/>
      <c r="AF73" s="104" t="s">
        <v>241</v>
      </c>
      <c r="AG73" s="104" t="s">
        <v>241</v>
      </c>
      <c r="AH73" s="104" t="s">
        <v>241</v>
      </c>
      <c r="AI73" s="104" t="s">
        <v>241</v>
      </c>
      <c r="AJ73" s="104" t="s">
        <v>241</v>
      </c>
      <c r="AK73" s="104">
        <v>1111.792332</v>
      </c>
      <c r="AL73" s="105" t="s">
        <v>392</v>
      </c>
    </row>
    <row r="74" spans="1:38" s="6" customFormat="1" ht="24.75" customHeight="1" thickBot="1" x14ac:dyDescent="0.3">
      <c r="A74" s="99" t="s">
        <v>55</v>
      </c>
      <c r="B74" s="99" t="s">
        <v>202</v>
      </c>
      <c r="C74" s="100" t="s">
        <v>203</v>
      </c>
      <c r="D74" s="101"/>
      <c r="E74" s="102">
        <v>0.94290342999999999</v>
      </c>
      <c r="F74" s="102" t="s">
        <v>452</v>
      </c>
      <c r="G74" s="102">
        <v>1.2796559999999999</v>
      </c>
      <c r="H74" s="102" t="s">
        <v>452</v>
      </c>
      <c r="I74" s="102">
        <v>0.65479487999999997</v>
      </c>
      <c r="J74" s="102">
        <v>0.81581891200000001</v>
      </c>
      <c r="K74" s="102">
        <v>0.97958400000000001</v>
      </c>
      <c r="L74" s="102">
        <v>1.50364075E-2</v>
      </c>
      <c r="M74" s="102">
        <v>159.36395999999999</v>
      </c>
      <c r="N74" s="102">
        <v>0.20609</v>
      </c>
      <c r="O74" s="102">
        <v>2.1923000000000002E-2</v>
      </c>
      <c r="P74" s="102">
        <v>1.1744E-4</v>
      </c>
      <c r="Q74" s="102">
        <v>0.18495</v>
      </c>
      <c r="R74" s="102">
        <v>5.8770000000000003E-2</v>
      </c>
      <c r="S74" s="102">
        <v>0.69960999999999995</v>
      </c>
      <c r="T74" s="102" t="s">
        <v>452</v>
      </c>
      <c r="U74" s="102" t="s">
        <v>452</v>
      </c>
      <c r="V74" s="102" t="s">
        <v>452</v>
      </c>
      <c r="W74" s="102">
        <v>0.96566635519999999</v>
      </c>
      <c r="X74" s="102">
        <v>0.39474046000000002</v>
      </c>
      <c r="Y74" s="102">
        <v>0.96078962499999998</v>
      </c>
      <c r="Z74" s="102">
        <v>0.31422262499999998</v>
      </c>
      <c r="AA74" s="102">
        <v>0.24022062499999999</v>
      </c>
      <c r="AB74" s="102">
        <v>1.9099733350000001</v>
      </c>
      <c r="AC74" s="102">
        <v>0.18021498499999999</v>
      </c>
      <c r="AD74" s="102">
        <v>5.4439509999999996E-4</v>
      </c>
      <c r="AE74" s="103"/>
      <c r="AF74" s="104" t="s">
        <v>241</v>
      </c>
      <c r="AG74" s="104" t="s">
        <v>241</v>
      </c>
      <c r="AH74" s="104" t="s">
        <v>241</v>
      </c>
      <c r="AI74" s="104" t="s">
        <v>241</v>
      </c>
      <c r="AJ74" s="104" t="s">
        <v>241</v>
      </c>
      <c r="AK74" s="104">
        <v>1328.0329999999999</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4.8136999999999997E-3</v>
      </c>
      <c r="H77" s="102" t="s">
        <v>452</v>
      </c>
      <c r="I77" s="102">
        <v>8.2720000000000005E-4</v>
      </c>
      <c r="J77" s="102">
        <v>9.3059999999999996E-4</v>
      </c>
      <c r="K77" s="102">
        <v>1.034E-3</v>
      </c>
      <c r="L77" s="102" t="s">
        <v>452</v>
      </c>
      <c r="M77" s="102" t="s">
        <v>452</v>
      </c>
      <c r="N77" s="102">
        <v>1.2200000000000001E-2</v>
      </c>
      <c r="O77" s="102">
        <v>9.2399999999999999E-3</v>
      </c>
      <c r="P77" s="102">
        <v>1.5499999999999999E-3</v>
      </c>
      <c r="Q77" s="102">
        <v>2.4000000000000001E-4</v>
      </c>
      <c r="R77" s="102">
        <v>1.5E-3</v>
      </c>
      <c r="S77" s="102">
        <v>9.5300000000000003E-3</v>
      </c>
      <c r="T77" s="102" t="s">
        <v>452</v>
      </c>
      <c r="U77" s="102" t="s">
        <v>452</v>
      </c>
      <c r="V77" s="102" t="s">
        <v>452</v>
      </c>
      <c r="W77" s="102">
        <v>0.71693499999999999</v>
      </c>
      <c r="X77" s="102" t="s">
        <v>452</v>
      </c>
      <c r="Y77" s="102" t="s">
        <v>452</v>
      </c>
      <c r="Z77" s="102" t="s">
        <v>452</v>
      </c>
      <c r="AA77" s="102" t="s">
        <v>452</v>
      </c>
      <c r="AB77" s="102" t="s">
        <v>452</v>
      </c>
      <c r="AC77" s="102" t="s">
        <v>452</v>
      </c>
      <c r="AD77" s="102">
        <v>2.86774E-4</v>
      </c>
      <c r="AE77" s="103"/>
      <c r="AF77" s="104" t="s">
        <v>241</v>
      </c>
      <c r="AG77" s="104" t="s">
        <v>241</v>
      </c>
      <c r="AH77" s="104" t="s">
        <v>241</v>
      </c>
      <c r="AI77" s="104" t="s">
        <v>241</v>
      </c>
      <c r="AJ77" s="104" t="s">
        <v>241</v>
      </c>
      <c r="AK77" s="104">
        <v>143.387</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6.4999999999999997E-3</v>
      </c>
      <c r="F79" s="102" t="s">
        <v>452</v>
      </c>
      <c r="G79" s="102">
        <v>1.617E-2</v>
      </c>
      <c r="H79" s="102">
        <v>2.3500000000000001E-3</v>
      </c>
      <c r="I79" s="102">
        <v>5.8E-4</v>
      </c>
      <c r="J79" s="102">
        <v>5.8E-4</v>
      </c>
      <c r="K79" s="102">
        <v>5.8E-4</v>
      </c>
      <c r="L79" s="102" t="s">
        <v>452</v>
      </c>
      <c r="M79" s="102" t="s">
        <v>452</v>
      </c>
      <c r="N79" s="102" t="s">
        <v>452</v>
      </c>
      <c r="O79" s="102" t="s">
        <v>452</v>
      </c>
      <c r="P79" s="102" t="s">
        <v>452</v>
      </c>
      <c r="Q79" s="102" t="s">
        <v>452</v>
      </c>
      <c r="R79" s="102" t="s">
        <v>452</v>
      </c>
      <c r="S79" s="102">
        <v>0.70799999999999996</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91.12</v>
      </c>
      <c r="AL79" s="105" t="s">
        <v>219</v>
      </c>
    </row>
    <row r="80" spans="1:38" s="6" customFormat="1" ht="24.75" customHeight="1" thickBot="1" x14ac:dyDescent="0.3">
      <c r="A80" s="99" t="s">
        <v>55</v>
      </c>
      <c r="B80" s="106" t="s">
        <v>220</v>
      </c>
      <c r="C80" s="109" t="s">
        <v>221</v>
      </c>
      <c r="D80" s="101"/>
      <c r="E80" s="102">
        <v>0.23810000000000001</v>
      </c>
      <c r="F80" s="102" t="s">
        <v>241</v>
      </c>
      <c r="G80" s="102">
        <v>0.51300000000000001</v>
      </c>
      <c r="H80" s="102" t="s">
        <v>452</v>
      </c>
      <c r="I80" s="102">
        <v>8.8708999999999993E-3</v>
      </c>
      <c r="J80" s="102">
        <v>2.00111E-2</v>
      </c>
      <c r="K80" s="102">
        <v>2.0629999999999999E-2</v>
      </c>
      <c r="L80" s="102">
        <v>8.252E-4</v>
      </c>
      <c r="M80" s="102" t="s">
        <v>241</v>
      </c>
      <c r="N80" s="102">
        <v>1.7000000000000001E-2</v>
      </c>
      <c r="O80" s="102">
        <v>6.9999999999999999E-4</v>
      </c>
      <c r="P80" s="102">
        <v>5.0000000000000001E-3</v>
      </c>
      <c r="Q80" s="102">
        <v>0.114</v>
      </c>
      <c r="R80" s="102" t="s">
        <v>452</v>
      </c>
      <c r="S80" s="102" t="s">
        <v>452</v>
      </c>
      <c r="T80" s="102" t="s">
        <v>452</v>
      </c>
      <c r="U80" s="102" t="s">
        <v>452</v>
      </c>
      <c r="V80" s="102" t="s">
        <v>452</v>
      </c>
      <c r="W80" s="102" t="s">
        <v>241</v>
      </c>
      <c r="X80" s="102">
        <v>2.4800000000000001E-4</v>
      </c>
      <c r="Y80" s="102">
        <v>6.0699999999999999E-3</v>
      </c>
      <c r="Z80" s="102">
        <v>1.09E-3</v>
      </c>
      <c r="AA80" s="102">
        <v>1.9999999999999999E-6</v>
      </c>
      <c r="AB80" s="102">
        <v>7.4099999999999999E-3</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13.508339357000001</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31.82514278</v>
      </c>
      <c r="AL82" s="105" t="s">
        <v>236</v>
      </c>
    </row>
    <row r="83" spans="1:38" s="6" customFormat="1" ht="24.75" customHeight="1" thickBot="1" x14ac:dyDescent="0.3">
      <c r="A83" s="99" t="s">
        <v>225</v>
      </c>
      <c r="B83" s="115" t="s">
        <v>228</v>
      </c>
      <c r="C83" s="116" t="s">
        <v>229</v>
      </c>
      <c r="D83" s="101"/>
      <c r="E83" s="102" t="s">
        <v>241</v>
      </c>
      <c r="F83" s="102">
        <v>5.4904000000000003E-3</v>
      </c>
      <c r="G83" s="102" t="s">
        <v>241</v>
      </c>
      <c r="H83" s="102" t="s">
        <v>241</v>
      </c>
      <c r="I83" s="102">
        <v>3.4314999999999998E-2</v>
      </c>
      <c r="J83" s="102">
        <v>0.68630000000000002</v>
      </c>
      <c r="K83" s="102">
        <v>5.1472499999999997</v>
      </c>
      <c r="L83" s="102">
        <v>1.9559550000000001E-3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343.15</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6.99609507</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38.94287087</v>
      </c>
      <c r="AL85" s="105" t="s">
        <v>236</v>
      </c>
    </row>
    <row r="86" spans="1:38" s="6" customFormat="1" ht="24.75" customHeight="1" thickBot="1" x14ac:dyDescent="0.3">
      <c r="A86" s="99" t="s">
        <v>225</v>
      </c>
      <c r="B86" s="109" t="s">
        <v>234</v>
      </c>
      <c r="C86" s="114" t="s">
        <v>235</v>
      </c>
      <c r="D86" s="101"/>
      <c r="E86" s="102" t="s">
        <v>241</v>
      </c>
      <c r="F86" s="102">
        <v>0.76493555499999999</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6.0274211490000003</v>
      </c>
      <c r="AL86" s="105" t="s">
        <v>236</v>
      </c>
    </row>
    <row r="87" spans="1:38" s="6" customFormat="1" ht="24.75" customHeight="1" thickBot="1" x14ac:dyDescent="0.3">
      <c r="A87" s="99" t="s">
        <v>225</v>
      </c>
      <c r="B87" s="109" t="s">
        <v>237</v>
      </c>
      <c r="C87" s="114" t="s">
        <v>238</v>
      </c>
      <c r="D87" s="101"/>
      <c r="E87" s="102" t="s">
        <v>241</v>
      </c>
      <c r="F87" s="102">
        <v>4.7004388000000001E-2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0.350427033</v>
      </c>
      <c r="AL87" s="105" t="s">
        <v>236</v>
      </c>
    </row>
    <row r="88" spans="1:38" s="6" customFormat="1" ht="24.75" customHeight="1" thickBot="1" x14ac:dyDescent="0.3">
      <c r="A88" s="99" t="s">
        <v>225</v>
      </c>
      <c r="B88" s="109" t="s">
        <v>239</v>
      </c>
      <c r="C88" s="114" t="s">
        <v>240</v>
      </c>
      <c r="D88" s="101"/>
      <c r="E88" s="102" t="s">
        <v>452</v>
      </c>
      <c r="F88" s="102">
        <v>0.31501271400000003</v>
      </c>
      <c r="G88" s="102" t="s">
        <v>452</v>
      </c>
      <c r="H88" s="102" t="s">
        <v>452</v>
      </c>
      <c r="I88" s="102" t="s">
        <v>452</v>
      </c>
      <c r="J88" s="102">
        <v>1.5E-3</v>
      </c>
      <c r="K88" s="102">
        <v>1.5E-3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1.4993905E-2</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7.5165327000000004E-2</v>
      </c>
      <c r="AL89" s="105" t="s">
        <v>236</v>
      </c>
    </row>
    <row r="90" spans="1:38" s="21" customFormat="1" ht="24.75" customHeight="1" thickBot="1" x14ac:dyDescent="0.3">
      <c r="A90" s="99" t="s">
        <v>225</v>
      </c>
      <c r="B90" s="109" t="s">
        <v>244</v>
      </c>
      <c r="C90" s="114" t="s">
        <v>245</v>
      </c>
      <c r="D90" s="101"/>
      <c r="E90" s="102" t="s">
        <v>241</v>
      </c>
      <c r="F90" s="102">
        <v>19.636662541</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6.1420319999999997E-4</v>
      </c>
      <c r="Z90" s="102">
        <v>6.1420319999999997E-4</v>
      </c>
      <c r="AA90" s="102" t="s">
        <v>241</v>
      </c>
      <c r="AB90" s="102">
        <v>1.2284065E-3</v>
      </c>
      <c r="AC90" s="102" t="s">
        <v>241</v>
      </c>
      <c r="AD90" s="102" t="s">
        <v>241</v>
      </c>
      <c r="AE90" s="103"/>
      <c r="AF90" s="104" t="s">
        <v>241</v>
      </c>
      <c r="AG90" s="104" t="s">
        <v>241</v>
      </c>
      <c r="AH90" s="104" t="s">
        <v>241</v>
      </c>
      <c r="AI90" s="104" t="s">
        <v>241</v>
      </c>
      <c r="AJ90" s="104" t="s">
        <v>241</v>
      </c>
      <c r="AK90" s="104">
        <v>347.00234890000002</v>
      </c>
      <c r="AL90" s="105" t="s">
        <v>236</v>
      </c>
    </row>
    <row r="91" spans="1:38" s="6" customFormat="1" ht="24.75" customHeight="1" thickBot="1" x14ac:dyDescent="0.3">
      <c r="A91" s="99" t="s">
        <v>225</v>
      </c>
      <c r="B91" s="106" t="s">
        <v>246</v>
      </c>
      <c r="C91" s="109" t="s">
        <v>247</v>
      </c>
      <c r="D91" s="101"/>
      <c r="E91" s="102">
        <v>9.7054467000000002E-3</v>
      </c>
      <c r="F91" s="102">
        <v>1.30363561E-2</v>
      </c>
      <c r="G91" s="102">
        <v>4.1714747000000003E-3</v>
      </c>
      <c r="H91" s="102">
        <v>1.11778673E-2</v>
      </c>
      <c r="I91" s="102">
        <v>0.179482319</v>
      </c>
      <c r="J91" s="102">
        <v>0.2457562774</v>
      </c>
      <c r="K91" s="102">
        <v>0.25944479190000003</v>
      </c>
      <c r="L91" s="102">
        <v>4.8482320000000002E-4</v>
      </c>
      <c r="M91" s="102">
        <v>0.3372664796</v>
      </c>
      <c r="N91" s="102">
        <v>1.3467310000000001E-4</v>
      </c>
      <c r="O91" s="102">
        <v>2.313645E-3</v>
      </c>
      <c r="P91" s="102">
        <v>5.4197020000000002E-3</v>
      </c>
      <c r="Q91" s="102">
        <v>2.2680602999999998E-3</v>
      </c>
      <c r="R91" s="102">
        <v>0.61369905820000004</v>
      </c>
      <c r="S91" s="102">
        <v>2.2501500300000001E-2</v>
      </c>
      <c r="T91" s="102" t="s">
        <v>452</v>
      </c>
      <c r="U91" s="102" t="s">
        <v>452</v>
      </c>
      <c r="V91" s="102" t="s">
        <v>452</v>
      </c>
      <c r="W91" s="102">
        <v>3.5015006E-3</v>
      </c>
      <c r="X91" s="102">
        <v>2.962808E-4</v>
      </c>
      <c r="Y91" s="102">
        <v>1.212058E-4</v>
      </c>
      <c r="Z91" s="102">
        <v>1.212058E-4</v>
      </c>
      <c r="AA91" s="102">
        <v>1.212058E-4</v>
      </c>
      <c r="AB91" s="102">
        <v>6.5989819999999998E-4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0.29855199999999998</v>
      </c>
      <c r="F92" s="102">
        <v>3.6390699999999998E-2</v>
      </c>
      <c r="G92" s="102">
        <v>4.5699999999999998E-2</v>
      </c>
      <c r="H92" s="102" t="s">
        <v>452</v>
      </c>
      <c r="I92" s="102">
        <v>1.932E-2</v>
      </c>
      <c r="J92" s="102">
        <v>2.5760000000000002E-2</v>
      </c>
      <c r="K92" s="102">
        <v>3.2199999999999999E-2</v>
      </c>
      <c r="L92" s="102">
        <v>5.0232E-4</v>
      </c>
      <c r="M92" s="102" t="s">
        <v>54</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1.7713456060999999</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3.7015000000000003E-4</v>
      </c>
      <c r="J94" s="102">
        <v>3.6274699999999998E-3</v>
      </c>
      <c r="K94" s="102">
        <v>7.4029999999999999E-3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0.24789</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178.92</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5.5425409999999998E-3</v>
      </c>
      <c r="F99" s="102">
        <v>2.778924355</v>
      </c>
      <c r="G99" s="102" t="s">
        <v>241</v>
      </c>
      <c r="H99" s="102">
        <v>3.912160471</v>
      </c>
      <c r="I99" s="102">
        <v>7.9981280500000002E-2</v>
      </c>
      <c r="J99" s="102">
        <v>0.1228980652</v>
      </c>
      <c r="K99" s="102">
        <v>0.26920528570000002</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195.07629399999999</v>
      </c>
      <c r="AL99" s="105" t="s">
        <v>267</v>
      </c>
    </row>
    <row r="100" spans="1:38" s="6" customFormat="1" ht="24.75" customHeight="1" thickBot="1" x14ac:dyDescent="0.3">
      <c r="A100" s="99" t="s">
        <v>264</v>
      </c>
      <c r="B100" s="99" t="s">
        <v>268</v>
      </c>
      <c r="C100" s="100" t="s">
        <v>269</v>
      </c>
      <c r="D100" s="118"/>
      <c r="E100" s="102">
        <v>4.4662390000000003E-2</v>
      </c>
      <c r="F100" s="102">
        <v>3.836892502</v>
      </c>
      <c r="G100" s="102" t="s">
        <v>241</v>
      </c>
      <c r="H100" s="102">
        <v>4.4642070839999999</v>
      </c>
      <c r="I100" s="102">
        <v>0.11216629929999999</v>
      </c>
      <c r="J100" s="102">
        <v>0.16832835030000001</v>
      </c>
      <c r="K100" s="102">
        <v>0.36775263829999999</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626.65283429999999</v>
      </c>
      <c r="AL100" s="105" t="s">
        <v>267</v>
      </c>
    </row>
    <row r="101" spans="1:38" s="6" customFormat="1" ht="24.75" customHeight="1" thickBot="1" x14ac:dyDescent="0.3">
      <c r="A101" s="99" t="s">
        <v>264</v>
      </c>
      <c r="B101" s="99" t="s">
        <v>270</v>
      </c>
      <c r="C101" s="100" t="s">
        <v>271</v>
      </c>
      <c r="D101" s="118"/>
      <c r="E101" s="102">
        <v>1.9110827E-2</v>
      </c>
      <c r="F101" s="102">
        <v>0.28658460499999999</v>
      </c>
      <c r="G101" s="102" t="s">
        <v>241</v>
      </c>
      <c r="H101" s="102">
        <v>0.90046247499999998</v>
      </c>
      <c r="I101" s="102">
        <v>2.6114119000000002E-2</v>
      </c>
      <c r="J101" s="102">
        <v>7.8342357000000001E-2</v>
      </c>
      <c r="K101" s="102">
        <v>0.18279883299999999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1305.7059529999999</v>
      </c>
      <c r="AL101" s="105" t="s">
        <v>267</v>
      </c>
    </row>
    <row r="102" spans="1:38" s="6" customFormat="1" ht="24.75" customHeight="1" thickBot="1" x14ac:dyDescent="0.3">
      <c r="A102" s="99" t="s">
        <v>264</v>
      </c>
      <c r="B102" s="99" t="s">
        <v>272</v>
      </c>
      <c r="C102" s="100" t="s">
        <v>273</v>
      </c>
      <c r="D102" s="118"/>
      <c r="E102" s="102">
        <v>3.6104240000000001E-3</v>
      </c>
      <c r="F102" s="102">
        <v>0.28563075399999999</v>
      </c>
      <c r="G102" s="102" t="s">
        <v>241</v>
      </c>
      <c r="H102" s="102">
        <v>1.197089485</v>
      </c>
      <c r="I102" s="102">
        <v>2.7279520000000001E-3</v>
      </c>
      <c r="J102" s="102">
        <v>6.0225612999999997E-2</v>
      </c>
      <c r="K102" s="102">
        <v>0.41479765699999999</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583.16500589999998</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1.90303E-3</v>
      </c>
      <c r="F104" s="102">
        <v>3.6840574000000001E-2</v>
      </c>
      <c r="G104" s="102" t="s">
        <v>241</v>
      </c>
      <c r="H104" s="102">
        <v>0.11190148499999999</v>
      </c>
      <c r="I104" s="102">
        <v>1.18392E-3</v>
      </c>
      <c r="J104" s="102">
        <v>3.5517600000000002E-3</v>
      </c>
      <c r="K104" s="102">
        <v>8.2874400000000001E-3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59.195999999999998</v>
      </c>
      <c r="AL104" s="105" t="s">
        <v>267</v>
      </c>
    </row>
    <row r="105" spans="1:38" s="6" customFormat="1" ht="24.75" customHeight="1" thickBot="1" x14ac:dyDescent="0.3">
      <c r="A105" s="99" t="s">
        <v>264</v>
      </c>
      <c r="B105" s="99" t="s">
        <v>278</v>
      </c>
      <c r="C105" s="100" t="s">
        <v>279</v>
      </c>
      <c r="D105" s="118"/>
      <c r="E105" s="102">
        <v>2.1918282000000001E-2</v>
      </c>
      <c r="F105" s="102">
        <v>0.57596014600000001</v>
      </c>
      <c r="G105" s="102" t="s">
        <v>241</v>
      </c>
      <c r="H105" s="102">
        <v>0.61149831600000004</v>
      </c>
      <c r="I105" s="102">
        <v>1.1462780000000001E-2</v>
      </c>
      <c r="J105" s="102">
        <v>1.8012940000000002E-2</v>
      </c>
      <c r="K105" s="102">
        <v>3.9300960000000003E-2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81.876999999999995</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1.8179396E-2</v>
      </c>
      <c r="F107" s="102">
        <v>0.35515690599999999</v>
      </c>
      <c r="G107" s="102" t="s">
        <v>241</v>
      </c>
      <c r="H107" s="102">
        <v>0.39142770100000002</v>
      </c>
      <c r="I107" s="102">
        <v>1.3756050000000001E-2</v>
      </c>
      <c r="J107" s="102">
        <v>0.18341399999999999</v>
      </c>
      <c r="K107" s="102">
        <v>0.87121649999999995</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4585.3500000000004</v>
      </c>
      <c r="AL107" s="105" t="s">
        <v>267</v>
      </c>
    </row>
    <row r="108" spans="1:38" s="6" customFormat="1" ht="24.75" customHeight="1" thickBot="1" x14ac:dyDescent="0.3">
      <c r="A108" s="99" t="s">
        <v>264</v>
      </c>
      <c r="B108" s="99" t="s">
        <v>284</v>
      </c>
      <c r="C108" s="100" t="s">
        <v>285</v>
      </c>
      <c r="D108" s="118"/>
      <c r="E108" s="102">
        <v>1.0300301E-2</v>
      </c>
      <c r="F108" s="102">
        <v>0.53746871600000001</v>
      </c>
      <c r="G108" s="102" t="s">
        <v>241</v>
      </c>
      <c r="H108" s="102">
        <v>0.28444859700000003</v>
      </c>
      <c r="I108" s="102">
        <v>2.1952540699999998E-2</v>
      </c>
      <c r="J108" s="102">
        <v>0.21952540670000001</v>
      </c>
      <c r="K108" s="102">
        <v>0.43905081330000001</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10976.270329999999</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1.947863E-3</v>
      </c>
      <c r="F110" s="102">
        <v>5.4405633000000002E-2</v>
      </c>
      <c r="G110" s="102" t="s">
        <v>241</v>
      </c>
      <c r="H110" s="102">
        <v>9.1744347000000004E-2</v>
      </c>
      <c r="I110" s="102">
        <v>8.5755480000000005E-3</v>
      </c>
      <c r="J110" s="102">
        <v>4.7165513999999999E-2</v>
      </c>
      <c r="K110" s="102">
        <v>4.7165513999999999E-2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428.7774</v>
      </c>
      <c r="AL110" s="105" t="s">
        <v>267</v>
      </c>
    </row>
    <row r="111" spans="1:38" s="6" customFormat="1" ht="24.75" customHeight="1" thickBot="1" x14ac:dyDescent="0.3">
      <c r="A111" s="99" t="s">
        <v>264</v>
      </c>
      <c r="B111" s="99" t="s">
        <v>290</v>
      </c>
      <c r="C111" s="100" t="s">
        <v>291</v>
      </c>
      <c r="D111" s="118" t="s">
        <v>395</v>
      </c>
      <c r="E111" s="102">
        <v>2.0779470000000001E-3</v>
      </c>
      <c r="F111" s="102">
        <v>1.9066183E-2</v>
      </c>
      <c r="G111" s="102" t="s">
        <v>241</v>
      </c>
      <c r="H111" s="102">
        <v>4.7852347000000003E-2</v>
      </c>
      <c r="I111" s="102">
        <v>2.4901520000000001E-4</v>
      </c>
      <c r="J111" s="102">
        <v>4.9803049999999995E-4</v>
      </c>
      <c r="K111" s="102">
        <v>1.1205684999999999E-3</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284.3538082</v>
      </c>
      <c r="AL111" s="105" t="s">
        <v>267</v>
      </c>
    </row>
    <row r="112" spans="1:38" s="6" customFormat="1" ht="24.75" customHeight="1" thickBot="1" x14ac:dyDescent="0.3">
      <c r="A112" s="99" t="s">
        <v>292</v>
      </c>
      <c r="B112" s="99" t="s">
        <v>293</v>
      </c>
      <c r="C112" s="100" t="s">
        <v>294</v>
      </c>
      <c r="D112" s="101"/>
      <c r="E112" s="102">
        <v>4.2353633159999999</v>
      </c>
      <c r="F112" s="102" t="s">
        <v>241</v>
      </c>
      <c r="G112" s="102" t="s">
        <v>241</v>
      </c>
      <c r="H112" s="102">
        <v>2.1672217819999999</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105884082.90000001</v>
      </c>
      <c r="AL112" s="105" t="s">
        <v>396</v>
      </c>
    </row>
    <row r="113" spans="1:38" s="6" customFormat="1" ht="24.75" customHeight="1" thickBot="1" x14ac:dyDescent="0.3">
      <c r="A113" s="99" t="s">
        <v>292</v>
      </c>
      <c r="B113" s="119" t="s">
        <v>295</v>
      </c>
      <c r="C113" s="120" t="s">
        <v>296</v>
      </c>
      <c r="D113" s="101"/>
      <c r="E113" s="102">
        <v>2.2087963949999998</v>
      </c>
      <c r="F113" s="102">
        <v>2.577288088</v>
      </c>
      <c r="G113" s="102" t="s">
        <v>241</v>
      </c>
      <c r="H113" s="102">
        <v>12.566030432</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55219909.880000003</v>
      </c>
      <c r="AL113" s="105" t="s">
        <v>396</v>
      </c>
    </row>
    <row r="114" spans="1:38" s="6" customFormat="1" ht="24.75" customHeight="1" thickBot="1" x14ac:dyDescent="0.3">
      <c r="A114" s="99" t="s">
        <v>292</v>
      </c>
      <c r="B114" s="119" t="s">
        <v>297</v>
      </c>
      <c r="C114" s="120" t="s">
        <v>298</v>
      </c>
      <c r="D114" s="101"/>
      <c r="E114" s="102">
        <v>7.7539847999999995E-2</v>
      </c>
      <c r="F114" s="102" t="s">
        <v>241</v>
      </c>
      <c r="G114" s="102" t="s">
        <v>241</v>
      </c>
      <c r="H114" s="102">
        <v>0.30600547160000002</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1938496.2</v>
      </c>
      <c r="AL114" s="105" t="s">
        <v>396</v>
      </c>
    </row>
    <row r="115" spans="1:38" s="6" customFormat="1" ht="24.75" customHeight="1" thickBot="1" x14ac:dyDescent="0.3">
      <c r="A115" s="99" t="s">
        <v>292</v>
      </c>
      <c r="B115" s="119" t="s">
        <v>299</v>
      </c>
      <c r="C115" s="120" t="s">
        <v>300</v>
      </c>
      <c r="D115" s="101"/>
      <c r="E115" s="102">
        <v>2.4425216E-2</v>
      </c>
      <c r="F115" s="102" t="s">
        <v>241</v>
      </c>
      <c r="G115" s="102" t="s">
        <v>241</v>
      </c>
      <c r="H115" s="102">
        <v>5.93184E-2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610630.40000000002</v>
      </c>
      <c r="AL115" s="105" t="s">
        <v>396</v>
      </c>
    </row>
    <row r="116" spans="1:38" s="6" customFormat="1" ht="24.75" customHeight="1" thickBot="1" x14ac:dyDescent="0.3">
      <c r="A116" s="99" t="s">
        <v>292</v>
      </c>
      <c r="B116" s="99" t="s">
        <v>301</v>
      </c>
      <c r="C116" s="109" t="s">
        <v>302</v>
      </c>
      <c r="D116" s="101"/>
      <c r="E116" s="102">
        <v>0.95540653799999997</v>
      </c>
      <c r="F116" s="102">
        <v>9.0308174000000005E-2</v>
      </c>
      <c r="G116" s="102" t="s">
        <v>241</v>
      </c>
      <c r="H116" s="102">
        <v>1.826765446</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23885163.460000001</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4.5851436000000002E-2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2426011.69</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1.9625561999999999E-2</v>
      </c>
      <c r="J119" s="102">
        <v>0.51026461199999995</v>
      </c>
      <c r="K119" s="102">
        <v>0.51026461199999995</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3270.9270000000001</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0.69458983600000002</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8076.6260000000002</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0.10371666</v>
      </c>
      <c r="F123" s="102">
        <v>2.25471E-2</v>
      </c>
      <c r="G123" s="102">
        <v>2.25471E-2</v>
      </c>
      <c r="H123" s="102">
        <v>0.10822608</v>
      </c>
      <c r="I123" s="102">
        <v>0.24350868000000001</v>
      </c>
      <c r="J123" s="102">
        <v>0.25703693999999999</v>
      </c>
      <c r="K123" s="102">
        <v>0.26154635999999998</v>
      </c>
      <c r="L123" s="102">
        <v>3.2143145800000002E-2</v>
      </c>
      <c r="M123" s="102">
        <v>3.0077831399999999</v>
      </c>
      <c r="N123" s="102">
        <v>4.9603620000000003E-3</v>
      </c>
      <c r="O123" s="102">
        <v>3.9682896000000002E-2</v>
      </c>
      <c r="P123" s="102">
        <v>6.313188E-3</v>
      </c>
      <c r="Q123" s="102">
        <v>2.8860289999999998E-4</v>
      </c>
      <c r="R123" s="102">
        <v>3.6075360000000002E-3</v>
      </c>
      <c r="S123" s="102">
        <v>3.2918766000000002E-3</v>
      </c>
      <c r="T123" s="102" t="s">
        <v>452</v>
      </c>
      <c r="U123" s="102" t="s">
        <v>452</v>
      </c>
      <c r="V123" s="102" t="s">
        <v>452</v>
      </c>
      <c r="W123" s="102">
        <v>2.25471E-2</v>
      </c>
      <c r="X123" s="102">
        <v>1.7706688599999999E-2</v>
      </c>
      <c r="Y123" s="102">
        <v>4.9458416700000001E-2</v>
      </c>
      <c r="Z123" s="102">
        <v>2.11067913E-2</v>
      </c>
      <c r="AA123" s="102">
        <v>1.5143534199999999E-2</v>
      </c>
      <c r="AB123" s="102">
        <v>0.10341543070000001</v>
      </c>
      <c r="AC123" s="102" t="s">
        <v>241</v>
      </c>
      <c r="AD123" s="102">
        <v>1.2175429999999999E-4</v>
      </c>
      <c r="AE123" s="103"/>
      <c r="AF123" s="104" t="s">
        <v>241</v>
      </c>
      <c r="AG123" s="104" t="s">
        <v>241</v>
      </c>
      <c r="AH123" s="104" t="s">
        <v>241</v>
      </c>
      <c r="AI123" s="104" t="s">
        <v>241</v>
      </c>
      <c r="AJ123" s="104" t="s">
        <v>241</v>
      </c>
      <c r="AK123" s="104">
        <v>45094.2</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0.48762</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903</v>
      </c>
      <c r="AL124" s="105" t="s">
        <v>400</v>
      </c>
    </row>
    <row r="125" spans="1:38" s="6" customFormat="1" ht="24.75" customHeight="1" thickBot="1" x14ac:dyDescent="0.3">
      <c r="A125" s="99" t="s">
        <v>320</v>
      </c>
      <c r="B125" s="99" t="s">
        <v>321</v>
      </c>
      <c r="C125" s="100" t="s">
        <v>322</v>
      </c>
      <c r="D125" s="101"/>
      <c r="E125" s="102" t="s">
        <v>241</v>
      </c>
      <c r="F125" s="102">
        <v>0.44396071139999999</v>
      </c>
      <c r="G125" s="102" t="s">
        <v>241</v>
      </c>
      <c r="H125" s="102" t="s">
        <v>452</v>
      </c>
      <c r="I125" s="102">
        <v>1.6602300000000001E-4</v>
      </c>
      <c r="J125" s="102">
        <v>1.1017889999999999E-3</v>
      </c>
      <c r="K125" s="102">
        <v>2.3293530000000002E-3</v>
      </c>
      <c r="L125" s="102">
        <v>8.3011500000000003E-5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3.6444688000000003E-2</v>
      </c>
      <c r="I126" s="102" t="s">
        <v>452</v>
      </c>
      <c r="J126" s="102" t="s">
        <v>452</v>
      </c>
      <c r="K126" s="102" t="s">
        <v>452</v>
      </c>
      <c r="L126" s="102" t="s">
        <v>452</v>
      </c>
      <c r="M126" s="102">
        <v>8.5564562999999993E-3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2.7137811000000002E-3</v>
      </c>
      <c r="F128" s="102" t="s">
        <v>452</v>
      </c>
      <c r="G128" s="102">
        <v>3.9869759999999998E-4</v>
      </c>
      <c r="H128" s="102" t="s">
        <v>452</v>
      </c>
      <c r="I128" s="102">
        <v>7.9242760000000005E-4</v>
      </c>
      <c r="J128" s="102">
        <v>7.9242760000000005E-4</v>
      </c>
      <c r="K128" s="102">
        <v>7.9222760000000004E-4</v>
      </c>
      <c r="L128" s="102">
        <v>5.8297800000000003E-5</v>
      </c>
      <c r="M128" s="102">
        <v>6.1538969999999995E-4</v>
      </c>
      <c r="N128" s="102">
        <v>1.7151607000000001E-6</v>
      </c>
      <c r="O128" s="102">
        <v>5.1030929000000004E-6</v>
      </c>
      <c r="P128" s="102">
        <v>2.7606429000000001E-6</v>
      </c>
      <c r="Q128" s="102">
        <v>2.2569999999999999E-5</v>
      </c>
      <c r="R128" s="102">
        <v>1.219656E-4</v>
      </c>
      <c r="S128" s="102">
        <v>2.2192619999999999E-4</v>
      </c>
      <c r="T128" s="102" t="s">
        <v>452</v>
      </c>
      <c r="U128" s="102" t="s">
        <v>452</v>
      </c>
      <c r="V128" s="102" t="s">
        <v>452</v>
      </c>
      <c r="W128" s="102">
        <v>2.2030321000000002E-3</v>
      </c>
      <c r="X128" s="102" t="s">
        <v>452</v>
      </c>
      <c r="Y128" s="102" t="s">
        <v>452</v>
      </c>
      <c r="Z128" s="102" t="s">
        <v>452</v>
      </c>
      <c r="AA128" s="102" t="s">
        <v>452</v>
      </c>
      <c r="AB128" s="102" t="s">
        <v>452</v>
      </c>
      <c r="AC128" s="102">
        <v>7.7928899999999999E-5</v>
      </c>
      <c r="AD128" s="102">
        <v>9.3652163999999999E-6</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v>5.6027629999999995E-4</v>
      </c>
      <c r="J129" s="102">
        <v>5.6027629999999995E-4</v>
      </c>
      <c r="K129" s="102">
        <v>5.6027629999999995E-4</v>
      </c>
      <c r="L129" s="102">
        <v>4.5970200000000002E-5</v>
      </c>
      <c r="M129" s="102" t="s">
        <v>453</v>
      </c>
      <c r="N129" s="102">
        <v>1.1481071E-6</v>
      </c>
      <c r="O129" s="102">
        <v>7.8071285999999997E-6</v>
      </c>
      <c r="P129" s="102">
        <v>4.5924285999999998E-6</v>
      </c>
      <c r="Q129" s="102">
        <v>1.74512E-5</v>
      </c>
      <c r="R129" s="102">
        <v>9.6440999999999994E-5</v>
      </c>
      <c r="S129" s="102">
        <v>7.3478899999999999E-5</v>
      </c>
      <c r="T129" s="102" t="s">
        <v>452</v>
      </c>
      <c r="U129" s="102" t="s">
        <v>452</v>
      </c>
      <c r="V129" s="102" t="s">
        <v>452</v>
      </c>
      <c r="W129" s="102">
        <v>2.296214E-4</v>
      </c>
      <c r="X129" s="102" t="s">
        <v>452</v>
      </c>
      <c r="Y129" s="102" t="s">
        <v>452</v>
      </c>
      <c r="Z129" s="102" t="s">
        <v>452</v>
      </c>
      <c r="AA129" s="102" t="s">
        <v>452</v>
      </c>
      <c r="AB129" s="102" t="s">
        <v>452</v>
      </c>
      <c r="AC129" s="102" t="s">
        <v>452</v>
      </c>
      <c r="AD129" s="102">
        <v>2.07486E-5</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453</v>
      </c>
      <c r="G131" s="102" t="s">
        <v>453</v>
      </c>
      <c r="H131" s="102" t="s">
        <v>452</v>
      </c>
      <c r="I131" s="102" t="s">
        <v>453</v>
      </c>
      <c r="J131" s="102" t="s">
        <v>453</v>
      </c>
      <c r="K131" s="102" t="s">
        <v>453</v>
      </c>
      <c r="L131" s="102" t="s">
        <v>453</v>
      </c>
      <c r="M131" s="102" t="s">
        <v>453</v>
      </c>
      <c r="N131" s="102" t="s">
        <v>453</v>
      </c>
      <c r="O131" s="102" t="s">
        <v>453</v>
      </c>
      <c r="P131" s="102" t="s">
        <v>453</v>
      </c>
      <c r="Q131" s="102" t="s">
        <v>453</v>
      </c>
      <c r="R131" s="102" t="s">
        <v>453</v>
      </c>
      <c r="S131" s="102" t="s">
        <v>453</v>
      </c>
      <c r="T131" s="102" t="s">
        <v>452</v>
      </c>
      <c r="U131" s="102" t="s">
        <v>452</v>
      </c>
      <c r="V131" s="102" t="s">
        <v>452</v>
      </c>
      <c r="W131" s="102" t="s">
        <v>453</v>
      </c>
      <c r="X131" s="102" t="s">
        <v>453</v>
      </c>
      <c r="Y131" s="102" t="s">
        <v>453</v>
      </c>
      <c r="Z131" s="102" t="s">
        <v>452</v>
      </c>
      <c r="AA131" s="102" t="s">
        <v>452</v>
      </c>
      <c r="AB131" s="102" t="s">
        <v>452</v>
      </c>
      <c r="AC131" s="102" t="s">
        <v>453</v>
      </c>
      <c r="AD131" s="102" t="s">
        <v>453</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1.5576825000000001E-2</v>
      </c>
      <c r="F133" s="102">
        <v>2.4545300000000002E-4</v>
      </c>
      <c r="G133" s="102">
        <v>2.1335529999999998E-3</v>
      </c>
      <c r="H133" s="102" t="s">
        <v>241</v>
      </c>
      <c r="I133" s="102">
        <v>5.3218399999999999E-5</v>
      </c>
      <c r="J133" s="102">
        <v>5.9570300000000001E-5</v>
      </c>
      <c r="K133" s="102">
        <v>6.6196800000000003E-5</v>
      </c>
      <c r="L133" s="102">
        <v>2.6609199999999999E-5</v>
      </c>
      <c r="M133" s="102">
        <v>2.6433400000000001E-3</v>
      </c>
      <c r="N133" s="102">
        <v>5.1553099999999999E-5</v>
      </c>
      <c r="O133" s="102">
        <v>8.6351121000000008E-6</v>
      </c>
      <c r="P133" s="102">
        <v>1.0572284E-3</v>
      </c>
      <c r="Q133" s="102">
        <v>2.33647E-5</v>
      </c>
      <c r="R133" s="102">
        <v>2.3278800000000001E-5</v>
      </c>
      <c r="S133" s="102">
        <v>2.13389E-5</v>
      </c>
      <c r="T133" s="102" t="s">
        <v>452</v>
      </c>
      <c r="U133" s="102" t="s">
        <v>452</v>
      </c>
      <c r="V133" s="102" t="s">
        <v>452</v>
      </c>
      <c r="W133" s="102">
        <v>5.0978700000000004E-4</v>
      </c>
      <c r="X133" s="102">
        <v>2.4922920000000003E-7</v>
      </c>
      <c r="Y133" s="102">
        <v>1.3613201E-7</v>
      </c>
      <c r="Z133" s="102">
        <v>1.2159363999999999E-7</v>
      </c>
      <c r="AA133" s="102">
        <v>1.3197818999999999E-7</v>
      </c>
      <c r="AB133" s="102">
        <v>6.3893304000000003E-7</v>
      </c>
      <c r="AC133" s="102">
        <v>2.8618040999999999E-3</v>
      </c>
      <c r="AD133" s="102">
        <v>7.8081321999999998E-3</v>
      </c>
      <c r="AE133" s="103"/>
      <c r="AF133" s="104" t="s">
        <v>241</v>
      </c>
      <c r="AG133" s="104" t="s">
        <v>241</v>
      </c>
      <c r="AH133" s="104" t="s">
        <v>241</v>
      </c>
      <c r="AI133" s="104" t="s">
        <v>241</v>
      </c>
      <c r="AJ133" s="104" t="s">
        <v>241</v>
      </c>
      <c r="AK133" s="104">
        <v>18881</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4.6488199000000001E-3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1.06622E-4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4.6615950000000001E-4</v>
      </c>
      <c r="F139" s="102">
        <v>1.9811779000000001E-3</v>
      </c>
      <c r="G139" s="102">
        <v>1.1653988000000001E-3</v>
      </c>
      <c r="H139" s="102">
        <v>0.23496084</v>
      </c>
      <c r="I139" s="102">
        <v>0.241010958</v>
      </c>
      <c r="J139" s="102">
        <v>0.24291995799999999</v>
      </c>
      <c r="K139" s="102">
        <v>0.24291995799999999</v>
      </c>
      <c r="L139" s="102">
        <v>1.8308833399999998E-2</v>
      </c>
      <c r="M139" s="102">
        <v>1.46840246E-2</v>
      </c>
      <c r="N139" s="102">
        <v>0.19815354590000001</v>
      </c>
      <c r="O139" s="102">
        <v>1.8879274000000001E-3</v>
      </c>
      <c r="P139" s="102">
        <v>1.9635488000000001E-3</v>
      </c>
      <c r="Q139" s="102">
        <v>2.4743791000000001E-3</v>
      </c>
      <c r="R139" s="102">
        <v>3.1451391E-3</v>
      </c>
      <c r="S139" s="102">
        <v>1.3306471199999999E-2</v>
      </c>
      <c r="T139" s="102" t="s">
        <v>452</v>
      </c>
      <c r="U139" s="102" t="s">
        <v>452</v>
      </c>
      <c r="V139" s="102" t="s">
        <v>452</v>
      </c>
      <c r="W139" s="102">
        <v>2.7348424441999999</v>
      </c>
      <c r="X139" s="102">
        <v>2.2142572199999998E-2</v>
      </c>
      <c r="Y139" s="102">
        <v>3.3361438200000003E-2</v>
      </c>
      <c r="Z139" s="102">
        <v>1.42107382E-2</v>
      </c>
      <c r="AA139" s="102">
        <v>2.56114585E-2</v>
      </c>
      <c r="AB139" s="102">
        <v>9.5326206999999996E-2</v>
      </c>
      <c r="AC139" s="102" t="s">
        <v>452</v>
      </c>
      <c r="AD139" s="102">
        <v>1.0666656000000001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146.38798968999998</v>
      </c>
      <c r="F141" s="70">
        <f t="shared" ref="F141:AD141" si="0">SUM(F14:F140)</f>
        <v>132.55796367643998</v>
      </c>
      <c r="G141" s="70">
        <f t="shared" si="0"/>
        <v>15.237416980899999</v>
      </c>
      <c r="H141" s="70">
        <f t="shared" si="0"/>
        <v>31.044400469245545</v>
      </c>
      <c r="I141" s="70">
        <f t="shared" si="0"/>
        <v>24.897605562912407</v>
      </c>
      <c r="J141" s="70">
        <f t="shared" si="0"/>
        <v>42.297417023798381</v>
      </c>
      <c r="K141" s="70">
        <f t="shared" si="0"/>
        <v>84.548032728625614</v>
      </c>
      <c r="L141" s="70">
        <f t="shared" si="0"/>
        <v>3.0789458346531999</v>
      </c>
      <c r="M141" s="70">
        <f t="shared" si="0"/>
        <v>402.15509836320007</v>
      </c>
      <c r="N141" s="70">
        <f t="shared" si="0"/>
        <v>5.2924965590318997</v>
      </c>
      <c r="O141" s="70">
        <f t="shared" si="0"/>
        <v>0.62538338672960014</v>
      </c>
      <c r="P141" s="70">
        <f t="shared" si="0"/>
        <v>0.2095522477515</v>
      </c>
      <c r="Q141" s="70">
        <f t="shared" si="0"/>
        <v>0.94710581988000009</v>
      </c>
      <c r="R141" s="70">
        <f>SUM(R14:R140)</f>
        <v>2.9960849132840006</v>
      </c>
      <c r="S141" s="70">
        <f t="shared" si="0"/>
        <v>26.303091598080005</v>
      </c>
      <c r="T141" s="70">
        <f t="shared" si="0"/>
        <v>0</v>
      </c>
      <c r="U141" s="70">
        <f t="shared" si="0"/>
        <v>0</v>
      </c>
      <c r="V141" s="70">
        <f t="shared" si="0"/>
        <v>0</v>
      </c>
      <c r="W141" s="70">
        <f t="shared" si="0"/>
        <v>21.573863956659999</v>
      </c>
      <c r="X141" s="70">
        <f t="shared" si="0"/>
        <v>1.0246008233421768</v>
      </c>
      <c r="Y141" s="70">
        <f t="shared" si="0"/>
        <v>2.4101744991861342</v>
      </c>
      <c r="Z141" s="70">
        <f t="shared" si="0"/>
        <v>0.85020943886448197</v>
      </c>
      <c r="AA141" s="70">
        <f t="shared" si="0"/>
        <v>0.80623631625365622</v>
      </c>
      <c r="AB141" s="70">
        <f t="shared" si="0"/>
        <v>5.0912210776775009</v>
      </c>
      <c r="AC141" s="70">
        <f t="shared" si="0"/>
        <v>1.2297290068406901</v>
      </c>
      <c r="AD141" s="70">
        <f t="shared" si="0"/>
        <v>23.950999387692828</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146.38798968999998</v>
      </c>
      <c r="F152" s="67">
        <f t="shared" ref="F152:AD152" si="1">SUM(F$141, F$151, IF(AND(ISNUMBER(SEARCH($B$4,"AT|BE|CH|GB|IE|LT|LU|NL")),SUM(F$143:F$149)&gt;0),SUM(F$143:F$149)-SUM(F$27:F$33),0))</f>
        <v>132.55796367643998</v>
      </c>
      <c r="G152" s="67">
        <f t="shared" si="1"/>
        <v>15.237416980899999</v>
      </c>
      <c r="H152" s="67">
        <f t="shared" si="1"/>
        <v>31.044400469245545</v>
      </c>
      <c r="I152" s="67">
        <f t="shared" si="1"/>
        <v>24.897605562912407</v>
      </c>
      <c r="J152" s="67">
        <f t="shared" si="1"/>
        <v>42.297417023798381</v>
      </c>
      <c r="K152" s="67">
        <f t="shared" si="1"/>
        <v>84.548032728625614</v>
      </c>
      <c r="L152" s="67">
        <f t="shared" si="1"/>
        <v>3.0789458346531999</v>
      </c>
      <c r="M152" s="67">
        <f t="shared" si="1"/>
        <v>402.15509836320007</v>
      </c>
      <c r="N152" s="67">
        <f t="shared" si="1"/>
        <v>5.2924965590318997</v>
      </c>
      <c r="O152" s="67">
        <f t="shared" si="1"/>
        <v>0.62538338672960014</v>
      </c>
      <c r="P152" s="67">
        <f t="shared" si="1"/>
        <v>0.2095522477515</v>
      </c>
      <c r="Q152" s="67">
        <f t="shared" si="1"/>
        <v>0.94710581988000009</v>
      </c>
      <c r="R152" s="67">
        <f t="shared" si="1"/>
        <v>2.9960849132840006</v>
      </c>
      <c r="S152" s="67">
        <f t="shared" si="1"/>
        <v>26.303091598080005</v>
      </c>
      <c r="T152" s="67">
        <f t="shared" si="1"/>
        <v>0</v>
      </c>
      <c r="U152" s="67">
        <f t="shared" si="1"/>
        <v>0</v>
      </c>
      <c r="V152" s="67">
        <f t="shared" si="1"/>
        <v>0</v>
      </c>
      <c r="W152" s="67">
        <f t="shared" si="1"/>
        <v>21.573863956659999</v>
      </c>
      <c r="X152" s="67">
        <f t="shared" si="1"/>
        <v>1.0246008233421768</v>
      </c>
      <c r="Y152" s="67">
        <f t="shared" si="1"/>
        <v>2.4101744991861342</v>
      </c>
      <c r="Z152" s="67">
        <f t="shared" si="1"/>
        <v>0.85020943886448197</v>
      </c>
      <c r="AA152" s="67">
        <f t="shared" si="1"/>
        <v>0.80623631625365622</v>
      </c>
      <c r="AB152" s="67">
        <f t="shared" si="1"/>
        <v>5.0912210776775009</v>
      </c>
      <c r="AC152" s="67">
        <f t="shared" si="1"/>
        <v>1.2297290068406901</v>
      </c>
      <c r="AD152" s="67">
        <f t="shared" si="1"/>
        <v>23.950999387692828</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138.75720537599997</v>
      </c>
      <c r="F154" s="67">
        <f>SUM(F$141, F$153, -1 * IF(OR($B$6=2005,$B$6&gt;=2020),SUM(F$99:F$122),0), IF(AND(ISNUMBER(SEARCH($B$4,"AT|BE|CH|GB|IE|LT|LU|NL")),SUM(F$143:F$149)&gt;0),SUM(F$143:F$149)-SUM(F$27:F$33),0))</f>
        <v>120.42884720443999</v>
      </c>
      <c r="G154" s="67">
        <f>SUM(G$141, G$153, IF(AND(ISNUMBER(SEARCH($B$4,"AT|BE|CH|GB|IE|LT|LU|NL")),SUM(G$143:G$149)&gt;0),SUM(G$143:G$149)-SUM(G$27:G$33),0))</f>
        <v>15.237416980899999</v>
      </c>
      <c r="H154" s="67">
        <f>SUM(H$141, H$153, IF(AND(ISNUMBER(SEARCH($B$4,"AT|BE|CH|GB|IE|LT|LU|NL")),SUM(H$143:H$149)&gt;0),SUM(H$143:H$149)-SUM(H$27:H$33),0))</f>
        <v>31.044400469245545</v>
      </c>
      <c r="I154" s="67">
        <f t="shared" ref="I154:AD154" si="2">SUM(I$141, I$153, IF(AND(ISNUMBER(SEARCH($B$4,"AT|BE|CH|GB|IE|LT|LU|NL")),SUM(I$143:I$149)&gt;0),SUM(I$143:I$149)-SUM(I$27:I$33),0))</f>
        <v>24.897605562912407</v>
      </c>
      <c r="J154" s="67">
        <f t="shared" si="2"/>
        <v>42.297417023798381</v>
      </c>
      <c r="K154" s="67">
        <f t="shared" si="2"/>
        <v>84.548032728625614</v>
      </c>
      <c r="L154" s="67">
        <f t="shared" si="2"/>
        <v>3.0789458346531999</v>
      </c>
      <c r="M154" s="67">
        <f t="shared" si="2"/>
        <v>402.15509836320007</v>
      </c>
      <c r="N154" s="67">
        <f t="shared" si="2"/>
        <v>5.2924965590318997</v>
      </c>
      <c r="O154" s="67">
        <f t="shared" si="2"/>
        <v>0.62538338672960014</v>
      </c>
      <c r="P154" s="67">
        <f t="shared" si="2"/>
        <v>0.2095522477515</v>
      </c>
      <c r="Q154" s="67">
        <f t="shared" si="2"/>
        <v>0.94710581988000009</v>
      </c>
      <c r="R154" s="67">
        <f t="shared" si="2"/>
        <v>2.9960849132840006</v>
      </c>
      <c r="S154" s="67">
        <f t="shared" si="2"/>
        <v>26.303091598080005</v>
      </c>
      <c r="T154" s="67">
        <f t="shared" si="2"/>
        <v>0</v>
      </c>
      <c r="U154" s="67">
        <f t="shared" si="2"/>
        <v>0</v>
      </c>
      <c r="V154" s="67">
        <f t="shared" si="2"/>
        <v>0</v>
      </c>
      <c r="W154" s="67">
        <f t="shared" si="2"/>
        <v>21.573863956659999</v>
      </c>
      <c r="X154" s="67">
        <f t="shared" si="2"/>
        <v>1.0246008233421768</v>
      </c>
      <c r="Y154" s="67">
        <f t="shared" si="2"/>
        <v>2.4101744991861342</v>
      </c>
      <c r="Z154" s="67">
        <f t="shared" si="2"/>
        <v>0.85020943886448197</v>
      </c>
      <c r="AA154" s="67">
        <f t="shared" si="2"/>
        <v>0.80623631625365622</v>
      </c>
      <c r="AB154" s="67">
        <f t="shared" si="2"/>
        <v>5.0912210776775009</v>
      </c>
      <c r="AC154" s="67">
        <f t="shared" si="2"/>
        <v>1.2297290068406901</v>
      </c>
      <c r="AD154" s="67">
        <f t="shared" si="2"/>
        <v>23.950999387692828</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2.5807974186</v>
      </c>
      <c r="F157" s="130">
        <v>6.5319881699999999E-2</v>
      </c>
      <c r="G157" s="130">
        <v>5.1262793500000001E-2</v>
      </c>
      <c r="H157" s="130" t="s">
        <v>452</v>
      </c>
      <c r="I157" s="130">
        <v>2.4776098900000001E-2</v>
      </c>
      <c r="J157" s="130">
        <v>2.4776098900000001E-2</v>
      </c>
      <c r="K157" s="130">
        <v>2.4776098900000001E-2</v>
      </c>
      <c r="L157" s="130">
        <v>1.18963834E-2</v>
      </c>
      <c r="M157" s="130">
        <v>0.60716527779999996</v>
      </c>
      <c r="N157" s="130">
        <v>1.13511363E-2</v>
      </c>
      <c r="O157" s="130">
        <v>1.6120373000000001E-3</v>
      </c>
      <c r="P157" s="130">
        <v>4.8361089000000003E-3</v>
      </c>
      <c r="Q157" s="130">
        <v>8.0601864000000006E-3</v>
      </c>
      <c r="R157" s="130">
        <v>8.0601864000000006E-3</v>
      </c>
      <c r="S157" s="130">
        <v>8.0603497000000003E-3</v>
      </c>
      <c r="T157" s="130" t="s">
        <v>452</v>
      </c>
      <c r="U157" s="130" t="s">
        <v>452</v>
      </c>
      <c r="V157" s="130" t="s">
        <v>452</v>
      </c>
      <c r="W157" s="130">
        <v>9.6724157000000009E-3</v>
      </c>
      <c r="X157" s="130">
        <v>8.0676019999999997E-4</v>
      </c>
      <c r="Y157" s="130">
        <v>1.4790603E-3</v>
      </c>
      <c r="Z157" s="130">
        <v>5.0245590000000005E-4</v>
      </c>
      <c r="AA157" s="130">
        <v>1.7338267E-3</v>
      </c>
      <c r="AB157" s="130">
        <v>4.5221031E-3</v>
      </c>
      <c r="AC157" s="130" t="s">
        <v>452</v>
      </c>
      <c r="AD157" s="130" t="s">
        <v>452</v>
      </c>
      <c r="AE157" s="51"/>
      <c r="AF157" s="130">
        <v>6947.8807373</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2.7594969890000001</v>
      </c>
      <c r="F158" s="130">
        <v>0.95422713879999999</v>
      </c>
      <c r="G158" s="130">
        <v>6.0329654699999999E-2</v>
      </c>
      <c r="H158" s="130" t="s">
        <v>452</v>
      </c>
      <c r="I158" s="130">
        <v>2.4826008300000001E-2</v>
      </c>
      <c r="J158" s="130">
        <v>2.4826008300000001E-2</v>
      </c>
      <c r="K158" s="130">
        <v>2.4826008300000001E-2</v>
      </c>
      <c r="L158" s="130">
        <v>1.1862132100000001E-2</v>
      </c>
      <c r="M158" s="130">
        <v>1.717105404</v>
      </c>
      <c r="N158" s="130">
        <v>0.94602276159999998</v>
      </c>
      <c r="O158" s="130">
        <v>1.8935988999999999E-3</v>
      </c>
      <c r="P158" s="130">
        <v>5.6393791000000004E-3</v>
      </c>
      <c r="Q158" s="130">
        <v>9.4679946999999993E-3</v>
      </c>
      <c r="R158" s="130">
        <v>9.4679946999999993E-3</v>
      </c>
      <c r="S158" s="130">
        <v>1.1745967100000001E-2</v>
      </c>
      <c r="T158" s="130" t="s">
        <v>452</v>
      </c>
      <c r="U158" s="130" t="s">
        <v>452</v>
      </c>
      <c r="V158" s="130" t="s">
        <v>452</v>
      </c>
      <c r="W158" s="130">
        <v>1.4039937000000001E-2</v>
      </c>
      <c r="X158" s="130">
        <v>9.4767050000000002E-4</v>
      </c>
      <c r="Y158" s="130">
        <v>1.737396E-3</v>
      </c>
      <c r="Z158" s="130">
        <v>5.9021590000000004E-4</v>
      </c>
      <c r="AA158" s="130">
        <v>2.0366603000000001E-3</v>
      </c>
      <c r="AB158" s="130">
        <v>5.3119426999999999E-3</v>
      </c>
      <c r="AC158" s="130" t="s">
        <v>452</v>
      </c>
      <c r="AD158" s="130" t="s">
        <v>452</v>
      </c>
      <c r="AE158" s="51"/>
      <c r="AF158" s="130">
        <v>8162.5159123000003</v>
      </c>
      <c r="AG158" s="130" t="s">
        <v>241</v>
      </c>
      <c r="AH158" s="130" t="s">
        <v>241</v>
      </c>
      <c r="AI158" s="130">
        <v>76.579429720999997</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8.8550689939999998</v>
      </c>
      <c r="F159" s="130">
        <v>0.67391926570000005</v>
      </c>
      <c r="G159" s="130">
        <v>0.68582993390000002</v>
      </c>
      <c r="H159" s="130" t="s">
        <v>452</v>
      </c>
      <c r="I159" s="130">
        <v>0.47095362769999999</v>
      </c>
      <c r="J159" s="130">
        <v>0.49562285649999999</v>
      </c>
      <c r="K159" s="130">
        <v>0.49562285649999999</v>
      </c>
      <c r="L159" s="130">
        <v>0.1925258644</v>
      </c>
      <c r="M159" s="130">
        <v>0.89505544020000005</v>
      </c>
      <c r="N159" s="130">
        <v>4.5530525699999998E-2</v>
      </c>
      <c r="O159" s="130">
        <v>4.6696916999999999E-3</v>
      </c>
      <c r="P159" s="130">
        <v>1.6227878800000001E-2</v>
      </c>
      <c r="Q159" s="130">
        <v>2.45607794E-2</v>
      </c>
      <c r="R159" s="130">
        <v>4.0562252E-2</v>
      </c>
      <c r="S159" s="130">
        <v>2.4530554699999998E-2</v>
      </c>
      <c r="T159" s="130" t="s">
        <v>452</v>
      </c>
      <c r="U159" s="130" t="s">
        <v>452</v>
      </c>
      <c r="V159" s="130" t="s">
        <v>452</v>
      </c>
      <c r="W159" s="130">
        <v>1.0322086508999999</v>
      </c>
      <c r="X159" s="130">
        <v>1.5811613999999999E-3</v>
      </c>
      <c r="Y159" s="130">
        <v>6.6533139999999996E-3</v>
      </c>
      <c r="Z159" s="130">
        <v>3.1145852000000001E-3</v>
      </c>
      <c r="AA159" s="130">
        <v>1.2098258799999999E-2</v>
      </c>
      <c r="AB159" s="130">
        <v>2.34473194E-2</v>
      </c>
      <c r="AC159" s="130">
        <v>2.1956917199999999E-2</v>
      </c>
      <c r="AD159" s="130">
        <v>9.7176159299999995E-2</v>
      </c>
      <c r="AE159" s="51"/>
      <c r="AF159" s="130">
        <v>11029.546238000001</v>
      </c>
      <c r="AG159" s="130" t="s">
        <v>241</v>
      </c>
      <c r="AH159" s="130">
        <v>2456.8871674000002</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M10:M11"/>
    <mergeCell ref="N10:P11"/>
    <mergeCell ref="Q10:V11"/>
    <mergeCell ref="W10:AD10"/>
    <mergeCell ref="AF10:AL11"/>
    <mergeCell ref="X11:AB11"/>
    <mergeCell ref="A166:G166"/>
    <mergeCell ref="A167:G167"/>
    <mergeCell ref="A10:A12"/>
    <mergeCell ref="B10:D12"/>
    <mergeCell ref="E10:H11"/>
    <mergeCell ref="I10:L11"/>
    <mergeCell ref="A174:G174"/>
    <mergeCell ref="A168:G168"/>
    <mergeCell ref="A169:G169"/>
    <mergeCell ref="A170:G170"/>
    <mergeCell ref="A171:G171"/>
    <mergeCell ref="A172:G172"/>
    <mergeCell ref="A173:G173"/>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39937"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39938"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D9D14D-BEC4-4B6C-9840-5A066A1241AE}">
  <sheetPr codeName="Tabelle34"/>
  <dimension ref="A1:BO193"/>
  <sheetViews>
    <sheetView topLeftCell="U106" zoomScale="80" zoomScaleNormal="80"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2" width="9.26953125" style="18" bestFit="1" customWidth="1"/>
    <col min="33" max="33" width="8.1796875" style="18" bestFit="1" customWidth="1"/>
    <col min="34" max="34" width="9.54296875" style="18" bestFit="1" customWidth="1"/>
    <col min="35" max="35" width="8.54296875" style="18" bestFit="1" customWidth="1"/>
    <col min="36" max="36" width="8.81640625" style="18" bestFit="1" customWidth="1"/>
    <col min="37" max="37" width="13.1796875" style="18" bestFit="1"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451</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2021</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01.02.2023: 2021</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2.1086240813999999</v>
      </c>
      <c r="F14" s="102">
        <v>1.9779993612</v>
      </c>
      <c r="G14" s="102">
        <v>1.6704156243999999</v>
      </c>
      <c r="H14" s="102">
        <v>8.12E-4</v>
      </c>
      <c r="I14" s="102">
        <v>1.6814471301</v>
      </c>
      <c r="J14" s="102">
        <v>1.7757347123</v>
      </c>
      <c r="K14" s="102">
        <v>1.9571291057</v>
      </c>
      <c r="L14" s="102">
        <v>0.19281702589999999</v>
      </c>
      <c r="M14" s="102">
        <v>10.897362442</v>
      </c>
      <c r="N14" s="102">
        <v>7.6720438399999993E-2</v>
      </c>
      <c r="O14" s="102">
        <v>6.4197858900000002E-2</v>
      </c>
      <c r="P14" s="102">
        <v>2.0432697E-2</v>
      </c>
      <c r="Q14" s="102">
        <v>0.11179354010000001</v>
      </c>
      <c r="R14" s="102">
        <v>0.1092372731</v>
      </c>
      <c r="S14" s="102">
        <v>0.25158027370000002</v>
      </c>
      <c r="T14" s="102" t="s">
        <v>452</v>
      </c>
      <c r="U14" s="102" t="s">
        <v>452</v>
      </c>
      <c r="V14" s="102" t="s">
        <v>452</v>
      </c>
      <c r="W14" s="102">
        <v>2.6171030049000001</v>
      </c>
      <c r="X14" s="102">
        <v>4.1338300000000002E-4</v>
      </c>
      <c r="Y14" s="102">
        <v>5.1715227000000002E-3</v>
      </c>
      <c r="Z14" s="102">
        <v>4.8993858000000003E-3</v>
      </c>
      <c r="AA14" s="102">
        <v>6.3007159E-3</v>
      </c>
      <c r="AB14" s="102">
        <v>1.6785007399999999E-2</v>
      </c>
      <c r="AC14" s="102">
        <v>0.1237658104</v>
      </c>
      <c r="AD14" s="102">
        <v>2.81269941E-2</v>
      </c>
      <c r="AE14" s="103"/>
      <c r="AF14" s="104">
        <v>5889.1581163999999</v>
      </c>
      <c r="AG14" s="104">
        <v>1277.8152</v>
      </c>
      <c r="AH14" s="104">
        <v>6001.7845203999996</v>
      </c>
      <c r="AI14" s="104">
        <v>11159.908669</v>
      </c>
      <c r="AJ14" s="104">
        <v>17896.753293999998</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0.40416991120000001</v>
      </c>
      <c r="F15" s="102">
        <v>4.8889330000000002E-2</v>
      </c>
      <c r="G15" s="102">
        <v>0.3773632308</v>
      </c>
      <c r="H15" s="102" t="s">
        <v>452</v>
      </c>
      <c r="I15" s="102">
        <v>8.1781816100000002E-2</v>
      </c>
      <c r="J15" s="102">
        <v>8.1789049399999994E-2</v>
      </c>
      <c r="K15" s="102">
        <v>7.8313716199999994E-2</v>
      </c>
      <c r="L15" s="102">
        <v>5.2183591000000001E-3</v>
      </c>
      <c r="M15" s="102">
        <v>7.8239999999999994E-3</v>
      </c>
      <c r="N15" s="102">
        <v>3.9123949999999999E-4</v>
      </c>
      <c r="O15" s="102">
        <v>3.9388599999999998E-5</v>
      </c>
      <c r="P15" s="102">
        <v>1.9575800000000001E-4</v>
      </c>
      <c r="Q15" s="102">
        <v>2.3868548000000002E-3</v>
      </c>
      <c r="R15" s="102">
        <v>1.2266045999999999E-2</v>
      </c>
      <c r="S15" s="102">
        <v>9.4219360000000005E-3</v>
      </c>
      <c r="T15" s="102" t="s">
        <v>452</v>
      </c>
      <c r="U15" s="102" t="s">
        <v>452</v>
      </c>
      <c r="V15" s="102" t="s">
        <v>452</v>
      </c>
      <c r="W15" s="102">
        <v>8.0829999999999997E-4</v>
      </c>
      <c r="X15" s="102">
        <v>1.79827E-5</v>
      </c>
      <c r="Y15" s="102">
        <v>5.1602499999999999E-5</v>
      </c>
      <c r="Z15" s="102">
        <v>2.7189899999999999E-5</v>
      </c>
      <c r="AA15" s="102">
        <v>2.70188E-5</v>
      </c>
      <c r="AB15" s="102">
        <v>1.2379390000000001E-4</v>
      </c>
      <c r="AC15" s="102" t="s">
        <v>241</v>
      </c>
      <c r="AD15" s="102">
        <v>1.56805E-5</v>
      </c>
      <c r="AE15" s="103"/>
      <c r="AF15" s="104">
        <v>14695.23734</v>
      </c>
      <c r="AG15" s="104" t="s">
        <v>54</v>
      </c>
      <c r="AH15" s="104">
        <v>5.5828935968</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39.898155492999997</v>
      </c>
      <c r="F16" s="102">
        <v>2.0032592600000001</v>
      </c>
      <c r="G16" s="102">
        <v>0.44752203159999998</v>
      </c>
      <c r="H16" s="102" t="s">
        <v>452</v>
      </c>
      <c r="I16" s="102">
        <v>0.95191376640000003</v>
      </c>
      <c r="J16" s="102">
        <v>0.97969867939999999</v>
      </c>
      <c r="K16" s="102">
        <v>0.98672169460000003</v>
      </c>
      <c r="L16" s="102">
        <v>0.20920929290000001</v>
      </c>
      <c r="M16" s="102">
        <v>9.1302382371000004</v>
      </c>
      <c r="N16" s="102">
        <v>3.4518902599999998E-2</v>
      </c>
      <c r="O16" s="102">
        <v>1.0619563E-2</v>
      </c>
      <c r="P16" s="102">
        <v>2.0988012100000002E-2</v>
      </c>
      <c r="Q16" s="102">
        <v>3.2985927900000003E-2</v>
      </c>
      <c r="R16" s="102">
        <v>0.1032484476</v>
      </c>
      <c r="S16" s="102">
        <v>8.5738170099999997E-2</v>
      </c>
      <c r="T16" s="102" t="s">
        <v>452</v>
      </c>
      <c r="U16" s="102" t="s">
        <v>452</v>
      </c>
      <c r="V16" s="102" t="s">
        <v>452</v>
      </c>
      <c r="W16" s="102">
        <v>1.5129741365</v>
      </c>
      <c r="X16" s="102">
        <v>8.4670800000000003E-5</v>
      </c>
      <c r="Y16" s="102">
        <v>1.9020889999999999E-4</v>
      </c>
      <c r="Z16" s="102">
        <v>1.9021169999999999E-4</v>
      </c>
      <c r="AA16" s="102">
        <v>2.2421330000000001E-4</v>
      </c>
      <c r="AB16" s="102">
        <v>6.8930469999999998E-4</v>
      </c>
      <c r="AC16" s="102">
        <v>1.7961443899999999E-2</v>
      </c>
      <c r="AD16" s="102">
        <v>7.9851191099999996E-2</v>
      </c>
      <c r="AE16" s="103"/>
      <c r="AF16" s="104">
        <v>14421.276105000001</v>
      </c>
      <c r="AG16" s="104" t="s">
        <v>54</v>
      </c>
      <c r="AH16" s="104">
        <v>166162.64705999999</v>
      </c>
      <c r="AI16" s="104" t="s">
        <v>54</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0.87923521940000005</v>
      </c>
      <c r="F17" s="102">
        <v>1.8187923799999998E-2</v>
      </c>
      <c r="G17" s="102">
        <v>1.276738E-2</v>
      </c>
      <c r="H17" s="102" t="s">
        <v>452</v>
      </c>
      <c r="I17" s="102">
        <v>4.3865584899999997E-2</v>
      </c>
      <c r="J17" s="102">
        <v>4.7719000900000003E-2</v>
      </c>
      <c r="K17" s="102">
        <v>5.3739204899999997E-2</v>
      </c>
      <c r="L17" s="102">
        <v>5.0677233000000002E-3</v>
      </c>
      <c r="M17" s="102">
        <v>5.9147999999999996E-3</v>
      </c>
      <c r="N17" s="102">
        <v>3.2389148200000002E-2</v>
      </c>
      <c r="O17" s="102">
        <v>1.4060475000000001E-3</v>
      </c>
      <c r="P17" s="102">
        <v>5.9659260000000005E-4</v>
      </c>
      <c r="Q17" s="102">
        <v>3.7719296E-3</v>
      </c>
      <c r="R17" s="102">
        <v>7.6946114600000004E-2</v>
      </c>
      <c r="S17" s="102">
        <v>6.1995219999999997E-2</v>
      </c>
      <c r="T17" s="102" t="s">
        <v>452</v>
      </c>
      <c r="U17" s="102" t="s">
        <v>452</v>
      </c>
      <c r="V17" s="102" t="s">
        <v>452</v>
      </c>
      <c r="W17" s="102">
        <v>9.5970320000000001E-3</v>
      </c>
      <c r="X17" s="102">
        <v>1.788379E-4</v>
      </c>
      <c r="Y17" s="102">
        <v>1.4043236000000001E-3</v>
      </c>
      <c r="Z17" s="102">
        <v>1.6116080000000001E-4</v>
      </c>
      <c r="AA17" s="102">
        <v>1.425539E-4</v>
      </c>
      <c r="AB17" s="102">
        <v>1.8868762000000001E-3</v>
      </c>
      <c r="AC17" s="102">
        <v>5.86879E-4</v>
      </c>
      <c r="AD17" s="102">
        <v>1.5632370000000001E-6</v>
      </c>
      <c r="AE17" s="103"/>
      <c r="AF17" s="104">
        <v>177.96780000000001</v>
      </c>
      <c r="AG17" s="104">
        <v>1806.5361</v>
      </c>
      <c r="AH17" s="104">
        <v>49.208613536000001</v>
      </c>
      <c r="AI17" s="104" t="s">
        <v>54</v>
      </c>
      <c r="AJ17" s="104">
        <v>82.584000000000003</v>
      </c>
      <c r="AK17" s="104" t="s">
        <v>241</v>
      </c>
      <c r="AL17" s="105" t="s">
        <v>50</v>
      </c>
    </row>
    <row r="18" spans="1:39" s="6" customFormat="1" ht="24.75" customHeight="1" thickBot="1" x14ac:dyDescent="0.3">
      <c r="A18" s="99" t="s">
        <v>55</v>
      </c>
      <c r="B18" s="99" t="s">
        <v>62</v>
      </c>
      <c r="C18" s="100" t="s">
        <v>63</v>
      </c>
      <c r="D18" s="101"/>
      <c r="E18" s="102">
        <v>0.46235644510000001</v>
      </c>
      <c r="F18" s="102">
        <v>5.3517088000000004E-3</v>
      </c>
      <c r="G18" s="102">
        <v>5.8423030000000003E-4</v>
      </c>
      <c r="H18" s="102" t="s">
        <v>452</v>
      </c>
      <c r="I18" s="102">
        <v>6.8705001000000003E-3</v>
      </c>
      <c r="J18" s="102">
        <v>7.0203262000000004E-3</v>
      </c>
      <c r="K18" s="102">
        <v>7.2205498E-3</v>
      </c>
      <c r="L18" s="102">
        <v>5.1081189999999999E-4</v>
      </c>
      <c r="M18" s="102">
        <v>3.0900217999999999E-3</v>
      </c>
      <c r="N18" s="102">
        <v>1.4167189999999999E-4</v>
      </c>
      <c r="O18" s="102">
        <v>7.4303300000000004E-5</v>
      </c>
      <c r="P18" s="102">
        <v>1.0203360000000001E-4</v>
      </c>
      <c r="Q18" s="102">
        <v>2.7463390000000002E-4</v>
      </c>
      <c r="R18" s="102">
        <v>1.1871053E-3</v>
      </c>
      <c r="S18" s="102">
        <v>8.9387519999999999E-4</v>
      </c>
      <c r="T18" s="102" t="s">
        <v>452</v>
      </c>
      <c r="U18" s="102" t="s">
        <v>452</v>
      </c>
      <c r="V18" s="102" t="s">
        <v>452</v>
      </c>
      <c r="W18" s="102">
        <v>3.0368091000000002E-3</v>
      </c>
      <c r="X18" s="102">
        <v>7.4772345E-7</v>
      </c>
      <c r="Y18" s="102">
        <v>1.0871622E-6</v>
      </c>
      <c r="Z18" s="102">
        <v>1.1000708E-6</v>
      </c>
      <c r="AA18" s="102">
        <v>1.1387968E-6</v>
      </c>
      <c r="AB18" s="102">
        <v>4.0737533000000003E-6</v>
      </c>
      <c r="AC18" s="102" t="s">
        <v>241</v>
      </c>
      <c r="AD18" s="102">
        <v>1.1766067E-3</v>
      </c>
      <c r="AE18" s="103"/>
      <c r="AF18" s="104">
        <v>1351.8767365000001</v>
      </c>
      <c r="AG18" s="104" t="s">
        <v>54</v>
      </c>
      <c r="AH18" s="104">
        <v>2667.9037234000002</v>
      </c>
      <c r="AI18" s="104">
        <v>5.4621336840000003</v>
      </c>
      <c r="AJ18" s="104" t="s">
        <v>54</v>
      </c>
      <c r="AK18" s="104" t="s">
        <v>241</v>
      </c>
      <c r="AL18" s="105" t="s">
        <v>50</v>
      </c>
    </row>
    <row r="19" spans="1:39" s="6" customFormat="1" ht="24.75" customHeight="1" thickBot="1" x14ac:dyDescent="0.3">
      <c r="A19" s="99" t="s">
        <v>55</v>
      </c>
      <c r="B19" s="99" t="s">
        <v>64</v>
      </c>
      <c r="C19" s="100" t="s">
        <v>65</v>
      </c>
      <c r="D19" s="101"/>
      <c r="E19" s="102">
        <v>0.66736780490000003</v>
      </c>
      <c r="F19" s="102">
        <v>0.10671526739999999</v>
      </c>
      <c r="G19" s="102">
        <v>9.3911068700000003E-2</v>
      </c>
      <c r="H19" s="102">
        <v>9.8881149999999998E-4</v>
      </c>
      <c r="I19" s="102">
        <v>0.1806151054</v>
      </c>
      <c r="J19" s="102">
        <v>0.18213385060000001</v>
      </c>
      <c r="K19" s="102">
        <v>0.19282017279999999</v>
      </c>
      <c r="L19" s="102">
        <v>1.9296460500000001E-2</v>
      </c>
      <c r="M19" s="102">
        <v>0.86482312989999999</v>
      </c>
      <c r="N19" s="102">
        <v>1.7721557400000001E-2</v>
      </c>
      <c r="O19" s="102">
        <v>7.1355945E-3</v>
      </c>
      <c r="P19" s="102">
        <v>1.2806011E-3</v>
      </c>
      <c r="Q19" s="102">
        <v>1.3432791899999999E-2</v>
      </c>
      <c r="R19" s="102">
        <v>4.7651877400000001E-2</v>
      </c>
      <c r="S19" s="102">
        <v>5.26701958E-2</v>
      </c>
      <c r="T19" s="102" t="s">
        <v>452</v>
      </c>
      <c r="U19" s="102" t="s">
        <v>452</v>
      </c>
      <c r="V19" s="102" t="s">
        <v>452</v>
      </c>
      <c r="W19" s="102">
        <v>7.8824243099999997E-2</v>
      </c>
      <c r="X19" s="102">
        <v>2.6776749999999998E-4</v>
      </c>
      <c r="Y19" s="102">
        <v>1.2391881E-3</v>
      </c>
      <c r="Z19" s="102">
        <v>6.8262290000000001E-4</v>
      </c>
      <c r="AA19" s="102">
        <v>2.485462E-4</v>
      </c>
      <c r="AB19" s="102">
        <v>2.4381247000000001E-3</v>
      </c>
      <c r="AC19" s="102">
        <v>6.2552125000000002E-3</v>
      </c>
      <c r="AD19" s="102">
        <v>2.6147331000000002E-3</v>
      </c>
      <c r="AE19" s="103"/>
      <c r="AF19" s="104">
        <v>16457.079933000001</v>
      </c>
      <c r="AG19" s="104" t="s">
        <v>54</v>
      </c>
      <c r="AH19" s="104">
        <v>4590.4445623000001</v>
      </c>
      <c r="AI19" s="104">
        <v>1191.7656081</v>
      </c>
      <c r="AJ19" s="104">
        <v>582.80132598</v>
      </c>
      <c r="AK19" s="104" t="s">
        <v>241</v>
      </c>
      <c r="AL19" s="105" t="s">
        <v>50</v>
      </c>
    </row>
    <row r="20" spans="1:39" s="6" customFormat="1" ht="24.75" customHeight="1" thickBot="1" x14ac:dyDescent="0.3">
      <c r="A20" s="99" t="s">
        <v>55</v>
      </c>
      <c r="B20" s="99" t="s">
        <v>66</v>
      </c>
      <c r="C20" s="100" t="s">
        <v>67</v>
      </c>
      <c r="D20" s="101"/>
      <c r="E20" s="102">
        <v>0.33602549479999999</v>
      </c>
      <c r="F20" s="102">
        <v>0.31597133030000002</v>
      </c>
      <c r="G20" s="102">
        <v>0.1164926335</v>
      </c>
      <c r="H20" s="102">
        <v>4.7170885999999997E-3</v>
      </c>
      <c r="I20" s="102">
        <v>1.8631040599999999E-2</v>
      </c>
      <c r="J20" s="102">
        <v>2.1467022799999999E-2</v>
      </c>
      <c r="K20" s="102">
        <v>2.5791695999999999E-2</v>
      </c>
      <c r="L20" s="102">
        <v>1.34080811E-2</v>
      </c>
      <c r="M20" s="102">
        <v>3.4766139918999999</v>
      </c>
      <c r="N20" s="102">
        <v>1.9564222700000002E-2</v>
      </c>
      <c r="O20" s="102">
        <v>1.7775520699999998E-2</v>
      </c>
      <c r="P20" s="102">
        <v>5.3244062000000003E-3</v>
      </c>
      <c r="Q20" s="102">
        <v>3.03138887E-2</v>
      </c>
      <c r="R20" s="102">
        <v>3.45922231E-2</v>
      </c>
      <c r="S20" s="102">
        <v>6.6871151200000006E-2</v>
      </c>
      <c r="T20" s="102" t="s">
        <v>452</v>
      </c>
      <c r="U20" s="102" t="s">
        <v>452</v>
      </c>
      <c r="V20" s="102" t="s">
        <v>452</v>
      </c>
      <c r="W20" s="102">
        <v>0.27047333089999998</v>
      </c>
      <c r="X20" s="102">
        <v>1.164559E-4</v>
      </c>
      <c r="Y20" s="102">
        <v>2.0776089999999998E-3</v>
      </c>
      <c r="Z20" s="102">
        <v>2.0754758000000001E-3</v>
      </c>
      <c r="AA20" s="102">
        <v>1.3179159999999999E-4</v>
      </c>
      <c r="AB20" s="102">
        <v>4.4013322999999997E-3</v>
      </c>
      <c r="AC20" s="102">
        <v>2.8743257999999999E-3</v>
      </c>
      <c r="AD20" s="102">
        <v>1.18680457E-2</v>
      </c>
      <c r="AE20" s="103"/>
      <c r="AF20" s="104">
        <v>415.77969999999999</v>
      </c>
      <c r="AG20" s="104" t="s">
        <v>54</v>
      </c>
      <c r="AH20" s="104">
        <v>1111.1046569</v>
      </c>
      <c r="AI20" s="104">
        <v>4372.3696720999997</v>
      </c>
      <c r="AJ20" s="104">
        <v>247.4316</v>
      </c>
      <c r="AK20" s="104" t="s">
        <v>241</v>
      </c>
      <c r="AL20" s="105" t="s">
        <v>50</v>
      </c>
    </row>
    <row r="21" spans="1:39" s="6" customFormat="1" ht="24.75" customHeight="1" thickBot="1" x14ac:dyDescent="0.3">
      <c r="A21" s="99" t="s">
        <v>55</v>
      </c>
      <c r="B21" s="99" t="s">
        <v>68</v>
      </c>
      <c r="C21" s="100" t="s">
        <v>69</v>
      </c>
      <c r="D21" s="101"/>
      <c r="E21" s="102">
        <v>0.33288448650000002</v>
      </c>
      <c r="F21" s="102">
        <v>2.1316029300000001E-2</v>
      </c>
      <c r="G21" s="102">
        <v>4.4977717200000003E-2</v>
      </c>
      <c r="H21" s="102">
        <v>6.1821699999999998E-5</v>
      </c>
      <c r="I21" s="102">
        <v>2.28330201E-2</v>
      </c>
      <c r="J21" s="102">
        <v>2.6476203300000001E-2</v>
      </c>
      <c r="K21" s="102">
        <v>3.09862869E-2</v>
      </c>
      <c r="L21" s="102">
        <v>3.3009709000000002E-3</v>
      </c>
      <c r="M21" s="102">
        <v>0.10366126740000001</v>
      </c>
      <c r="N21" s="102">
        <v>3.1616741999999998E-3</v>
      </c>
      <c r="O21" s="102">
        <v>7.1133320000000004E-4</v>
      </c>
      <c r="P21" s="102">
        <v>1.5776453E-3</v>
      </c>
      <c r="Q21" s="102">
        <v>2.3240371000000002E-3</v>
      </c>
      <c r="R21" s="102">
        <v>3.8622775000000001E-3</v>
      </c>
      <c r="S21" s="102">
        <v>4.2363295999999998E-3</v>
      </c>
      <c r="T21" s="102" t="s">
        <v>452</v>
      </c>
      <c r="U21" s="102" t="s">
        <v>452</v>
      </c>
      <c r="V21" s="102" t="s">
        <v>452</v>
      </c>
      <c r="W21" s="102">
        <v>1.1212607600000001E-2</v>
      </c>
      <c r="X21" s="102">
        <v>2.6862410999999998E-6</v>
      </c>
      <c r="Y21" s="102">
        <v>2.8824799999999999E-5</v>
      </c>
      <c r="Z21" s="102">
        <v>2.63344E-5</v>
      </c>
      <c r="AA21" s="102">
        <v>5.4118257000000001E-6</v>
      </c>
      <c r="AB21" s="102">
        <v>6.3257199999999995E-5</v>
      </c>
      <c r="AC21" s="102">
        <v>2.5379530000000001E-4</v>
      </c>
      <c r="AD21" s="102">
        <v>3.9644430000000002E-4</v>
      </c>
      <c r="AE21" s="103"/>
      <c r="AF21" s="104">
        <v>2683.1045342000002</v>
      </c>
      <c r="AG21" s="104" t="s">
        <v>54</v>
      </c>
      <c r="AH21" s="104">
        <v>2360.9746074999998</v>
      </c>
      <c r="AI21" s="104">
        <v>174.45081726000001</v>
      </c>
      <c r="AJ21" s="104">
        <v>0.36</v>
      </c>
      <c r="AK21" s="104" t="s">
        <v>241</v>
      </c>
      <c r="AL21" s="105" t="s">
        <v>50</v>
      </c>
    </row>
    <row r="22" spans="1:39" s="6" customFormat="1" ht="24.75" customHeight="1" thickBot="1" x14ac:dyDescent="0.3">
      <c r="A22" s="99" t="s">
        <v>55</v>
      </c>
      <c r="B22" s="106" t="s">
        <v>70</v>
      </c>
      <c r="C22" s="100" t="s">
        <v>71</v>
      </c>
      <c r="D22" s="101"/>
      <c r="E22" s="102">
        <v>1.7040887877999999</v>
      </c>
      <c r="F22" s="102">
        <v>9.8809844499999994E-2</v>
      </c>
      <c r="G22" s="102">
        <v>0.1503771236</v>
      </c>
      <c r="H22" s="102">
        <v>5.9233099999999998E-4</v>
      </c>
      <c r="I22" s="102">
        <v>3.7500332099999999E-2</v>
      </c>
      <c r="J22" s="102">
        <v>4.9780056900000001E-2</v>
      </c>
      <c r="K22" s="102">
        <v>7.0779494299999995E-2</v>
      </c>
      <c r="L22" s="102">
        <v>1.4542017399999999E-2</v>
      </c>
      <c r="M22" s="102">
        <v>0.76613662329999999</v>
      </c>
      <c r="N22" s="102">
        <v>0.16958201510000001</v>
      </c>
      <c r="O22" s="102">
        <v>7.7126128999999996E-3</v>
      </c>
      <c r="P22" s="102">
        <v>4.2599181999999998E-3</v>
      </c>
      <c r="Q22" s="102">
        <v>2.4206852599999999E-2</v>
      </c>
      <c r="R22" s="102">
        <v>0.37690383690000001</v>
      </c>
      <c r="S22" s="102">
        <v>0.43849672719999999</v>
      </c>
      <c r="T22" s="102" t="s">
        <v>452</v>
      </c>
      <c r="U22" s="102" t="s">
        <v>452</v>
      </c>
      <c r="V22" s="102" t="s">
        <v>452</v>
      </c>
      <c r="W22" s="102">
        <v>0.1192682707</v>
      </c>
      <c r="X22" s="102">
        <v>7.5439822000000004E-3</v>
      </c>
      <c r="Y22" s="102">
        <v>5.6973985499999998E-2</v>
      </c>
      <c r="Z22" s="102">
        <v>6.9158531999999997E-3</v>
      </c>
      <c r="AA22" s="102">
        <v>5.9901166000000004E-3</v>
      </c>
      <c r="AB22" s="102">
        <v>7.7423937499999998E-2</v>
      </c>
      <c r="AC22" s="102">
        <v>1.16720191E-2</v>
      </c>
      <c r="AD22" s="102">
        <v>0.15534558309999999</v>
      </c>
      <c r="AE22" s="103"/>
      <c r="AF22" s="104">
        <v>2122.1604670000002</v>
      </c>
      <c r="AG22" s="104">
        <v>2338.7487999999998</v>
      </c>
      <c r="AH22" s="104">
        <v>958.90084349999995</v>
      </c>
      <c r="AI22" s="104">
        <v>447.47405629999997</v>
      </c>
      <c r="AJ22" s="104">
        <v>3898.7752740000001</v>
      </c>
      <c r="AK22" s="104" t="s">
        <v>241</v>
      </c>
      <c r="AL22" s="105" t="s">
        <v>50</v>
      </c>
    </row>
    <row r="23" spans="1:39" s="6" customFormat="1" ht="24.75" customHeight="1" thickBot="1" x14ac:dyDescent="0.3">
      <c r="A23" s="99" t="s">
        <v>72</v>
      </c>
      <c r="B23" s="106" t="s">
        <v>73</v>
      </c>
      <c r="C23" s="100" t="s">
        <v>74</v>
      </c>
      <c r="D23" s="107"/>
      <c r="E23" s="102">
        <v>4.4163221277</v>
      </c>
      <c r="F23" s="102">
        <v>0.30462427050000002</v>
      </c>
      <c r="G23" s="102">
        <v>5.5616455000000002E-3</v>
      </c>
      <c r="H23" s="102">
        <v>2.8670329000000001E-3</v>
      </c>
      <c r="I23" s="102">
        <v>3.2406169800000002E-2</v>
      </c>
      <c r="J23" s="102">
        <v>3.4111757800000003E-2</v>
      </c>
      <c r="K23" s="102">
        <v>3.4111757800000003E-2</v>
      </c>
      <c r="L23" s="102">
        <v>1.32865295E-2</v>
      </c>
      <c r="M23" s="102">
        <v>2.1935269304</v>
      </c>
      <c r="N23" s="102">
        <v>3.6114581100000001E-2</v>
      </c>
      <c r="O23" s="102">
        <v>3.6114581000000002E-3</v>
      </c>
      <c r="P23" s="102">
        <v>8.3063539999999995E-4</v>
      </c>
      <c r="Q23" s="102">
        <v>1.80572905E-2</v>
      </c>
      <c r="R23" s="102">
        <v>1.80572905E-2</v>
      </c>
      <c r="S23" s="102">
        <v>0.6139478786</v>
      </c>
      <c r="T23" s="102" t="s">
        <v>452</v>
      </c>
      <c r="U23" s="102" t="s">
        <v>452</v>
      </c>
      <c r="V23" s="102" t="s">
        <v>452</v>
      </c>
      <c r="W23" s="102">
        <v>3.6114581100000001E-2</v>
      </c>
      <c r="X23" s="102">
        <v>1.08343743E-2</v>
      </c>
      <c r="Y23" s="102">
        <v>1.80572905E-2</v>
      </c>
      <c r="Z23" s="102" t="s">
        <v>452</v>
      </c>
      <c r="AA23" s="102" t="s">
        <v>452</v>
      </c>
      <c r="AB23" s="102">
        <v>2.8891664899999999E-2</v>
      </c>
      <c r="AC23" s="102" t="s">
        <v>241</v>
      </c>
      <c r="AD23" s="102" t="s">
        <v>452</v>
      </c>
      <c r="AE23" s="103"/>
      <c r="AF23" s="104">
        <v>15517.124991000001</v>
      </c>
      <c r="AG23" s="104" t="s">
        <v>54</v>
      </c>
      <c r="AH23" s="104" t="s">
        <v>54</v>
      </c>
      <c r="AI23" s="104">
        <v>48.259461348000002</v>
      </c>
      <c r="AJ23" s="104" t="s">
        <v>54</v>
      </c>
      <c r="AK23" s="104" t="s">
        <v>241</v>
      </c>
      <c r="AL23" s="105" t="s">
        <v>50</v>
      </c>
    </row>
    <row r="24" spans="1:39" s="6" customFormat="1" ht="24.75" customHeight="1" thickBot="1" x14ac:dyDescent="0.3">
      <c r="A24" s="108" t="s">
        <v>55</v>
      </c>
      <c r="B24" s="106" t="s">
        <v>75</v>
      </c>
      <c r="C24" s="100" t="s">
        <v>76</v>
      </c>
      <c r="D24" s="101"/>
      <c r="E24" s="102">
        <v>0.32703566820000002</v>
      </c>
      <c r="F24" s="102">
        <v>0.28522108429999998</v>
      </c>
      <c r="G24" s="102">
        <v>8.8475891500000001E-2</v>
      </c>
      <c r="H24" s="102">
        <v>4.3206690999999997E-3</v>
      </c>
      <c r="I24" s="102">
        <v>0.51305367199999996</v>
      </c>
      <c r="J24" s="102">
        <v>0.51353962880000004</v>
      </c>
      <c r="K24" s="102">
        <v>0.54838162050000006</v>
      </c>
      <c r="L24" s="102">
        <v>6.0181405E-2</v>
      </c>
      <c r="M24" s="102">
        <v>3.2326602255000001</v>
      </c>
      <c r="N24" s="102">
        <v>1.12869984E-2</v>
      </c>
      <c r="O24" s="102">
        <v>2.14874382E-2</v>
      </c>
      <c r="P24" s="102">
        <v>2.5293887999999999E-3</v>
      </c>
      <c r="Q24" s="102">
        <v>3.4524918000000002E-2</v>
      </c>
      <c r="R24" s="102">
        <v>3.3985463E-2</v>
      </c>
      <c r="S24" s="102">
        <v>7.6948533900000005E-2</v>
      </c>
      <c r="T24" s="102" t="s">
        <v>452</v>
      </c>
      <c r="U24" s="102" t="s">
        <v>452</v>
      </c>
      <c r="V24" s="102" t="s">
        <v>452</v>
      </c>
      <c r="W24" s="102">
        <v>0.2171627931</v>
      </c>
      <c r="X24" s="102">
        <v>3.6331999999999997E-5</v>
      </c>
      <c r="Y24" s="102">
        <v>1.6218126E-3</v>
      </c>
      <c r="Z24" s="102">
        <v>1.6171566E-3</v>
      </c>
      <c r="AA24" s="102">
        <v>5.1606E-5</v>
      </c>
      <c r="AB24" s="102">
        <v>3.3269072000000001E-3</v>
      </c>
      <c r="AC24" s="102">
        <v>1.8131550600000001E-2</v>
      </c>
      <c r="AD24" s="102">
        <v>1.00436255E-2</v>
      </c>
      <c r="AE24" s="103"/>
      <c r="AF24" s="104">
        <v>1342.4744267999999</v>
      </c>
      <c r="AG24" s="104" t="s">
        <v>54</v>
      </c>
      <c r="AH24" s="104">
        <v>802.30362391999995</v>
      </c>
      <c r="AI24" s="104">
        <v>3820.2552965</v>
      </c>
      <c r="AJ24" s="104">
        <v>40.273200000000003</v>
      </c>
      <c r="AK24" s="104" t="s">
        <v>241</v>
      </c>
      <c r="AL24" s="105" t="s">
        <v>50</v>
      </c>
    </row>
    <row r="25" spans="1:39" s="6" customFormat="1" ht="24.75" customHeight="1" thickBot="1" x14ac:dyDescent="0.3">
      <c r="A25" s="99" t="s">
        <v>77</v>
      </c>
      <c r="B25" s="106" t="s">
        <v>78</v>
      </c>
      <c r="C25" s="109" t="s">
        <v>79</v>
      </c>
      <c r="D25" s="101"/>
      <c r="E25" s="102">
        <v>0.26681086320000003</v>
      </c>
      <c r="F25" s="102">
        <v>4.3043392899999998E-2</v>
      </c>
      <c r="G25" s="102">
        <v>6.0154555E-3</v>
      </c>
      <c r="H25" s="102" t="s">
        <v>241</v>
      </c>
      <c r="I25" s="102">
        <v>3.3059383000000001E-3</v>
      </c>
      <c r="J25" s="102">
        <v>3.3059383000000001E-3</v>
      </c>
      <c r="K25" s="102">
        <v>3.3059383000000001E-3</v>
      </c>
      <c r="L25" s="102">
        <v>1.5858774E-3</v>
      </c>
      <c r="M25" s="102">
        <v>0.36814580749999998</v>
      </c>
      <c r="N25" s="102">
        <v>1.5605910000000001E-3</v>
      </c>
      <c r="O25" s="102">
        <v>2.1638300000000001E-4</v>
      </c>
      <c r="P25" s="102">
        <v>6.4914689999999995E-4</v>
      </c>
      <c r="Q25" s="102">
        <v>1.0819149999999999E-3</v>
      </c>
      <c r="R25" s="102">
        <v>1.0819149999999999E-3</v>
      </c>
      <c r="S25" s="102">
        <v>1.0820271E-3</v>
      </c>
      <c r="T25" s="102" t="s">
        <v>452</v>
      </c>
      <c r="U25" s="102" t="s">
        <v>452</v>
      </c>
      <c r="V25" s="102" t="s">
        <v>452</v>
      </c>
      <c r="W25" s="102">
        <v>1.2984298000000001E-3</v>
      </c>
      <c r="X25" s="102">
        <v>1.08291E-4</v>
      </c>
      <c r="Y25" s="102">
        <v>1.9853359999999999E-4</v>
      </c>
      <c r="Z25" s="102">
        <v>6.7444400000000001E-5</v>
      </c>
      <c r="AA25" s="102">
        <v>2.327307E-4</v>
      </c>
      <c r="AB25" s="102">
        <v>6.0699970000000002E-4</v>
      </c>
      <c r="AC25" s="102" t="s">
        <v>241</v>
      </c>
      <c r="AD25" s="102" t="s">
        <v>452</v>
      </c>
      <c r="AE25" s="103"/>
      <c r="AF25" s="104">
        <v>932.61075143999994</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0.76599318549999995</v>
      </c>
      <c r="F26" s="102">
        <v>0.2465573647</v>
      </c>
      <c r="G26" s="102">
        <v>1.8039851499999999E-2</v>
      </c>
      <c r="H26" s="102" t="s">
        <v>452</v>
      </c>
      <c r="I26" s="102">
        <v>9.1975128E-3</v>
      </c>
      <c r="J26" s="102">
        <v>9.1975128E-3</v>
      </c>
      <c r="K26" s="102">
        <v>9.1975128E-3</v>
      </c>
      <c r="L26" s="102">
        <v>4.3815169000000001E-3</v>
      </c>
      <c r="M26" s="102">
        <v>1.2032745662</v>
      </c>
      <c r="N26" s="102">
        <v>0.49804319959999999</v>
      </c>
      <c r="O26" s="102">
        <v>6.4570990000000004E-4</v>
      </c>
      <c r="P26" s="102">
        <v>1.9152157999999999E-3</v>
      </c>
      <c r="Q26" s="102">
        <v>3.2285495E-3</v>
      </c>
      <c r="R26" s="102">
        <v>3.2285495E-3</v>
      </c>
      <c r="S26" s="102">
        <v>4.4338147000000001E-3</v>
      </c>
      <c r="T26" s="102" t="s">
        <v>452</v>
      </c>
      <c r="U26" s="102" t="s">
        <v>452</v>
      </c>
      <c r="V26" s="102" t="s">
        <v>452</v>
      </c>
      <c r="W26" s="102">
        <v>5.2913589999999998E-3</v>
      </c>
      <c r="X26" s="102">
        <v>3.23152E-4</v>
      </c>
      <c r="Y26" s="102">
        <v>5.9244530000000003E-4</v>
      </c>
      <c r="Z26" s="102">
        <v>2.0126129999999999E-4</v>
      </c>
      <c r="AA26" s="102">
        <v>6.9449330000000001E-4</v>
      </c>
      <c r="AB26" s="102">
        <v>1.8113517999999999E-3</v>
      </c>
      <c r="AC26" s="102" t="s">
        <v>241</v>
      </c>
      <c r="AD26" s="102" t="s">
        <v>452</v>
      </c>
      <c r="AE26" s="103"/>
      <c r="AF26" s="104">
        <v>2758.5390332000002</v>
      </c>
      <c r="AG26" s="104" t="s">
        <v>241</v>
      </c>
      <c r="AH26" s="104" t="s">
        <v>241</v>
      </c>
      <c r="AI26" s="104">
        <v>25.636286794</v>
      </c>
      <c r="AJ26" s="104" t="s">
        <v>241</v>
      </c>
      <c r="AK26" s="104" t="s">
        <v>241</v>
      </c>
      <c r="AL26" s="105" t="s">
        <v>50</v>
      </c>
    </row>
    <row r="27" spans="1:39" s="6" customFormat="1" ht="24.75" customHeight="1" thickBot="1" x14ac:dyDescent="0.3">
      <c r="A27" s="99" t="s">
        <v>82</v>
      </c>
      <c r="B27" s="99" t="s">
        <v>83</v>
      </c>
      <c r="C27" s="100" t="s">
        <v>84</v>
      </c>
      <c r="D27" s="101"/>
      <c r="E27" s="102">
        <v>12.652423199999999</v>
      </c>
      <c r="F27" s="102">
        <v>2.2687368139999999</v>
      </c>
      <c r="G27" s="102">
        <v>1.9188780200000002E-2</v>
      </c>
      <c r="H27" s="102">
        <v>0.32013795750000001</v>
      </c>
      <c r="I27" s="102">
        <v>0.15486946339999999</v>
      </c>
      <c r="J27" s="102">
        <v>0.15486946339999999</v>
      </c>
      <c r="K27" s="102">
        <v>0.15486946339999999</v>
      </c>
      <c r="L27" s="102">
        <v>9.9144774300000002E-2</v>
      </c>
      <c r="M27" s="102">
        <v>18.970989966000001</v>
      </c>
      <c r="N27" s="102">
        <v>0.11058567230000001</v>
      </c>
      <c r="O27" s="102">
        <v>1.49322919E-2</v>
      </c>
      <c r="P27" s="102">
        <v>6.6629708999999997E-3</v>
      </c>
      <c r="Q27" s="102">
        <v>7.4682089399999999E-2</v>
      </c>
      <c r="R27" s="102">
        <v>7.4775467700000001E-2</v>
      </c>
      <c r="S27" s="102">
        <v>2.5385764793000001</v>
      </c>
      <c r="T27" s="102" t="s">
        <v>452</v>
      </c>
      <c r="U27" s="102" t="s">
        <v>452</v>
      </c>
      <c r="V27" s="102" t="s">
        <v>452</v>
      </c>
      <c r="W27" s="102">
        <v>0.14964865690000001</v>
      </c>
      <c r="X27" s="102">
        <v>0.1231357111</v>
      </c>
      <c r="Y27" s="102">
        <v>0.1387856214</v>
      </c>
      <c r="Z27" s="102">
        <v>0.1070225719</v>
      </c>
      <c r="AA27" s="102">
        <v>0.12104053350000001</v>
      </c>
      <c r="AB27" s="102">
        <v>0.48998443780000001</v>
      </c>
      <c r="AC27" s="102">
        <v>0.42881676299999999</v>
      </c>
      <c r="AD27" s="102">
        <v>0.93806864899999998</v>
      </c>
      <c r="AE27" s="103"/>
      <c r="AF27" s="104">
        <v>56547.056137</v>
      </c>
      <c r="AG27" s="104" t="s">
        <v>241</v>
      </c>
      <c r="AH27" s="104" t="s">
        <v>54</v>
      </c>
      <c r="AI27" s="104">
        <v>7828.1417862999997</v>
      </c>
      <c r="AJ27" s="104" t="s">
        <v>241</v>
      </c>
      <c r="AK27" s="104" t="s">
        <v>241</v>
      </c>
      <c r="AL27" s="105" t="s">
        <v>50</v>
      </c>
    </row>
    <row r="28" spans="1:39" s="6" customFormat="1" ht="24.75" customHeight="1" thickBot="1" x14ac:dyDescent="0.3">
      <c r="A28" s="99" t="s">
        <v>82</v>
      </c>
      <c r="B28" s="99" t="s">
        <v>85</v>
      </c>
      <c r="C28" s="100" t="s">
        <v>86</v>
      </c>
      <c r="D28" s="101"/>
      <c r="E28" s="102">
        <v>6.0425371489000002</v>
      </c>
      <c r="F28" s="102">
        <v>0.15706927500000001</v>
      </c>
      <c r="G28" s="102">
        <v>7.8894311000000002E-3</v>
      </c>
      <c r="H28" s="102">
        <v>3.0788348E-2</v>
      </c>
      <c r="I28" s="102">
        <v>0.14231360109999999</v>
      </c>
      <c r="J28" s="102">
        <v>0.14231360109999999</v>
      </c>
      <c r="K28" s="102">
        <v>0.14231360109999999</v>
      </c>
      <c r="L28" s="102">
        <v>0.1011296409</v>
      </c>
      <c r="M28" s="102">
        <v>2.4749985107999999</v>
      </c>
      <c r="N28" s="102">
        <v>5.2256867700000001E-2</v>
      </c>
      <c r="O28" s="102">
        <v>5.3014966000000004E-3</v>
      </c>
      <c r="P28" s="102">
        <v>1.1377738E-3</v>
      </c>
      <c r="Q28" s="102">
        <v>2.6507483200000001E-2</v>
      </c>
      <c r="R28" s="102">
        <v>2.6507483200000001E-2</v>
      </c>
      <c r="S28" s="102">
        <v>0.90125442879999995</v>
      </c>
      <c r="T28" s="102" t="s">
        <v>452</v>
      </c>
      <c r="U28" s="102" t="s">
        <v>452</v>
      </c>
      <c r="V28" s="102" t="s">
        <v>452</v>
      </c>
      <c r="W28" s="102">
        <v>5.3014966400000002E-2</v>
      </c>
      <c r="X28" s="102">
        <v>5.9111509899999998E-2</v>
      </c>
      <c r="Y28" s="102">
        <v>6.6721703100000002E-2</v>
      </c>
      <c r="Z28" s="102">
        <v>5.2133674900000003E-2</v>
      </c>
      <c r="AA28" s="102">
        <v>5.5629968699999997E-2</v>
      </c>
      <c r="AB28" s="102">
        <v>0.23359685660000001</v>
      </c>
      <c r="AC28" s="102">
        <v>0.17360399939999999</v>
      </c>
      <c r="AD28" s="102">
        <v>0.51244189139999996</v>
      </c>
      <c r="AE28" s="103"/>
      <c r="AF28" s="104">
        <v>19979.124003000001</v>
      </c>
      <c r="AG28" s="104" t="s">
        <v>241</v>
      </c>
      <c r="AH28" s="104" t="s">
        <v>54</v>
      </c>
      <c r="AI28" s="104">
        <v>2781.6776177000002</v>
      </c>
      <c r="AJ28" s="104" t="s">
        <v>241</v>
      </c>
      <c r="AK28" s="104" t="s">
        <v>241</v>
      </c>
      <c r="AL28" s="105" t="s">
        <v>50</v>
      </c>
    </row>
    <row r="29" spans="1:39" s="6" customFormat="1" ht="24.75" customHeight="1" thickBot="1" x14ac:dyDescent="0.3">
      <c r="A29" s="99" t="s">
        <v>82</v>
      </c>
      <c r="B29" s="99" t="s">
        <v>87</v>
      </c>
      <c r="C29" s="100" t="s">
        <v>88</v>
      </c>
      <c r="D29" s="101"/>
      <c r="E29" s="102">
        <v>7.3278680482</v>
      </c>
      <c r="F29" s="102">
        <v>0.2059258497</v>
      </c>
      <c r="G29" s="102">
        <v>1.52884962E-2</v>
      </c>
      <c r="H29" s="102">
        <v>3.4674701199999998E-2</v>
      </c>
      <c r="I29" s="102">
        <v>0.10549928629999999</v>
      </c>
      <c r="J29" s="102">
        <v>0.10549928629999999</v>
      </c>
      <c r="K29" s="102">
        <v>0.10549928629999999</v>
      </c>
      <c r="L29" s="102">
        <v>6.2329539599999997E-2</v>
      </c>
      <c r="M29" s="102">
        <v>3.9361356647000001</v>
      </c>
      <c r="N29" s="102">
        <v>0.1018739456</v>
      </c>
      <c r="O29" s="102">
        <v>1.0241196399999999E-2</v>
      </c>
      <c r="P29" s="102">
        <v>2.0875207000000001E-3</v>
      </c>
      <c r="Q29" s="102">
        <v>5.1089832100000003E-2</v>
      </c>
      <c r="R29" s="102">
        <v>5.1514890799999997E-2</v>
      </c>
      <c r="S29" s="102">
        <v>1.7342568126</v>
      </c>
      <c r="T29" s="102" t="s">
        <v>452</v>
      </c>
      <c r="U29" s="102" t="s">
        <v>452</v>
      </c>
      <c r="V29" s="102" t="s">
        <v>452</v>
      </c>
      <c r="W29" s="102">
        <v>0.10322748330000001</v>
      </c>
      <c r="X29" s="102">
        <v>2.85167492E-2</v>
      </c>
      <c r="Y29" s="102">
        <v>0.17206144570000001</v>
      </c>
      <c r="Z29" s="102">
        <v>0.19228740499999999</v>
      </c>
      <c r="AA29" s="102">
        <v>4.3817526199999998E-2</v>
      </c>
      <c r="AB29" s="102">
        <v>0.43668312619999999</v>
      </c>
      <c r="AC29" s="102">
        <v>7.3450785699999993E-2</v>
      </c>
      <c r="AD29" s="102">
        <v>21.459357867000001</v>
      </c>
      <c r="AE29" s="103"/>
      <c r="AF29" s="104">
        <v>38435.616160999998</v>
      </c>
      <c r="AG29" s="104" t="s">
        <v>241</v>
      </c>
      <c r="AH29" s="104">
        <v>21.24509316</v>
      </c>
      <c r="AI29" s="104">
        <v>6567.0062970999998</v>
      </c>
      <c r="AJ29" s="104" t="s">
        <v>241</v>
      </c>
      <c r="AK29" s="104" t="s">
        <v>241</v>
      </c>
      <c r="AL29" s="105" t="s">
        <v>50</v>
      </c>
    </row>
    <row r="30" spans="1:39" s="6" customFormat="1" ht="24.75" customHeight="1" thickBot="1" x14ac:dyDescent="0.3">
      <c r="A30" s="99" t="s">
        <v>82</v>
      </c>
      <c r="B30" s="99" t="s">
        <v>89</v>
      </c>
      <c r="C30" s="100" t="s">
        <v>90</v>
      </c>
      <c r="D30" s="101"/>
      <c r="E30" s="102">
        <v>0.15475369650000001</v>
      </c>
      <c r="F30" s="102">
        <v>1.4761037126000001</v>
      </c>
      <c r="G30" s="102">
        <v>4.6507189999999999E-4</v>
      </c>
      <c r="H30" s="102">
        <v>2.3886160000000001E-3</v>
      </c>
      <c r="I30" s="102">
        <v>0.1080275211</v>
      </c>
      <c r="J30" s="102">
        <v>0.1080275211</v>
      </c>
      <c r="K30" s="102">
        <v>0.1080275211</v>
      </c>
      <c r="L30" s="102">
        <v>2.0113768899999999E-2</v>
      </c>
      <c r="M30" s="102">
        <v>5.7503420239</v>
      </c>
      <c r="N30" s="102">
        <v>1.5165388000000001E-3</v>
      </c>
      <c r="O30" s="102">
        <v>5.0551290000000004E-4</v>
      </c>
      <c r="P30" s="102">
        <v>4.3599980000000001E-4</v>
      </c>
      <c r="Q30" s="102">
        <v>2.5275646000000001E-3</v>
      </c>
      <c r="R30" s="102">
        <v>2.5275646000000001E-3</v>
      </c>
      <c r="S30" s="102">
        <v>8.5937197399999998E-2</v>
      </c>
      <c r="T30" s="102" t="s">
        <v>452</v>
      </c>
      <c r="U30" s="102" t="s">
        <v>452</v>
      </c>
      <c r="V30" s="102" t="s">
        <v>452</v>
      </c>
      <c r="W30" s="102">
        <v>5.0551292999999999E-3</v>
      </c>
      <c r="X30" s="102">
        <v>2.0220517000000002E-3</v>
      </c>
      <c r="Y30" s="102">
        <v>2.0220517000000002E-3</v>
      </c>
      <c r="Z30" s="102" t="s">
        <v>452</v>
      </c>
      <c r="AA30" s="102" t="s">
        <v>452</v>
      </c>
      <c r="AB30" s="102">
        <v>4.0441034000000004E-3</v>
      </c>
      <c r="AC30" s="102">
        <v>4.5651300000000001E-5</v>
      </c>
      <c r="AD30" s="102">
        <v>1.0110258999999999E-3</v>
      </c>
      <c r="AE30" s="103"/>
      <c r="AF30" s="104">
        <v>1907.2654958999999</v>
      </c>
      <c r="AG30" s="104" t="s">
        <v>241</v>
      </c>
      <c r="AH30" s="104" t="s">
        <v>54</v>
      </c>
      <c r="AI30" s="104">
        <v>264.59867566999998</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0.89580580939999999</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23261.746310999999</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0.39818546259999998</v>
      </c>
      <c r="J32" s="102">
        <v>0.56350307050000004</v>
      </c>
      <c r="K32" s="102">
        <v>4.4896359482000001</v>
      </c>
      <c r="L32" s="102">
        <v>1.5964934399999998E-2</v>
      </c>
      <c r="M32" s="102" t="s">
        <v>241</v>
      </c>
      <c r="N32" s="102">
        <v>1.6716421328</v>
      </c>
      <c r="O32" s="102">
        <v>4.1579300000000002E-4</v>
      </c>
      <c r="P32" s="102">
        <v>3.6536529000000002E-3</v>
      </c>
      <c r="Q32" s="102">
        <v>1.96183E-4</v>
      </c>
      <c r="R32" s="102">
        <v>2.3709007599999998E-2</v>
      </c>
      <c r="S32" s="102">
        <v>15.024000572</v>
      </c>
      <c r="T32" s="102" t="s">
        <v>452</v>
      </c>
      <c r="U32" s="102" t="s">
        <v>452</v>
      </c>
      <c r="V32" s="102" t="s">
        <v>452</v>
      </c>
      <c r="W32" s="102" t="s">
        <v>241</v>
      </c>
      <c r="X32" s="102" t="s">
        <v>452</v>
      </c>
      <c r="Y32" s="102">
        <v>0.26305377829999999</v>
      </c>
      <c r="Z32" s="102" t="s">
        <v>452</v>
      </c>
      <c r="AA32" s="102" t="s">
        <v>452</v>
      </c>
      <c r="AB32" s="102">
        <v>0.26305377829999999</v>
      </c>
      <c r="AC32" s="102" t="s">
        <v>452</v>
      </c>
      <c r="AD32" s="102" t="s">
        <v>452</v>
      </c>
      <c r="AE32" s="103"/>
      <c r="AF32" s="104" t="s">
        <v>241</v>
      </c>
      <c r="AG32" s="104" t="s">
        <v>241</v>
      </c>
      <c r="AH32" s="104" t="s">
        <v>241</v>
      </c>
      <c r="AI32" s="104" t="s">
        <v>241</v>
      </c>
      <c r="AJ32" s="104" t="s">
        <v>241</v>
      </c>
      <c r="AK32" s="104">
        <v>46526.515921999999</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0.67155573759999998</v>
      </c>
      <c r="J33" s="102">
        <v>8.548</v>
      </c>
      <c r="K33" s="102">
        <v>30.528575639</v>
      </c>
      <c r="L33" s="102">
        <v>0.2374444463</v>
      </c>
      <c r="M33" s="102" t="s">
        <v>241</v>
      </c>
      <c r="N33" s="102" t="s">
        <v>452</v>
      </c>
      <c r="O33" s="102">
        <v>0.19233</v>
      </c>
      <c r="P33" s="102" t="s">
        <v>452</v>
      </c>
      <c r="Q33" s="102" t="s">
        <v>452</v>
      </c>
      <c r="R33" s="102" t="s">
        <v>452</v>
      </c>
      <c r="S33" s="102" t="s">
        <v>452</v>
      </c>
      <c r="T33" s="102" t="s">
        <v>452</v>
      </c>
      <c r="U33" s="102" t="s">
        <v>452</v>
      </c>
      <c r="V33" s="102" t="s">
        <v>452</v>
      </c>
      <c r="W33" s="102" t="s">
        <v>241</v>
      </c>
      <c r="X33" s="102" t="s">
        <v>452</v>
      </c>
      <c r="Y33" s="102">
        <v>4.7014E-2</v>
      </c>
      <c r="Z33" s="102" t="s">
        <v>452</v>
      </c>
      <c r="AA33" s="102" t="s">
        <v>452</v>
      </c>
      <c r="AB33" s="102">
        <v>4.7014E-2</v>
      </c>
      <c r="AC33" s="102" t="s">
        <v>452</v>
      </c>
      <c r="AD33" s="102" t="s">
        <v>452</v>
      </c>
      <c r="AE33" s="103"/>
      <c r="AF33" s="104" t="s">
        <v>241</v>
      </c>
      <c r="AG33" s="104" t="s">
        <v>241</v>
      </c>
      <c r="AH33" s="104" t="s">
        <v>241</v>
      </c>
      <c r="AI33" s="104" t="s">
        <v>241</v>
      </c>
      <c r="AJ33" s="104" t="s">
        <v>241</v>
      </c>
      <c r="AK33" s="104">
        <v>45094.62023</v>
      </c>
      <c r="AL33" s="105" t="s">
        <v>95</v>
      </c>
    </row>
    <row r="34" spans="1:38" s="6" customFormat="1" ht="24.75" customHeight="1" thickBot="1" x14ac:dyDescent="0.3">
      <c r="A34" s="99" t="s">
        <v>72</v>
      </c>
      <c r="B34" s="99" t="s">
        <v>98</v>
      </c>
      <c r="C34" s="100" t="s">
        <v>99</v>
      </c>
      <c r="D34" s="101"/>
      <c r="E34" s="102">
        <v>0.64803991979999997</v>
      </c>
      <c r="F34" s="102">
        <v>5.5152333599999999E-2</v>
      </c>
      <c r="G34" s="102">
        <v>2.1233649999999999E-4</v>
      </c>
      <c r="H34" s="102">
        <v>9.6516599999999997E-5</v>
      </c>
      <c r="I34" s="102">
        <v>1.8889674299999999E-2</v>
      </c>
      <c r="J34" s="102">
        <v>1.98548401E-2</v>
      </c>
      <c r="K34" s="102">
        <v>2.0957886799999999E-2</v>
      </c>
      <c r="L34" s="102">
        <v>1.2278288300000001E-2</v>
      </c>
      <c r="M34" s="102">
        <v>0.15166891739999999</v>
      </c>
      <c r="N34" s="102">
        <v>1.3788082999999999E-3</v>
      </c>
      <c r="O34" s="102">
        <v>1.378808E-4</v>
      </c>
      <c r="P34" s="102">
        <v>3.1712599999999999E-5</v>
      </c>
      <c r="Q34" s="102">
        <v>6.8940419999999997E-4</v>
      </c>
      <c r="R34" s="102">
        <v>6.8940419999999997E-4</v>
      </c>
      <c r="S34" s="102">
        <v>1.0132897418</v>
      </c>
      <c r="T34" s="102" t="s">
        <v>452</v>
      </c>
      <c r="U34" s="102" t="s">
        <v>452</v>
      </c>
      <c r="V34" s="102" t="s">
        <v>452</v>
      </c>
      <c r="W34" s="102">
        <v>1.3788082999999999E-3</v>
      </c>
      <c r="X34" s="102">
        <v>4.1364249999999999E-4</v>
      </c>
      <c r="Y34" s="102">
        <v>6.8940419999999997E-4</v>
      </c>
      <c r="Z34" s="102" t="s">
        <v>452</v>
      </c>
      <c r="AA34" s="102" t="s">
        <v>452</v>
      </c>
      <c r="AB34" s="102">
        <v>1.1030466999999999E-3</v>
      </c>
      <c r="AC34" s="102" t="s">
        <v>452</v>
      </c>
      <c r="AD34" s="102">
        <v>1.3599723500000001E-2</v>
      </c>
      <c r="AE34" s="103"/>
      <c r="AF34" s="104">
        <v>594.26639453999996</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24.035615414999999</v>
      </c>
      <c r="F36" s="102">
        <v>2.9730550898999999</v>
      </c>
      <c r="G36" s="102">
        <v>0.89296991950000004</v>
      </c>
      <c r="H36" s="102" t="s">
        <v>241</v>
      </c>
      <c r="I36" s="102">
        <v>1.1784526711000001</v>
      </c>
      <c r="J36" s="102">
        <v>1.2403358689999999</v>
      </c>
      <c r="K36" s="102">
        <v>1.2403358689999999</v>
      </c>
      <c r="L36" s="102">
        <v>0.47287746790000001</v>
      </c>
      <c r="M36" s="102">
        <v>4.0815026417000002</v>
      </c>
      <c r="N36" s="102">
        <v>7.6688414299999993E-2</v>
      </c>
      <c r="O36" s="102">
        <v>7.8080772999999997E-3</v>
      </c>
      <c r="P36" s="102">
        <v>3.84169423E-2</v>
      </c>
      <c r="Q36" s="102">
        <v>3.8649694900000003E-2</v>
      </c>
      <c r="R36" s="102">
        <v>3.2412697499999997E-2</v>
      </c>
      <c r="S36" s="102">
        <v>3.9663831099999998E-2</v>
      </c>
      <c r="T36" s="102" t="s">
        <v>452</v>
      </c>
      <c r="U36" s="102" t="s">
        <v>452</v>
      </c>
      <c r="V36" s="102" t="s">
        <v>452</v>
      </c>
      <c r="W36" s="102">
        <v>3.0708616103000002</v>
      </c>
      <c r="X36" s="102">
        <v>4.9339986000000004E-3</v>
      </c>
      <c r="Y36" s="102">
        <v>2.1020785699999999E-2</v>
      </c>
      <c r="Z36" s="102">
        <v>9.8515747000000008E-3</v>
      </c>
      <c r="AA36" s="102">
        <v>3.8692486499999998E-2</v>
      </c>
      <c r="AB36" s="102">
        <v>7.4498845600000002E-2</v>
      </c>
      <c r="AC36" s="102">
        <v>6.1763544199999999E-2</v>
      </c>
      <c r="AD36" s="102">
        <v>0.27444621400000002</v>
      </c>
      <c r="AE36" s="103"/>
      <c r="AF36" s="104">
        <v>33043.749761999999</v>
      </c>
      <c r="AG36" s="104" t="s">
        <v>54</v>
      </c>
      <c r="AH36" s="104">
        <v>2943.3631906999999</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0.27323077109999999</v>
      </c>
      <c r="F39" s="102">
        <v>3.2352803100000001E-2</v>
      </c>
      <c r="G39" s="102">
        <v>0.13783697240000001</v>
      </c>
      <c r="H39" s="102">
        <v>2.4067380000000001E-4</v>
      </c>
      <c r="I39" s="102">
        <v>8.7159893899999993E-2</v>
      </c>
      <c r="J39" s="102">
        <v>0.1103200205</v>
      </c>
      <c r="K39" s="102">
        <v>0.1248351364</v>
      </c>
      <c r="L39" s="102">
        <v>3.8345045600000002E-2</v>
      </c>
      <c r="M39" s="102">
        <v>0.2636912743</v>
      </c>
      <c r="N39" s="102">
        <v>0.19261449410000001</v>
      </c>
      <c r="O39" s="102">
        <v>9.7131575999999994E-3</v>
      </c>
      <c r="P39" s="102">
        <v>4.5378570000000002E-3</v>
      </c>
      <c r="Q39" s="102">
        <v>1.64935012E-2</v>
      </c>
      <c r="R39" s="102">
        <v>0.42687231440000001</v>
      </c>
      <c r="S39" s="102">
        <v>0.34756505119999997</v>
      </c>
      <c r="T39" s="102" t="s">
        <v>452</v>
      </c>
      <c r="U39" s="102" t="s">
        <v>452</v>
      </c>
      <c r="V39" s="102" t="s">
        <v>452</v>
      </c>
      <c r="W39" s="102">
        <v>7.2514949699999998E-2</v>
      </c>
      <c r="X39" s="102">
        <v>1.0561347E-3</v>
      </c>
      <c r="Y39" s="102">
        <v>8.4219188000000007E-3</v>
      </c>
      <c r="Z39" s="102">
        <v>1.0491242999999999E-3</v>
      </c>
      <c r="AA39" s="102">
        <v>8.3634720000000005E-4</v>
      </c>
      <c r="AB39" s="102">
        <v>1.13635249E-2</v>
      </c>
      <c r="AC39" s="102">
        <v>4.3194512999999999E-3</v>
      </c>
      <c r="AD39" s="102">
        <v>1.8934989999999999E-4</v>
      </c>
      <c r="AE39" s="103"/>
      <c r="AF39" s="104">
        <v>1612.1094172999999</v>
      </c>
      <c r="AG39" s="104">
        <v>3.9340000000000002</v>
      </c>
      <c r="AH39" s="104">
        <v>588.63071448999995</v>
      </c>
      <c r="AI39" s="104">
        <v>859.07795107000004</v>
      </c>
      <c r="AJ39" s="104">
        <v>554.27120000000002</v>
      </c>
      <c r="AK39" s="104" t="s">
        <v>241</v>
      </c>
      <c r="AL39" s="105" t="s">
        <v>50</v>
      </c>
    </row>
    <row r="40" spans="1:38" s="6" customFormat="1" ht="24.75" customHeight="1" thickBot="1" x14ac:dyDescent="0.3">
      <c r="A40" s="99" t="s">
        <v>72</v>
      </c>
      <c r="B40" s="99" t="s">
        <v>112</v>
      </c>
      <c r="C40" s="100" t="s">
        <v>113</v>
      </c>
      <c r="D40" s="101"/>
      <c r="E40" s="102">
        <v>3.5519333755</v>
      </c>
      <c r="F40" s="102">
        <v>0.24512643179999999</v>
      </c>
      <c r="G40" s="102">
        <v>6.7125583000000001E-3</v>
      </c>
      <c r="H40" s="102">
        <v>2.3056076000000001E-3</v>
      </c>
      <c r="I40" s="102">
        <v>2.60603602E-2</v>
      </c>
      <c r="J40" s="102">
        <v>2.7431958199999999E-2</v>
      </c>
      <c r="K40" s="102">
        <v>2.7431958199999999E-2</v>
      </c>
      <c r="L40" s="102">
        <v>1.0684747600000001E-2</v>
      </c>
      <c r="M40" s="102">
        <v>1.7644082254</v>
      </c>
      <c r="N40" s="102">
        <v>2.90705866E-2</v>
      </c>
      <c r="O40" s="102">
        <v>2.9046787000000002E-3</v>
      </c>
      <c r="P40" s="102">
        <v>6.7497949999999998E-4</v>
      </c>
      <c r="Q40" s="102">
        <v>1.45337533E-2</v>
      </c>
      <c r="R40" s="102">
        <v>1.45303933E-2</v>
      </c>
      <c r="S40" s="102">
        <v>0.49373615209999999</v>
      </c>
      <c r="T40" s="102" t="s">
        <v>452</v>
      </c>
      <c r="U40" s="102" t="s">
        <v>452</v>
      </c>
      <c r="V40" s="102" t="s">
        <v>452</v>
      </c>
      <c r="W40" s="102">
        <v>2.9266586599999998E-2</v>
      </c>
      <c r="X40" s="102">
        <v>8.7138171999999996E-3</v>
      </c>
      <c r="Y40" s="102">
        <v>1.45226442E-2</v>
      </c>
      <c r="Z40" s="102">
        <v>5.4356315999999995E-7</v>
      </c>
      <c r="AA40" s="102">
        <v>4.2430038000000001E-7</v>
      </c>
      <c r="AB40" s="102">
        <v>2.3237429300000001E-2</v>
      </c>
      <c r="AC40" s="102" t="s">
        <v>452</v>
      </c>
      <c r="AD40" s="102">
        <v>2.91234E-5</v>
      </c>
      <c r="AE40" s="103"/>
      <c r="AF40" s="104">
        <v>12457.203975</v>
      </c>
      <c r="AG40" s="104" t="s">
        <v>54</v>
      </c>
      <c r="AH40" s="104" t="s">
        <v>54</v>
      </c>
      <c r="AI40" s="104">
        <v>60.150846168000001</v>
      </c>
      <c r="AJ40" s="104" t="s">
        <v>54</v>
      </c>
      <c r="AK40" s="104" t="s">
        <v>241</v>
      </c>
      <c r="AL40" s="105" t="s">
        <v>50</v>
      </c>
    </row>
    <row r="41" spans="1:38" s="6" customFormat="1" ht="24.75" customHeight="1" thickBot="1" x14ac:dyDescent="0.3">
      <c r="A41" s="99" t="s">
        <v>109</v>
      </c>
      <c r="B41" s="99" t="s">
        <v>114</v>
      </c>
      <c r="C41" s="100" t="s">
        <v>115</v>
      </c>
      <c r="D41" s="101"/>
      <c r="E41" s="102">
        <v>1.0905758034999999</v>
      </c>
      <c r="F41" s="102">
        <v>18.405900098</v>
      </c>
      <c r="G41" s="102">
        <v>0.52932688490000002</v>
      </c>
      <c r="H41" s="102">
        <v>7.18456715E-2</v>
      </c>
      <c r="I41" s="102">
        <v>13.229398077000001</v>
      </c>
      <c r="J41" s="102">
        <v>14.347791632</v>
      </c>
      <c r="K41" s="102">
        <v>14.798076927</v>
      </c>
      <c r="L41" s="102">
        <v>0.88319302099999997</v>
      </c>
      <c r="M41" s="102">
        <v>97.535298858000004</v>
      </c>
      <c r="N41" s="102">
        <v>0.54682321570000003</v>
      </c>
      <c r="O41" s="102">
        <v>0.17497113580000001</v>
      </c>
      <c r="P41" s="102">
        <v>5.6586648999999998E-3</v>
      </c>
      <c r="Q41" s="102">
        <v>1.07008447E-2</v>
      </c>
      <c r="R41" s="102">
        <v>0.17254632750000001</v>
      </c>
      <c r="S41" s="102">
        <v>0.39474788449999998</v>
      </c>
      <c r="T41" s="102" t="s">
        <v>452</v>
      </c>
      <c r="U41" s="102" t="s">
        <v>452</v>
      </c>
      <c r="V41" s="102" t="s">
        <v>452</v>
      </c>
      <c r="W41" s="102">
        <v>6.2737589886</v>
      </c>
      <c r="X41" s="102">
        <v>0.31495691190000003</v>
      </c>
      <c r="Y41" s="102">
        <v>0.46933383560000003</v>
      </c>
      <c r="Z41" s="102">
        <v>0.1155538859</v>
      </c>
      <c r="AA41" s="102">
        <v>0.2220213016</v>
      </c>
      <c r="AB41" s="102">
        <v>1.121865935</v>
      </c>
      <c r="AC41" s="102">
        <v>9.1578146499999999E-2</v>
      </c>
      <c r="AD41" s="102">
        <v>5.5789347599999997E-2</v>
      </c>
      <c r="AE41" s="103"/>
      <c r="AF41" s="104">
        <v>135.39478435999999</v>
      </c>
      <c r="AG41" s="104" t="s">
        <v>54</v>
      </c>
      <c r="AH41" s="104">
        <v>64.337223785999996</v>
      </c>
      <c r="AI41" s="104">
        <v>17092.505423999999</v>
      </c>
      <c r="AJ41" s="104" t="s">
        <v>54</v>
      </c>
      <c r="AK41" s="104" t="s">
        <v>241</v>
      </c>
      <c r="AL41" s="105" t="s">
        <v>50</v>
      </c>
    </row>
    <row r="42" spans="1:38" s="6" customFormat="1" ht="24.75" customHeight="1" thickBot="1" x14ac:dyDescent="0.3">
      <c r="A42" s="99" t="s">
        <v>72</v>
      </c>
      <c r="B42" s="99" t="s">
        <v>116</v>
      </c>
      <c r="C42" s="100" t="s">
        <v>117</v>
      </c>
      <c r="D42" s="101"/>
      <c r="E42" s="102">
        <v>2.8787595761999998</v>
      </c>
      <c r="F42" s="102">
        <v>7.2565162957</v>
      </c>
      <c r="G42" s="102">
        <v>1.2397828000000001E-3</v>
      </c>
      <c r="H42" s="102">
        <v>5.8999339999999995E-4</v>
      </c>
      <c r="I42" s="102">
        <v>0.49934865280000001</v>
      </c>
      <c r="J42" s="102">
        <v>0.49934865280000001</v>
      </c>
      <c r="K42" s="102">
        <v>0.49934865280000001</v>
      </c>
      <c r="L42" s="102">
        <v>8.6047174599999998E-2</v>
      </c>
      <c r="M42" s="102">
        <v>70.775509951999993</v>
      </c>
      <c r="N42" s="102">
        <v>5.2728981999999999E-3</v>
      </c>
      <c r="O42" s="102">
        <v>1.1810661E-3</v>
      </c>
      <c r="P42" s="102">
        <v>8.6236940000000001E-4</v>
      </c>
      <c r="Q42" s="102">
        <v>5.9053303999999996E-3</v>
      </c>
      <c r="R42" s="102">
        <v>5.9053303999999996E-3</v>
      </c>
      <c r="S42" s="102">
        <v>0.200781234</v>
      </c>
      <c r="T42" s="102" t="s">
        <v>452</v>
      </c>
      <c r="U42" s="102" t="s">
        <v>452</v>
      </c>
      <c r="V42" s="102" t="s">
        <v>452</v>
      </c>
      <c r="W42" s="102">
        <v>1.1810660799999999E-2</v>
      </c>
      <c r="X42" s="102">
        <v>4.4771643000000002E-3</v>
      </c>
      <c r="Y42" s="102">
        <v>4.9713643000000004E-3</v>
      </c>
      <c r="Z42" s="102" t="s">
        <v>452</v>
      </c>
      <c r="AA42" s="102" t="s">
        <v>452</v>
      </c>
      <c r="AB42" s="102">
        <v>9.4485287000000001E-3</v>
      </c>
      <c r="AC42" s="102" t="s">
        <v>452</v>
      </c>
      <c r="AD42" s="102">
        <v>1.8679322E-3</v>
      </c>
      <c r="AE42" s="103"/>
      <c r="AF42" s="104">
        <v>4588.7907820999999</v>
      </c>
      <c r="AG42" s="104" t="s">
        <v>54</v>
      </c>
      <c r="AH42" s="104" t="s">
        <v>54</v>
      </c>
      <c r="AI42" s="104">
        <v>488.86225536000001</v>
      </c>
      <c r="AJ42" s="104" t="s">
        <v>54</v>
      </c>
      <c r="AK42" s="104" t="s">
        <v>241</v>
      </c>
      <c r="AL42" s="105" t="s">
        <v>50</v>
      </c>
    </row>
    <row r="43" spans="1:38" s="6" customFormat="1" ht="24.75" customHeight="1" thickBot="1" x14ac:dyDescent="0.3">
      <c r="A43" s="99" t="s">
        <v>109</v>
      </c>
      <c r="B43" s="99" t="s">
        <v>118</v>
      </c>
      <c r="C43" s="100" t="s">
        <v>119</v>
      </c>
      <c r="D43" s="101"/>
      <c r="E43" s="102">
        <v>8.2122003200000002E-2</v>
      </c>
      <c r="F43" s="102">
        <v>3.1181009999999999E-3</v>
      </c>
      <c r="G43" s="102">
        <v>2.70594E-5</v>
      </c>
      <c r="H43" s="102" t="s">
        <v>452</v>
      </c>
      <c r="I43" s="102">
        <v>4.3402837999999997E-3</v>
      </c>
      <c r="J43" s="102">
        <v>4.3412896999999997E-3</v>
      </c>
      <c r="K43" s="102">
        <v>4.3450878000000004E-3</v>
      </c>
      <c r="L43" s="102">
        <v>2.9986379999999999E-4</v>
      </c>
      <c r="M43" s="102">
        <v>8.0204052000000005E-3</v>
      </c>
      <c r="N43" s="102">
        <v>7.3277266000000001E-6</v>
      </c>
      <c r="O43" s="102">
        <v>3.0582500000000001E-5</v>
      </c>
      <c r="P43" s="102">
        <v>1.9256999999999999E-5</v>
      </c>
      <c r="Q43" s="102">
        <v>1.2967339999999999E-4</v>
      </c>
      <c r="R43" s="102">
        <v>7.0982809999999995E-4</v>
      </c>
      <c r="S43" s="102">
        <v>5.4138220000000004E-4</v>
      </c>
      <c r="T43" s="102" t="s">
        <v>452</v>
      </c>
      <c r="U43" s="102" t="s">
        <v>452</v>
      </c>
      <c r="V43" s="102" t="s">
        <v>452</v>
      </c>
      <c r="W43" s="102">
        <v>1.8495110999999999E-3</v>
      </c>
      <c r="X43" s="102">
        <v>8.6711693999999996E-7</v>
      </c>
      <c r="Y43" s="102">
        <v>2.4433591000000001E-6</v>
      </c>
      <c r="Z43" s="102">
        <v>1.3114892000000001E-6</v>
      </c>
      <c r="AA43" s="102">
        <v>1.3012400999999999E-6</v>
      </c>
      <c r="AB43" s="102">
        <v>5.9232054000000004E-6</v>
      </c>
      <c r="AC43" s="102" t="s">
        <v>452</v>
      </c>
      <c r="AD43" s="102">
        <v>1.5451147999999999E-7</v>
      </c>
      <c r="AE43" s="103"/>
      <c r="AF43" s="104">
        <v>734.18438117999995</v>
      </c>
      <c r="AG43" s="104" t="s">
        <v>54</v>
      </c>
      <c r="AH43" s="104">
        <v>630.69599893999998</v>
      </c>
      <c r="AI43" s="104">
        <v>1.677268188</v>
      </c>
      <c r="AJ43" s="104" t="s">
        <v>54</v>
      </c>
      <c r="AK43" s="104" t="s">
        <v>241</v>
      </c>
      <c r="AL43" s="105" t="s">
        <v>50</v>
      </c>
    </row>
    <row r="44" spans="1:38" s="6" customFormat="1" ht="24.75" customHeight="1" thickBot="1" x14ac:dyDescent="0.3">
      <c r="A44" s="99" t="s">
        <v>72</v>
      </c>
      <c r="B44" s="99" t="s">
        <v>120</v>
      </c>
      <c r="C44" s="100" t="s">
        <v>121</v>
      </c>
      <c r="D44" s="101"/>
      <c r="E44" s="102">
        <v>1.4474257062</v>
      </c>
      <c r="F44" s="102">
        <v>0.18248071900000001</v>
      </c>
      <c r="G44" s="102">
        <v>1.9140956E-3</v>
      </c>
      <c r="H44" s="102">
        <v>9.3500669999999997E-4</v>
      </c>
      <c r="I44" s="102">
        <v>0.1448920783</v>
      </c>
      <c r="J44" s="102">
        <v>0.15251759440000001</v>
      </c>
      <c r="K44" s="102">
        <v>0.15251759440000001</v>
      </c>
      <c r="L44" s="102">
        <v>5.9404087199999997E-2</v>
      </c>
      <c r="M44" s="102">
        <v>1.0503176034999999</v>
      </c>
      <c r="N44" s="102">
        <v>1.24289759E-2</v>
      </c>
      <c r="O44" s="102">
        <v>1.2429485E-3</v>
      </c>
      <c r="P44" s="102">
        <v>2.8592409999999999E-4</v>
      </c>
      <c r="Q44" s="102">
        <v>6.2147423999999998E-3</v>
      </c>
      <c r="R44" s="102">
        <v>6.2147423999999998E-3</v>
      </c>
      <c r="S44" s="102">
        <v>0.2113012417</v>
      </c>
      <c r="T44" s="102" t="s">
        <v>452</v>
      </c>
      <c r="U44" s="102" t="s">
        <v>452</v>
      </c>
      <c r="V44" s="102" t="s">
        <v>452</v>
      </c>
      <c r="W44" s="102">
        <v>1.24294848E-2</v>
      </c>
      <c r="X44" s="102">
        <v>3.7289180999999999E-3</v>
      </c>
      <c r="Y44" s="102">
        <v>6.2146696999999997E-3</v>
      </c>
      <c r="Z44" s="102" t="s">
        <v>452</v>
      </c>
      <c r="AA44" s="102" t="s">
        <v>452</v>
      </c>
      <c r="AB44" s="102">
        <v>9.9435878000000005E-3</v>
      </c>
      <c r="AC44" s="102" t="s">
        <v>452</v>
      </c>
      <c r="AD44" s="102">
        <v>0.1225898227</v>
      </c>
      <c r="AE44" s="103"/>
      <c r="AF44" s="104">
        <v>5357.0689051999998</v>
      </c>
      <c r="AG44" s="104" t="s">
        <v>241</v>
      </c>
      <c r="AH44" s="104" t="s">
        <v>241</v>
      </c>
      <c r="AI44" s="104">
        <v>3.8053268000000001E-2</v>
      </c>
      <c r="AJ44" s="104" t="s">
        <v>241</v>
      </c>
      <c r="AK44" s="104" t="s">
        <v>241</v>
      </c>
      <c r="AL44" s="105" t="s">
        <v>50</v>
      </c>
    </row>
    <row r="45" spans="1:38" s="6" customFormat="1" ht="24.75" customHeight="1" thickBot="1" x14ac:dyDescent="0.3">
      <c r="A45" s="99" t="s">
        <v>72</v>
      </c>
      <c r="B45" s="99" t="s">
        <v>122</v>
      </c>
      <c r="C45" s="100" t="s">
        <v>123</v>
      </c>
      <c r="D45" s="101"/>
      <c r="E45" s="102">
        <v>7.1666040711000001</v>
      </c>
      <c r="F45" s="102">
        <v>0.37363862310000001</v>
      </c>
      <c r="G45" s="102">
        <v>0.30059605420000002</v>
      </c>
      <c r="H45" s="102" t="s">
        <v>241</v>
      </c>
      <c r="I45" s="102">
        <v>0.39761382839999998</v>
      </c>
      <c r="J45" s="102">
        <v>0.4185408719</v>
      </c>
      <c r="K45" s="102">
        <v>0.4185408719</v>
      </c>
      <c r="L45" s="102">
        <v>0.15904988279999999</v>
      </c>
      <c r="M45" s="102">
        <v>2.0814375797000002</v>
      </c>
      <c r="N45" s="102">
        <v>2.65075886E-2</v>
      </c>
      <c r="O45" s="102">
        <v>2.6507588999999999E-3</v>
      </c>
      <c r="P45" s="102">
        <v>1.32537943E-2</v>
      </c>
      <c r="Q45" s="102">
        <v>1.32537943E-2</v>
      </c>
      <c r="R45" s="102">
        <v>1.06030354E-2</v>
      </c>
      <c r="S45" s="102">
        <v>1.32537943E-2</v>
      </c>
      <c r="T45" s="102" t="s">
        <v>452</v>
      </c>
      <c r="U45" s="102" t="s">
        <v>452</v>
      </c>
      <c r="V45" s="102" t="s">
        <v>452</v>
      </c>
      <c r="W45" s="102">
        <v>1.0603035423</v>
      </c>
      <c r="X45" s="102">
        <v>1.7137156E-3</v>
      </c>
      <c r="Y45" s="102">
        <v>7.3118532000000002E-3</v>
      </c>
      <c r="Z45" s="102">
        <v>3.4274311999999999E-3</v>
      </c>
      <c r="AA45" s="102">
        <v>1.3481229399999999E-2</v>
      </c>
      <c r="AB45" s="102">
        <v>2.5934229400000001E-2</v>
      </c>
      <c r="AC45" s="102">
        <v>2.1206070800000001E-2</v>
      </c>
      <c r="AD45" s="102">
        <v>9.4275829199999994E-2</v>
      </c>
      <c r="AE45" s="103"/>
      <c r="AF45" s="104">
        <v>11424.770667999999</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t="s">
        <v>54</v>
      </c>
      <c r="F46" s="102" t="s">
        <v>54</v>
      </c>
      <c r="G46" s="102" t="s">
        <v>54</v>
      </c>
      <c r="H46" s="102" t="s">
        <v>452</v>
      </c>
      <c r="I46" s="102" t="s">
        <v>54</v>
      </c>
      <c r="J46" s="102" t="s">
        <v>54</v>
      </c>
      <c r="K46" s="102" t="s">
        <v>54</v>
      </c>
      <c r="L46" s="102" t="s">
        <v>54</v>
      </c>
      <c r="M46" s="102" t="s">
        <v>54</v>
      </c>
      <c r="N46" s="102" t="s">
        <v>54</v>
      </c>
      <c r="O46" s="102" t="s">
        <v>54</v>
      </c>
      <c r="P46" s="102" t="s">
        <v>54</v>
      </c>
      <c r="Q46" s="102" t="s">
        <v>54</v>
      </c>
      <c r="R46" s="102" t="s">
        <v>54</v>
      </c>
      <c r="S46" s="102" t="s">
        <v>54</v>
      </c>
      <c r="T46" s="102" t="s">
        <v>452</v>
      </c>
      <c r="U46" s="102" t="s">
        <v>452</v>
      </c>
      <c r="V46" s="102" t="s">
        <v>452</v>
      </c>
      <c r="W46" s="102" t="s">
        <v>54</v>
      </c>
      <c r="X46" s="102" t="s">
        <v>54</v>
      </c>
      <c r="Y46" s="102" t="s">
        <v>54</v>
      </c>
      <c r="Z46" s="102" t="s">
        <v>54</v>
      </c>
      <c r="AA46" s="102" t="s">
        <v>54</v>
      </c>
      <c r="AB46" s="102" t="s">
        <v>54</v>
      </c>
      <c r="AC46" s="102" t="s">
        <v>54</v>
      </c>
      <c r="AD46" s="102" t="s">
        <v>54</v>
      </c>
      <c r="AE46" s="103"/>
      <c r="AF46" s="104" t="s">
        <v>54</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2.3063082340999999</v>
      </c>
      <c r="F47" s="102">
        <v>0.1137130177</v>
      </c>
      <c r="G47" s="102">
        <v>5.3055771799999998E-2</v>
      </c>
      <c r="H47" s="102">
        <v>9.9205999999999999E-5</v>
      </c>
      <c r="I47" s="102">
        <v>6.4246776800000002E-2</v>
      </c>
      <c r="J47" s="102">
        <v>6.7351344300000004E-2</v>
      </c>
      <c r="K47" s="102">
        <v>6.7351344300000004E-2</v>
      </c>
      <c r="L47" s="102">
        <v>2.6192065E-2</v>
      </c>
      <c r="M47" s="102">
        <v>0.3071251237</v>
      </c>
      <c r="N47" s="102">
        <v>6.3165807999999999E-3</v>
      </c>
      <c r="O47" s="102">
        <v>7.2264189999999998E-4</v>
      </c>
      <c r="P47" s="102">
        <v>2.8809622E-3</v>
      </c>
      <c r="Q47" s="102">
        <v>3.6131984999999999E-3</v>
      </c>
      <c r="R47" s="102">
        <v>3.220068E-3</v>
      </c>
      <c r="S47" s="102">
        <v>7.9362878000000005E-3</v>
      </c>
      <c r="T47" s="102" t="s">
        <v>452</v>
      </c>
      <c r="U47" s="102" t="s">
        <v>452</v>
      </c>
      <c r="V47" s="102" t="s">
        <v>452</v>
      </c>
      <c r="W47" s="102">
        <v>0.1593502158</v>
      </c>
      <c r="X47" s="102">
        <v>5.5672909999999998E-4</v>
      </c>
      <c r="Y47" s="102">
        <v>1.7532391E-3</v>
      </c>
      <c r="Z47" s="102">
        <v>9.9352319999999991E-4</v>
      </c>
      <c r="AA47" s="102">
        <v>2.4904968999999999E-3</v>
      </c>
      <c r="AB47" s="102">
        <v>5.7939882999999996E-3</v>
      </c>
      <c r="AC47" s="102">
        <v>3.5828316000000001E-3</v>
      </c>
      <c r="AD47" s="102">
        <v>4.8520465399999997E-2</v>
      </c>
      <c r="AE47" s="103"/>
      <c r="AF47" s="104">
        <v>3101.0512459000001</v>
      </c>
      <c r="AG47" s="104" t="s">
        <v>241</v>
      </c>
      <c r="AH47" s="104">
        <v>8.3811892499999999E-2</v>
      </c>
      <c r="AI47" s="104">
        <v>13.099093956000001</v>
      </c>
      <c r="AJ47" s="104" t="s">
        <v>241</v>
      </c>
      <c r="AK47" s="104" t="s">
        <v>241</v>
      </c>
      <c r="AL47" s="105" t="s">
        <v>50</v>
      </c>
    </row>
    <row r="48" spans="1:38" s="6" customFormat="1" ht="24.75" customHeight="1" thickBot="1" x14ac:dyDescent="0.3">
      <c r="A48" s="99" t="s">
        <v>128</v>
      </c>
      <c r="B48" s="99" t="s">
        <v>129</v>
      </c>
      <c r="C48" s="100" t="s">
        <v>130</v>
      </c>
      <c r="D48" s="101"/>
      <c r="E48" s="102" t="s">
        <v>241</v>
      </c>
      <c r="F48" s="102">
        <v>0.38419999999999999</v>
      </c>
      <c r="G48" s="102" t="s">
        <v>241</v>
      </c>
      <c r="H48" s="102" t="s">
        <v>241</v>
      </c>
      <c r="I48" s="102">
        <v>1.2049999999999999E-3</v>
      </c>
      <c r="J48" s="102">
        <v>1.0122000000000001E-2</v>
      </c>
      <c r="K48" s="102">
        <v>2.1448999999999999E-2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0.24099999999999999</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18.823696773000002</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94.200322540000002</v>
      </c>
      <c r="AL51" s="105" t="s">
        <v>389</v>
      </c>
    </row>
    <row r="52" spans="1:38" s="6" customFormat="1" ht="24.75" customHeight="1" thickBot="1" x14ac:dyDescent="0.3">
      <c r="A52" s="99" t="s">
        <v>128</v>
      </c>
      <c r="B52" s="106" t="s">
        <v>140</v>
      </c>
      <c r="C52" s="109" t="s">
        <v>141</v>
      </c>
      <c r="D52" s="111"/>
      <c r="E52" s="102">
        <v>0.6331</v>
      </c>
      <c r="F52" s="102">
        <v>1.1843999999999999</v>
      </c>
      <c r="G52" s="102">
        <v>0.25601000000000002</v>
      </c>
      <c r="H52" s="102" t="s">
        <v>241</v>
      </c>
      <c r="I52" s="102">
        <v>9.7000000000000003E-2</v>
      </c>
      <c r="J52" s="102">
        <v>9.7000000000000003E-2</v>
      </c>
      <c r="K52" s="102">
        <v>9.7000000000000003E-2</v>
      </c>
      <c r="L52" s="102">
        <v>1.552E-4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11.033920999999999</v>
      </c>
      <c r="AL52" s="105" t="s">
        <v>142</v>
      </c>
    </row>
    <row r="53" spans="1:38" s="6" customFormat="1" ht="24.75" customHeight="1" thickBot="1" x14ac:dyDescent="0.3">
      <c r="A53" s="99" t="s">
        <v>128</v>
      </c>
      <c r="B53" s="106" t="s">
        <v>143</v>
      </c>
      <c r="C53" s="109" t="s">
        <v>144</v>
      </c>
      <c r="D53" s="111"/>
      <c r="E53" s="102" t="s">
        <v>241</v>
      </c>
      <c r="F53" s="102">
        <v>1.476308781</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0.70757689999999995</v>
      </c>
      <c r="AL53" s="105" t="s">
        <v>145</v>
      </c>
    </row>
    <row r="54" spans="1:38" s="6" customFormat="1" ht="23.5" thickBot="1" x14ac:dyDescent="0.3">
      <c r="A54" s="99" t="s">
        <v>128</v>
      </c>
      <c r="B54" s="106" t="s">
        <v>146</v>
      </c>
      <c r="C54" s="109" t="s">
        <v>147</v>
      </c>
      <c r="D54" s="111"/>
      <c r="E54" s="102" t="s">
        <v>241</v>
      </c>
      <c r="F54" s="102">
        <v>0.78232460069999998</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0.51609510950000004</v>
      </c>
      <c r="F55" s="102">
        <v>7.1288636865999999</v>
      </c>
      <c r="G55" s="102">
        <v>0.1096794339</v>
      </c>
      <c r="H55" s="102" t="s">
        <v>452</v>
      </c>
      <c r="I55" s="102">
        <v>0.20452194839999999</v>
      </c>
      <c r="J55" s="102">
        <v>0.20460097499999999</v>
      </c>
      <c r="K55" s="102">
        <v>0.2045665629</v>
      </c>
      <c r="L55" s="102">
        <v>0.1611136296</v>
      </c>
      <c r="M55" s="102">
        <v>0.35289404120000001</v>
      </c>
      <c r="N55" s="102">
        <v>1.15624087E-2</v>
      </c>
      <c r="O55" s="102">
        <v>1.5654969999999999E-3</v>
      </c>
      <c r="P55" s="102">
        <v>2.5445971E-3</v>
      </c>
      <c r="Q55" s="102">
        <v>7.5623870999999999E-3</v>
      </c>
      <c r="R55" s="102">
        <v>2.1089752699999999E-2</v>
      </c>
      <c r="S55" s="102">
        <v>1.03341506E-2</v>
      </c>
      <c r="T55" s="102" t="s">
        <v>452</v>
      </c>
      <c r="U55" s="102" t="s">
        <v>452</v>
      </c>
      <c r="V55" s="102" t="s">
        <v>452</v>
      </c>
      <c r="W55" s="102">
        <v>1.19382681E-2</v>
      </c>
      <c r="X55" s="102">
        <v>6.3909516000000001E-6</v>
      </c>
      <c r="Y55" s="102">
        <v>1.36031E-5</v>
      </c>
      <c r="Z55" s="102">
        <v>8.1978091999999992E-6</v>
      </c>
      <c r="AA55" s="102">
        <v>9.3278375E-6</v>
      </c>
      <c r="AB55" s="102">
        <v>3.7519699999999999E-5</v>
      </c>
      <c r="AC55" s="102" t="s">
        <v>241</v>
      </c>
      <c r="AD55" s="102">
        <v>2.5363832000000002E-3</v>
      </c>
      <c r="AE55" s="103"/>
      <c r="AF55" s="104">
        <v>980.928135</v>
      </c>
      <c r="AG55" s="104" t="s">
        <v>241</v>
      </c>
      <c r="AH55" s="104">
        <v>9839.9363443999991</v>
      </c>
      <c r="AI55" s="104">
        <v>67.953599999999994</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0.32668900000000001</v>
      </c>
      <c r="H57" s="102" t="s">
        <v>241</v>
      </c>
      <c r="I57" s="102">
        <v>1.32205E-2</v>
      </c>
      <c r="J57" s="102">
        <v>2.3796899999999999E-2</v>
      </c>
      <c r="K57" s="102">
        <v>2.6440999999999999E-2</v>
      </c>
      <c r="L57" s="102">
        <v>3.9661500000000001E-4</v>
      </c>
      <c r="M57" s="102" t="s">
        <v>241</v>
      </c>
      <c r="N57" s="102">
        <v>6.3610000000000003E-3</v>
      </c>
      <c r="O57" s="102">
        <v>1.18E-4</v>
      </c>
      <c r="P57" s="102">
        <v>1.7732000000000001E-2</v>
      </c>
      <c r="Q57" s="102">
        <v>8.83E-4</v>
      </c>
      <c r="R57" s="102">
        <v>1.7943000000000001E-2</v>
      </c>
      <c r="S57" s="102">
        <v>2.6927E-2</v>
      </c>
      <c r="T57" s="102" t="s">
        <v>452</v>
      </c>
      <c r="U57" s="102" t="s">
        <v>452</v>
      </c>
      <c r="V57" s="102" t="s">
        <v>452</v>
      </c>
      <c r="W57" s="102">
        <v>0.43490000000000001</v>
      </c>
      <c r="X57" s="102" t="s">
        <v>241</v>
      </c>
      <c r="Y57" s="102" t="s">
        <v>241</v>
      </c>
      <c r="Z57" s="102" t="s">
        <v>241</v>
      </c>
      <c r="AA57" s="102" t="s">
        <v>241</v>
      </c>
      <c r="AB57" s="102" t="s">
        <v>241</v>
      </c>
      <c r="AC57" s="102">
        <v>6.2598667999999996E-3</v>
      </c>
      <c r="AD57" s="102" t="s">
        <v>241</v>
      </c>
      <c r="AE57" s="103"/>
      <c r="AF57" s="104" t="s">
        <v>241</v>
      </c>
      <c r="AG57" s="104" t="s">
        <v>241</v>
      </c>
      <c r="AH57" s="104" t="s">
        <v>241</v>
      </c>
      <c r="AI57" s="104" t="s">
        <v>241</v>
      </c>
      <c r="AJ57" s="104" t="s">
        <v>241</v>
      </c>
      <c r="AK57" s="104">
        <v>1360.8406</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1.4481690000000001E-4</v>
      </c>
      <c r="J58" s="102">
        <v>7.2408460000000004E-4</v>
      </c>
      <c r="K58" s="102">
        <v>1.8614E-3</v>
      </c>
      <c r="L58" s="102">
        <v>6.7010399999999995E-7</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3.9106699999999998E-3</v>
      </c>
      <c r="AD58" s="102" t="s">
        <v>241</v>
      </c>
      <c r="AE58" s="103"/>
      <c r="AF58" s="104" t="s">
        <v>241</v>
      </c>
      <c r="AG58" s="104" t="s">
        <v>241</v>
      </c>
      <c r="AH58" s="104" t="s">
        <v>241</v>
      </c>
      <c r="AI58" s="104" t="s">
        <v>241</v>
      </c>
      <c r="AJ58" s="104" t="s">
        <v>241</v>
      </c>
      <c r="AK58" s="104">
        <v>272.53537649999998</v>
      </c>
      <c r="AL58" s="105" t="s">
        <v>160</v>
      </c>
    </row>
    <row r="59" spans="1:38" s="6" customFormat="1" ht="24.75" customHeight="1" thickBot="1" x14ac:dyDescent="0.3">
      <c r="A59" s="99" t="s">
        <v>55</v>
      </c>
      <c r="B59" s="112" t="s">
        <v>161</v>
      </c>
      <c r="C59" s="100" t="s">
        <v>162</v>
      </c>
      <c r="D59" s="101"/>
      <c r="E59" s="102">
        <v>8.8500216000000007E-2</v>
      </c>
      <c r="F59" s="102" t="s">
        <v>452</v>
      </c>
      <c r="G59" s="102" t="s">
        <v>452</v>
      </c>
      <c r="H59" s="102">
        <v>8.4400000000000003E-2</v>
      </c>
      <c r="I59" s="102">
        <v>3.4314735200000002E-2</v>
      </c>
      <c r="J59" s="102">
        <v>3.8604077100000002E-2</v>
      </c>
      <c r="K59" s="102">
        <v>4.2893419000000002E-2</v>
      </c>
      <c r="L59" s="102">
        <v>2.0588799999999998E-5</v>
      </c>
      <c r="M59" s="102" t="s">
        <v>452</v>
      </c>
      <c r="N59" s="102" t="s">
        <v>241</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2.73945E-3</v>
      </c>
      <c r="J60" s="102">
        <v>2.684661E-2</v>
      </c>
      <c r="K60" s="102">
        <v>5.4788999999999997E-2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0.210281628</v>
      </c>
      <c r="J61" s="102">
        <v>2.1028162770000001</v>
      </c>
      <c r="K61" s="102">
        <v>6.9703968270000001</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802.54740000000004</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5.1548649000000002E-3</v>
      </c>
      <c r="H63" s="102">
        <v>7.1776000000000006E-2</v>
      </c>
      <c r="I63" s="102">
        <v>0.49902679</v>
      </c>
      <c r="J63" s="102">
        <v>4.5824720000000001</v>
      </c>
      <c r="K63" s="102">
        <v>9.3017240000000001</v>
      </c>
      <c r="L63" s="102">
        <v>4.1474881E-3</v>
      </c>
      <c r="M63" s="102" t="s">
        <v>452</v>
      </c>
      <c r="N63" s="102">
        <v>4.0000000000000003E-5</v>
      </c>
      <c r="O63" s="102" t="s">
        <v>452</v>
      </c>
      <c r="P63" s="102">
        <v>4.4999999999999997E-3</v>
      </c>
      <c r="Q63" s="102">
        <v>1.4999999999999999E-4</v>
      </c>
      <c r="R63" s="102" t="s">
        <v>452</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90600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2.087046E-3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347.84100000000001</v>
      </c>
      <c r="AL64" s="105" t="s">
        <v>177</v>
      </c>
    </row>
    <row r="65" spans="1:38" s="6" customFormat="1" ht="24.75" customHeight="1" thickBot="1" x14ac:dyDescent="0.3">
      <c r="A65" s="99" t="s">
        <v>55</v>
      </c>
      <c r="B65" s="106" t="s">
        <v>178</v>
      </c>
      <c r="C65" s="100" t="s">
        <v>179</v>
      </c>
      <c r="D65" s="101"/>
      <c r="E65" s="102">
        <v>0.61126999999999998</v>
      </c>
      <c r="F65" s="102" t="s">
        <v>241</v>
      </c>
      <c r="G65" s="102" t="s">
        <v>241</v>
      </c>
      <c r="H65" s="102">
        <v>0.52800000000000002</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2022.1474760000001</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0.17716319999999999</v>
      </c>
      <c r="G67" s="102">
        <v>0.59487999999999996</v>
      </c>
      <c r="H67" s="102" t="s">
        <v>241</v>
      </c>
      <c r="I67" s="102">
        <v>2.81987E-2</v>
      </c>
      <c r="J67" s="102">
        <v>2.81987E-2</v>
      </c>
      <c r="K67" s="102">
        <v>2.81987E-2</v>
      </c>
      <c r="L67" s="102">
        <v>5.0757660000000002E-4</v>
      </c>
      <c r="M67" s="102">
        <v>8.2230559999999997</v>
      </c>
      <c r="N67" s="102">
        <v>1.9993E-2</v>
      </c>
      <c r="O67" s="102">
        <v>2.4399999999999999E-4</v>
      </c>
      <c r="P67" s="102">
        <v>9.9003999999999997E-4</v>
      </c>
      <c r="Q67" s="102">
        <v>2.215E-3</v>
      </c>
      <c r="R67" s="102">
        <v>1.0869999999999999E-2</v>
      </c>
      <c r="S67" s="102">
        <v>3.5279999999999999E-2</v>
      </c>
      <c r="T67" s="102" t="s">
        <v>452</v>
      </c>
      <c r="U67" s="102" t="s">
        <v>452</v>
      </c>
      <c r="V67" s="102" t="s">
        <v>452</v>
      </c>
      <c r="W67" s="102" t="s">
        <v>452</v>
      </c>
      <c r="X67" s="102">
        <v>1.471329E-2</v>
      </c>
      <c r="Y67" s="102">
        <v>6.5199999999999994E-2</v>
      </c>
      <c r="Z67" s="102">
        <v>7.7999999999999996E-3</v>
      </c>
      <c r="AA67" s="102">
        <v>1.11E-2</v>
      </c>
      <c r="AB67" s="102">
        <v>9.8813289999999998E-2</v>
      </c>
      <c r="AC67" s="102" t="s">
        <v>452</v>
      </c>
      <c r="AD67" s="102" t="s">
        <v>452</v>
      </c>
      <c r="AE67" s="103"/>
      <c r="AF67" s="104" t="s">
        <v>241</v>
      </c>
      <c r="AG67" s="104" t="s">
        <v>241</v>
      </c>
      <c r="AH67" s="104" t="s">
        <v>241</v>
      </c>
      <c r="AI67" s="104" t="s">
        <v>241</v>
      </c>
      <c r="AJ67" s="104" t="s">
        <v>241</v>
      </c>
      <c r="AK67" s="104">
        <v>16.404</v>
      </c>
      <c r="AL67" s="105" t="s">
        <v>186</v>
      </c>
    </row>
    <row r="68" spans="1:38" s="6" customFormat="1" ht="24.75" customHeight="1" thickBot="1" x14ac:dyDescent="0.3">
      <c r="A68" s="99" t="s">
        <v>55</v>
      </c>
      <c r="B68" s="106" t="s">
        <v>187</v>
      </c>
      <c r="C68" s="100" t="s">
        <v>188</v>
      </c>
      <c r="D68" s="101"/>
      <c r="E68" s="102">
        <v>6.83E-2</v>
      </c>
      <c r="F68" s="102" t="s">
        <v>452</v>
      </c>
      <c r="G68" s="102">
        <v>1.80238E-2</v>
      </c>
      <c r="H68" s="102" t="s">
        <v>452</v>
      </c>
      <c r="I68" s="102">
        <v>3.1725000000000003E-2</v>
      </c>
      <c r="J68" s="102">
        <v>3.1725000000000003E-2</v>
      </c>
      <c r="K68" s="102">
        <v>3.1725000000000003E-2</v>
      </c>
      <c r="L68" s="102">
        <v>5.7105000000000003E-4</v>
      </c>
      <c r="M68" s="102" t="s">
        <v>452</v>
      </c>
      <c r="N68" s="102">
        <v>0.36659999999999998</v>
      </c>
      <c r="O68" s="102">
        <v>1.2600000000000001E-3</v>
      </c>
      <c r="P68" s="102">
        <v>1.1000000000000001E-3</v>
      </c>
      <c r="Q68" s="102">
        <v>2.2599999999999999E-3</v>
      </c>
      <c r="R68" s="102">
        <v>2.7480000000000001E-2</v>
      </c>
      <c r="S68" s="102">
        <v>1.6809999999999999E-2</v>
      </c>
      <c r="T68" s="102" t="s">
        <v>452</v>
      </c>
      <c r="U68" s="102" t="s">
        <v>452</v>
      </c>
      <c r="V68" s="102" t="s">
        <v>452</v>
      </c>
      <c r="W68" s="102" t="s">
        <v>452</v>
      </c>
      <c r="X68" s="102">
        <v>3.231148E-4</v>
      </c>
      <c r="Y68" s="102">
        <v>3.3301430000000001E-4</v>
      </c>
      <c r="Z68" s="102">
        <v>3.1333039999999998E-4</v>
      </c>
      <c r="AA68" s="102">
        <v>3.1125839999999999E-4</v>
      </c>
      <c r="AB68" s="102">
        <v>1.2807179000000001E-3</v>
      </c>
      <c r="AC68" s="102" t="s">
        <v>241</v>
      </c>
      <c r="AD68" s="102" t="s">
        <v>452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5.7879224999999999E-2</v>
      </c>
      <c r="F70" s="102">
        <v>0.32778689999999999</v>
      </c>
      <c r="G70" s="102" t="s">
        <v>452</v>
      </c>
      <c r="H70" s="102">
        <v>7.0000000000000001E-3</v>
      </c>
      <c r="I70" s="102">
        <v>0.20684821859999999</v>
      </c>
      <c r="J70" s="102">
        <v>0.27772335799999998</v>
      </c>
      <c r="K70" s="102">
        <v>0.35247679199999998</v>
      </c>
      <c r="L70" s="102">
        <v>8.4457366999999995E-3</v>
      </c>
      <c r="M70" s="102">
        <v>1.035E-2</v>
      </c>
      <c r="N70" s="102">
        <v>1.7725000000000001E-5</v>
      </c>
      <c r="O70" s="102">
        <v>1.173E-5</v>
      </c>
      <c r="P70" s="102">
        <v>6.9E-6</v>
      </c>
      <c r="Q70" s="102">
        <v>8.1821600000000003E-5</v>
      </c>
      <c r="R70" s="102">
        <v>4.5217199999999998E-4</v>
      </c>
      <c r="S70" s="102">
        <v>3.7444511999999999E-2</v>
      </c>
      <c r="T70" s="102" t="s">
        <v>452</v>
      </c>
      <c r="U70" s="102" t="s">
        <v>452</v>
      </c>
      <c r="V70" s="102" t="s">
        <v>452</v>
      </c>
      <c r="W70" s="102">
        <v>0.23034499999999999</v>
      </c>
      <c r="X70" s="102">
        <v>6.5350259000000005E-7</v>
      </c>
      <c r="Y70" s="102">
        <v>1.1119298E-6</v>
      </c>
      <c r="Z70" s="102">
        <v>6.1448751000000001E-7</v>
      </c>
      <c r="AA70" s="102">
        <v>6.1448751000000001E-7</v>
      </c>
      <c r="AB70" s="102">
        <v>2.9944073999999998E-6</v>
      </c>
      <c r="AC70" s="102">
        <v>2.3600000000000001E-3</v>
      </c>
      <c r="AD70" s="102">
        <v>2.1245690999999998E-3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2.8568713999999999E-2</v>
      </c>
      <c r="G72" s="102" t="s">
        <v>452</v>
      </c>
      <c r="H72" s="102" t="s">
        <v>452</v>
      </c>
      <c r="I72" s="102">
        <v>2.2813448900000002E-2</v>
      </c>
      <c r="J72" s="102">
        <v>2.3796326E-2</v>
      </c>
      <c r="K72" s="102">
        <v>2.6494420000000001E-2</v>
      </c>
      <c r="L72" s="102">
        <v>1.3247200000000001E-5</v>
      </c>
      <c r="M72" s="102">
        <v>1.0558003</v>
      </c>
      <c r="N72" s="102">
        <v>0.46210000000000001</v>
      </c>
      <c r="O72" s="102">
        <v>3.0699999999999998E-3</v>
      </c>
      <c r="P72" s="102">
        <v>1.0499999999999999E-3</v>
      </c>
      <c r="Q72" s="102">
        <v>8.0999999999999996E-4</v>
      </c>
      <c r="R72" s="102">
        <v>0.13900000000000001</v>
      </c>
      <c r="S72" s="102">
        <v>5.8889999999999998E-2</v>
      </c>
      <c r="T72" s="102" t="s">
        <v>452</v>
      </c>
      <c r="U72" s="102" t="s">
        <v>452</v>
      </c>
      <c r="V72" s="102" t="s">
        <v>452</v>
      </c>
      <c r="W72" s="102">
        <v>0.46</v>
      </c>
      <c r="X72" s="102">
        <v>7.94E-4</v>
      </c>
      <c r="Y72" s="102">
        <v>1.7964999999999999E-3</v>
      </c>
      <c r="Z72" s="102">
        <v>1.0225E-3</v>
      </c>
      <c r="AA72" s="102">
        <v>4.2700000000000002E-4</v>
      </c>
      <c r="AB72" s="102">
        <v>4.0400000000000002E-3</v>
      </c>
      <c r="AC72" s="102">
        <v>1.8631769999999999E-2</v>
      </c>
      <c r="AD72" s="102">
        <v>3.3158102799999999E-2</v>
      </c>
      <c r="AE72" s="103"/>
      <c r="AF72" s="104" t="s">
        <v>241</v>
      </c>
      <c r="AG72" s="104" t="s">
        <v>241</v>
      </c>
      <c r="AH72" s="104" t="s">
        <v>241</v>
      </c>
      <c r="AI72" s="104" t="s">
        <v>241</v>
      </c>
      <c r="AJ72" s="104" t="s">
        <v>241</v>
      </c>
      <c r="AK72" s="104">
        <v>621.05899999999997</v>
      </c>
      <c r="AL72" s="105" t="s">
        <v>199</v>
      </c>
    </row>
    <row r="73" spans="1:38" s="6" customFormat="1" ht="24.75" customHeight="1" thickBot="1" x14ac:dyDescent="0.3">
      <c r="A73" s="99" t="s">
        <v>55</v>
      </c>
      <c r="B73" s="99" t="s">
        <v>200</v>
      </c>
      <c r="C73" s="100" t="s">
        <v>201</v>
      </c>
      <c r="D73" s="101"/>
      <c r="E73" s="102">
        <v>7.5221470000000004</v>
      </c>
      <c r="F73" s="102">
        <v>1.582903808</v>
      </c>
      <c r="G73" s="102">
        <v>5.8011609999999996</v>
      </c>
      <c r="H73" s="102" t="s">
        <v>452</v>
      </c>
      <c r="I73" s="102">
        <v>1.5464266</v>
      </c>
      <c r="J73" s="102">
        <v>1.5464266</v>
      </c>
      <c r="K73" s="102">
        <v>1.5464266</v>
      </c>
      <c r="L73" s="102">
        <v>9.0128427000000007E-3</v>
      </c>
      <c r="M73" s="102" t="s">
        <v>452</v>
      </c>
      <c r="N73" s="102">
        <v>0.29423300000000002</v>
      </c>
      <c r="O73" s="102">
        <v>8.4510000000000002E-3</v>
      </c>
      <c r="P73" s="102">
        <v>2.3380000000000001E-2</v>
      </c>
      <c r="Q73" s="102">
        <v>0.143371</v>
      </c>
      <c r="R73" s="102">
        <v>7.8095999999999999E-2</v>
      </c>
      <c r="S73" s="102">
        <v>1.051428</v>
      </c>
      <c r="T73" s="102" t="s">
        <v>452</v>
      </c>
      <c r="U73" s="102" t="s">
        <v>452</v>
      </c>
      <c r="V73" s="102" t="s">
        <v>452</v>
      </c>
      <c r="W73" s="102">
        <v>0.53843472000000003</v>
      </c>
      <c r="X73" s="102">
        <v>4.3460062000000004E-3</v>
      </c>
      <c r="Y73" s="102">
        <v>2.0535129999999999E-3</v>
      </c>
      <c r="Z73" s="102">
        <v>7.7873099999999995E-4</v>
      </c>
      <c r="AA73" s="102">
        <v>5.7435699999999995E-4</v>
      </c>
      <c r="AB73" s="102">
        <v>7.7526072E-3</v>
      </c>
      <c r="AC73" s="102" t="s">
        <v>241</v>
      </c>
      <c r="AD73" s="102">
        <v>2.1741809999999999E-4</v>
      </c>
      <c r="AE73" s="103"/>
      <c r="AF73" s="104" t="s">
        <v>241</v>
      </c>
      <c r="AG73" s="104" t="s">
        <v>241</v>
      </c>
      <c r="AH73" s="104" t="s">
        <v>241</v>
      </c>
      <c r="AI73" s="104" t="s">
        <v>241</v>
      </c>
      <c r="AJ73" s="104" t="s">
        <v>241</v>
      </c>
      <c r="AK73" s="104">
        <v>1173.049653</v>
      </c>
      <c r="AL73" s="105" t="s">
        <v>392</v>
      </c>
    </row>
    <row r="74" spans="1:38" s="6" customFormat="1" ht="24.75" customHeight="1" thickBot="1" x14ac:dyDescent="0.3">
      <c r="A74" s="99" t="s">
        <v>55</v>
      </c>
      <c r="B74" s="99" t="s">
        <v>202</v>
      </c>
      <c r="C74" s="100" t="s">
        <v>203</v>
      </c>
      <c r="D74" s="101"/>
      <c r="E74" s="102">
        <v>1.0073074576000001</v>
      </c>
      <c r="F74" s="102" t="s">
        <v>452</v>
      </c>
      <c r="G74" s="102">
        <v>1.474631</v>
      </c>
      <c r="H74" s="102" t="s">
        <v>452</v>
      </c>
      <c r="I74" s="102">
        <v>0.62260901940000002</v>
      </c>
      <c r="J74" s="102">
        <v>0.77578843610000003</v>
      </c>
      <c r="K74" s="102">
        <v>0.93152181999999994</v>
      </c>
      <c r="L74" s="102">
        <v>1.42961327E-2</v>
      </c>
      <c r="M74" s="102">
        <v>170.24914776</v>
      </c>
      <c r="N74" s="102">
        <v>0.23297999999999999</v>
      </c>
      <c r="O74" s="102">
        <v>2.4743000000000001E-2</v>
      </c>
      <c r="P74" s="102">
        <v>1.4495999999999999E-4</v>
      </c>
      <c r="Q74" s="102">
        <v>0.21778</v>
      </c>
      <c r="R74" s="102">
        <v>3.2050000000000002E-2</v>
      </c>
      <c r="S74" s="102">
        <v>0.43346000000000001</v>
      </c>
      <c r="T74" s="102" t="s">
        <v>452</v>
      </c>
      <c r="U74" s="102" t="s">
        <v>452</v>
      </c>
      <c r="V74" s="102" t="s">
        <v>452</v>
      </c>
      <c r="W74" s="102">
        <v>1.0448753216</v>
      </c>
      <c r="X74" s="102">
        <v>0.31829418500000001</v>
      </c>
      <c r="Y74" s="102">
        <v>0.80270962499999998</v>
      </c>
      <c r="Z74" s="102">
        <v>0.27159062499999997</v>
      </c>
      <c r="AA74" s="102">
        <v>0.19320362499999999</v>
      </c>
      <c r="AB74" s="102">
        <v>1.5857980599999999</v>
      </c>
      <c r="AC74" s="102">
        <v>0.19210737</v>
      </c>
      <c r="AD74" s="102">
        <v>0.13606463460000001</v>
      </c>
      <c r="AE74" s="103"/>
      <c r="AF74" s="104" t="s">
        <v>241</v>
      </c>
      <c r="AG74" s="104" t="s">
        <v>241</v>
      </c>
      <c r="AH74" s="104" t="s">
        <v>241</v>
      </c>
      <c r="AI74" s="104" t="s">
        <v>241</v>
      </c>
      <c r="AJ74" s="104" t="s">
        <v>241</v>
      </c>
      <c r="AK74" s="104">
        <v>1418.7438979999999</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6.4457999999999998E-3</v>
      </c>
      <c r="H77" s="102" t="s">
        <v>452</v>
      </c>
      <c r="I77" s="102">
        <v>1.0264E-3</v>
      </c>
      <c r="J77" s="102">
        <v>1.1547E-3</v>
      </c>
      <c r="K77" s="102">
        <v>1.2830000000000001E-3</v>
      </c>
      <c r="L77" s="102" t="s">
        <v>452</v>
      </c>
      <c r="M77" s="102" t="s">
        <v>452</v>
      </c>
      <c r="N77" s="102">
        <v>1.093E-2</v>
      </c>
      <c r="O77" s="102">
        <v>3.2299999999999998E-3</v>
      </c>
      <c r="P77" s="102">
        <v>6.3000000000000003E-4</v>
      </c>
      <c r="Q77" s="102">
        <v>1.2999999999999999E-3</v>
      </c>
      <c r="R77" s="102">
        <v>6.6E-4</v>
      </c>
      <c r="S77" s="102">
        <v>1.089E-2</v>
      </c>
      <c r="T77" s="102" t="s">
        <v>452</v>
      </c>
      <c r="U77" s="102" t="s">
        <v>452</v>
      </c>
      <c r="V77" s="102" t="s">
        <v>452</v>
      </c>
      <c r="W77" s="102">
        <v>0.90149999999999997</v>
      </c>
      <c r="X77" s="102" t="s">
        <v>452</v>
      </c>
      <c r="Y77" s="102" t="s">
        <v>452</v>
      </c>
      <c r="Z77" s="102" t="s">
        <v>452</v>
      </c>
      <c r="AA77" s="102" t="s">
        <v>452</v>
      </c>
      <c r="AB77" s="102" t="s">
        <v>452</v>
      </c>
      <c r="AC77" s="102" t="s">
        <v>452</v>
      </c>
      <c r="AD77" s="102">
        <v>3.6059999999999998E-4</v>
      </c>
      <c r="AE77" s="103"/>
      <c r="AF77" s="104" t="s">
        <v>241</v>
      </c>
      <c r="AG77" s="104" t="s">
        <v>241</v>
      </c>
      <c r="AH77" s="104" t="s">
        <v>241</v>
      </c>
      <c r="AI77" s="104" t="s">
        <v>241</v>
      </c>
      <c r="AJ77" s="104" t="s">
        <v>241</v>
      </c>
      <c r="AK77" s="104">
        <v>180.3</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7.3000000000000001E-3</v>
      </c>
      <c r="F79" s="102" t="s">
        <v>452</v>
      </c>
      <c r="G79" s="102">
        <v>9.2999999999999992E-3</v>
      </c>
      <c r="H79" s="102">
        <v>1.56E-3</v>
      </c>
      <c r="I79" s="102">
        <v>5.9000000000000003E-4</v>
      </c>
      <c r="J79" s="102">
        <v>5.9000000000000003E-4</v>
      </c>
      <c r="K79" s="102">
        <v>5.9000000000000003E-4</v>
      </c>
      <c r="L79" s="102" t="s">
        <v>452</v>
      </c>
      <c r="M79" s="102" t="s">
        <v>452</v>
      </c>
      <c r="N79" s="102" t="s">
        <v>452</v>
      </c>
      <c r="O79" s="102" t="s">
        <v>452</v>
      </c>
      <c r="P79" s="102" t="s">
        <v>452</v>
      </c>
      <c r="Q79" s="102" t="s">
        <v>452</v>
      </c>
      <c r="R79" s="102" t="s">
        <v>452</v>
      </c>
      <c r="S79" s="102">
        <v>0.63200000000000001</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91.245999999999995</v>
      </c>
      <c r="AL79" s="105" t="s">
        <v>219</v>
      </c>
    </row>
    <row r="80" spans="1:38" s="6" customFormat="1" ht="24.75" customHeight="1" thickBot="1" x14ac:dyDescent="0.3">
      <c r="A80" s="99" t="s">
        <v>55</v>
      </c>
      <c r="B80" s="106" t="s">
        <v>220</v>
      </c>
      <c r="C80" s="109" t="s">
        <v>221</v>
      </c>
      <c r="D80" s="101"/>
      <c r="E80" s="102">
        <v>0.12690000000000001</v>
      </c>
      <c r="F80" s="102" t="s">
        <v>241</v>
      </c>
      <c r="G80" s="102">
        <v>0.78400000000000003</v>
      </c>
      <c r="H80" s="102" t="s">
        <v>452</v>
      </c>
      <c r="I80" s="102">
        <v>9.1246000000000001E-3</v>
      </c>
      <c r="J80" s="102">
        <v>2.0583400000000002E-2</v>
      </c>
      <c r="K80" s="102">
        <v>2.1219999999999999E-2</v>
      </c>
      <c r="L80" s="102">
        <v>8.4880000000000003E-4</v>
      </c>
      <c r="M80" s="102" t="s">
        <v>241</v>
      </c>
      <c r="N80" s="102">
        <v>2.5000000000000001E-2</v>
      </c>
      <c r="O80" s="102">
        <v>1.0300000000000001E-3</v>
      </c>
      <c r="P80" s="102">
        <v>7.6E-3</v>
      </c>
      <c r="Q80" s="102">
        <v>0.17</v>
      </c>
      <c r="R80" s="102" t="s">
        <v>452</v>
      </c>
      <c r="S80" s="102" t="s">
        <v>452</v>
      </c>
      <c r="T80" s="102" t="s">
        <v>452</v>
      </c>
      <c r="U80" s="102" t="s">
        <v>452</v>
      </c>
      <c r="V80" s="102" t="s">
        <v>452</v>
      </c>
      <c r="W80" s="102" t="s">
        <v>241</v>
      </c>
      <c r="X80" s="102">
        <v>3.994E-4</v>
      </c>
      <c r="Y80" s="102">
        <v>5.7079999999999999E-2</v>
      </c>
      <c r="Z80" s="102">
        <v>3.4079999999999999E-2</v>
      </c>
      <c r="AA80" s="102">
        <v>8.0000000000000004E-4</v>
      </c>
      <c r="AB80" s="102">
        <v>9.2359399999999994E-2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11.262478375000001</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14.500615529999999</v>
      </c>
      <c r="AL82" s="105" t="s">
        <v>236</v>
      </c>
    </row>
    <row r="83" spans="1:38" s="6" customFormat="1" ht="24.75" customHeight="1" thickBot="1" x14ac:dyDescent="0.3">
      <c r="A83" s="99" t="s">
        <v>225</v>
      </c>
      <c r="B83" s="115" t="s">
        <v>228</v>
      </c>
      <c r="C83" s="116" t="s">
        <v>229</v>
      </c>
      <c r="D83" s="101"/>
      <c r="E83" s="102" t="s">
        <v>241</v>
      </c>
      <c r="F83" s="102">
        <v>3.0522980000000002E-2</v>
      </c>
      <c r="G83" s="102" t="s">
        <v>241</v>
      </c>
      <c r="H83" s="102" t="s">
        <v>241</v>
      </c>
      <c r="I83" s="102">
        <v>3.4799999999999998E-2</v>
      </c>
      <c r="J83" s="102">
        <v>0.69599999999999995</v>
      </c>
      <c r="K83" s="102">
        <v>5.22</v>
      </c>
      <c r="L83" s="102">
        <v>1.9835999999999999E-3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348</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10.507219274000001</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14.44968355</v>
      </c>
      <c r="AL85" s="105" t="s">
        <v>236</v>
      </c>
    </row>
    <row r="86" spans="1:38" s="6" customFormat="1" ht="24.75" customHeight="1" thickBot="1" x14ac:dyDescent="0.3">
      <c r="A86" s="99" t="s">
        <v>225</v>
      </c>
      <c r="B86" s="109" t="s">
        <v>234</v>
      </c>
      <c r="C86" s="114" t="s">
        <v>235</v>
      </c>
      <c r="D86" s="101"/>
      <c r="E86" s="102" t="s">
        <v>241</v>
      </c>
      <c r="F86" s="102">
        <v>0.38145152599999999</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2.0022026190000002</v>
      </c>
      <c r="AL86" s="105" t="s">
        <v>236</v>
      </c>
    </row>
    <row r="87" spans="1:38" s="6" customFormat="1" ht="24.75" customHeight="1" thickBot="1" x14ac:dyDescent="0.3">
      <c r="A87" s="99" t="s">
        <v>225</v>
      </c>
      <c r="B87" s="109" t="s">
        <v>237</v>
      </c>
      <c r="C87" s="114" t="s">
        <v>238</v>
      </c>
      <c r="D87" s="101"/>
      <c r="E87" s="102" t="s">
        <v>241</v>
      </c>
      <c r="F87" s="102">
        <v>5.4306605000000001E-2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0.18782974299999999</v>
      </c>
      <c r="AL87" s="105" t="s">
        <v>236</v>
      </c>
    </row>
    <row r="88" spans="1:38" s="6" customFormat="1" ht="24.75" customHeight="1" thickBot="1" x14ac:dyDescent="0.3">
      <c r="A88" s="99" t="s">
        <v>225</v>
      </c>
      <c r="B88" s="109" t="s">
        <v>239</v>
      </c>
      <c r="C88" s="114" t="s">
        <v>240</v>
      </c>
      <c r="D88" s="101"/>
      <c r="E88" s="102" t="s">
        <v>452</v>
      </c>
      <c r="F88" s="102">
        <v>0.510080592</v>
      </c>
      <c r="G88" s="102" t="s">
        <v>452</v>
      </c>
      <c r="H88" s="102" t="s">
        <v>452</v>
      </c>
      <c r="I88" s="102" t="s">
        <v>452</v>
      </c>
      <c r="J88" s="102">
        <v>1.9599999999999999E-3</v>
      </c>
      <c r="K88" s="102">
        <v>1.9599999999999999E-3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7.877383E-3</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2.6426077999999999E-2</v>
      </c>
      <c r="AL89" s="105" t="s">
        <v>236</v>
      </c>
    </row>
    <row r="90" spans="1:38" s="21" customFormat="1" ht="24.75" customHeight="1" thickBot="1" x14ac:dyDescent="0.3">
      <c r="A90" s="99" t="s">
        <v>225</v>
      </c>
      <c r="B90" s="109" t="s">
        <v>244</v>
      </c>
      <c r="C90" s="114" t="s">
        <v>245</v>
      </c>
      <c r="D90" s="101"/>
      <c r="E90" s="102" t="s">
        <v>241</v>
      </c>
      <c r="F90" s="102">
        <v>21.182880539999999</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8.1145960000000004E-4</v>
      </c>
      <c r="Z90" s="102">
        <v>8.1145960000000004E-4</v>
      </c>
      <c r="AA90" s="102" t="s">
        <v>241</v>
      </c>
      <c r="AB90" s="102">
        <v>1.6229192999999999E-3</v>
      </c>
      <c r="AC90" s="102" t="s">
        <v>241</v>
      </c>
      <c r="AD90" s="102" t="s">
        <v>241</v>
      </c>
      <c r="AE90" s="103"/>
      <c r="AF90" s="104" t="s">
        <v>241</v>
      </c>
      <c r="AG90" s="104" t="s">
        <v>241</v>
      </c>
      <c r="AH90" s="104" t="s">
        <v>241</v>
      </c>
      <c r="AI90" s="104" t="s">
        <v>241</v>
      </c>
      <c r="AJ90" s="104" t="s">
        <v>241</v>
      </c>
      <c r="AK90" s="104">
        <v>169.188886</v>
      </c>
      <c r="AL90" s="105" t="s">
        <v>236</v>
      </c>
    </row>
    <row r="91" spans="1:38" s="6" customFormat="1" ht="24.75" customHeight="1" thickBot="1" x14ac:dyDescent="0.3">
      <c r="A91" s="99" t="s">
        <v>225</v>
      </c>
      <c r="B91" s="106" t="s">
        <v>246</v>
      </c>
      <c r="C91" s="109" t="s">
        <v>247</v>
      </c>
      <c r="D91" s="101"/>
      <c r="E91" s="102">
        <v>9.4234938999999997E-3</v>
      </c>
      <c r="F91" s="102">
        <v>1.2499634000000001E-2</v>
      </c>
      <c r="G91" s="102">
        <v>5.3660688999999998E-3</v>
      </c>
      <c r="H91" s="102">
        <v>1.07176614E-2</v>
      </c>
      <c r="I91" s="102">
        <v>0.1955920374</v>
      </c>
      <c r="J91" s="102">
        <v>0.28084501249999999</v>
      </c>
      <c r="K91" s="102">
        <v>0.29845353650000001</v>
      </c>
      <c r="L91" s="102">
        <v>4.648624E-4</v>
      </c>
      <c r="M91" s="102">
        <v>0.32661569660000001</v>
      </c>
      <c r="N91" s="102">
        <v>1.2912850000000001E-4</v>
      </c>
      <c r="O91" s="102">
        <v>2.8879859999999999E-3</v>
      </c>
      <c r="P91" s="102">
        <v>5.5680707999999999E-3</v>
      </c>
      <c r="Q91" s="102">
        <v>2.7764135999999999E-3</v>
      </c>
      <c r="R91" s="102">
        <v>0.78931128650000004</v>
      </c>
      <c r="S91" s="102">
        <v>2.8632995800000002E-2</v>
      </c>
      <c r="T91" s="102" t="s">
        <v>452</v>
      </c>
      <c r="U91" s="102" t="s">
        <v>452</v>
      </c>
      <c r="V91" s="102" t="s">
        <v>452</v>
      </c>
      <c r="W91" s="102">
        <v>3.3573396999999998E-3</v>
      </c>
      <c r="X91" s="102">
        <v>2.840826E-4</v>
      </c>
      <c r="Y91" s="102">
        <v>1.162156E-4</v>
      </c>
      <c r="Z91" s="102">
        <v>1.162156E-4</v>
      </c>
      <c r="AA91" s="102">
        <v>1.162156E-4</v>
      </c>
      <c r="AB91" s="102">
        <v>6.3272939999999998E-4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0.29855199999999998</v>
      </c>
      <c r="F92" s="102">
        <v>3.6390699999999998E-2</v>
      </c>
      <c r="G92" s="102">
        <v>5.0040000000000001E-2</v>
      </c>
      <c r="H92" s="102" t="s">
        <v>452</v>
      </c>
      <c r="I92" s="102">
        <v>2.4719999999999999E-2</v>
      </c>
      <c r="J92" s="102">
        <v>3.2960000000000003E-2</v>
      </c>
      <c r="K92" s="102">
        <v>4.1200000000000001E-2</v>
      </c>
      <c r="L92" s="102">
        <v>6.4272000000000005E-4</v>
      </c>
      <c r="M92" s="102" t="s">
        <v>54</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1.9573650369</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6.5984500000000005E-4</v>
      </c>
      <c r="J94" s="102">
        <v>6.4664809999999996E-3</v>
      </c>
      <c r="K94" s="102">
        <v>1.3196899999999999E-2</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0.27267288000000001</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194.04</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5.6202400000000003E-3</v>
      </c>
      <c r="F99" s="102">
        <v>2.8096349410000001</v>
      </c>
      <c r="G99" s="102" t="s">
        <v>241</v>
      </c>
      <c r="H99" s="102">
        <v>3.9687030769999998</v>
      </c>
      <c r="I99" s="102">
        <v>8.0743128999999997E-2</v>
      </c>
      <c r="J99" s="102">
        <v>0.12406871</v>
      </c>
      <c r="K99" s="102">
        <v>0.271769555</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196.93446</v>
      </c>
      <c r="AL99" s="105" t="s">
        <v>267</v>
      </c>
    </row>
    <row r="100" spans="1:38" s="6" customFormat="1" ht="24.75" customHeight="1" thickBot="1" x14ac:dyDescent="0.3">
      <c r="A100" s="99" t="s">
        <v>264</v>
      </c>
      <c r="B100" s="99" t="s">
        <v>268</v>
      </c>
      <c r="C100" s="100" t="s">
        <v>269</v>
      </c>
      <c r="D100" s="118"/>
      <c r="E100" s="102">
        <v>4.6652427000000003E-2</v>
      </c>
      <c r="F100" s="102">
        <v>3.9502733910000001</v>
      </c>
      <c r="G100" s="102" t="s">
        <v>241</v>
      </c>
      <c r="H100" s="102">
        <v>4.6304783980000002</v>
      </c>
      <c r="I100" s="102">
        <v>0.11456416799999999</v>
      </c>
      <c r="J100" s="102">
        <v>0.17192201100000001</v>
      </c>
      <c r="K100" s="102">
        <v>0.37560847800000002</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639.80166910000003</v>
      </c>
      <c r="AL100" s="105" t="s">
        <v>267</v>
      </c>
    </row>
    <row r="101" spans="1:38" s="6" customFormat="1" ht="24.75" customHeight="1" thickBot="1" x14ac:dyDescent="0.3">
      <c r="A101" s="99" t="s">
        <v>264</v>
      </c>
      <c r="B101" s="99" t="s">
        <v>270</v>
      </c>
      <c r="C101" s="100" t="s">
        <v>271</v>
      </c>
      <c r="D101" s="118"/>
      <c r="E101" s="102">
        <v>1.8565649E-2</v>
      </c>
      <c r="F101" s="102">
        <v>0.27711039900000001</v>
      </c>
      <c r="G101" s="102" t="s">
        <v>241</v>
      </c>
      <c r="H101" s="102">
        <v>0.87477481999999995</v>
      </c>
      <c r="I101" s="102">
        <v>2.5787946999999999E-2</v>
      </c>
      <c r="J101" s="102">
        <v>7.7363841000000003E-2</v>
      </c>
      <c r="K101" s="102">
        <v>0.18051562900000001</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1289.3973510000001</v>
      </c>
      <c r="AL101" s="105" t="s">
        <v>267</v>
      </c>
    </row>
    <row r="102" spans="1:38" s="6" customFormat="1" ht="24.75" customHeight="1" thickBot="1" x14ac:dyDescent="0.3">
      <c r="A102" s="99" t="s">
        <v>264</v>
      </c>
      <c r="B102" s="99" t="s">
        <v>272</v>
      </c>
      <c r="C102" s="100" t="s">
        <v>273</v>
      </c>
      <c r="D102" s="118"/>
      <c r="E102" s="102">
        <v>3.4703780000000001E-3</v>
      </c>
      <c r="F102" s="102">
        <v>0.28300273799999998</v>
      </c>
      <c r="G102" s="102" t="s">
        <v>241</v>
      </c>
      <c r="H102" s="102">
        <v>1.1564313559999999</v>
      </c>
      <c r="I102" s="102">
        <v>2.746091E-3</v>
      </c>
      <c r="J102" s="102">
        <v>6.0724260000000002E-2</v>
      </c>
      <c r="K102" s="102">
        <v>0.419435106</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585.68711689999998</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1.9038099999999999E-3</v>
      </c>
      <c r="F104" s="102">
        <v>3.6879742E-2</v>
      </c>
      <c r="G104" s="102" t="s">
        <v>241</v>
      </c>
      <c r="H104" s="102">
        <v>0.111947352</v>
      </c>
      <c r="I104" s="102">
        <v>1.21524E-3</v>
      </c>
      <c r="J104" s="102">
        <v>3.6457199999999999E-3</v>
      </c>
      <c r="K104" s="102">
        <v>8.5066800000000008E-3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60.747999999999998</v>
      </c>
      <c r="AL104" s="105" t="s">
        <v>267</v>
      </c>
    </row>
    <row r="105" spans="1:38" s="6" customFormat="1" ht="24.75" customHeight="1" thickBot="1" x14ac:dyDescent="0.3">
      <c r="A105" s="99" t="s">
        <v>264</v>
      </c>
      <c r="B105" s="99" t="s">
        <v>278</v>
      </c>
      <c r="C105" s="100" t="s">
        <v>279</v>
      </c>
      <c r="D105" s="118"/>
      <c r="E105" s="102">
        <v>2.2370423E-2</v>
      </c>
      <c r="F105" s="102">
        <v>0.58784134200000004</v>
      </c>
      <c r="G105" s="102" t="s">
        <v>241</v>
      </c>
      <c r="H105" s="102">
        <v>0.62411261200000001</v>
      </c>
      <c r="I105" s="102">
        <v>1.1698119999999999E-2</v>
      </c>
      <c r="J105" s="102">
        <v>1.8382760000000001E-2</v>
      </c>
      <c r="K105" s="102">
        <v>4.0107839999999999E-2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83.566000000000003</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1.8501577000000002E-2</v>
      </c>
      <c r="F107" s="102">
        <v>0.36145110699999999</v>
      </c>
      <c r="G107" s="102" t="s">
        <v>241</v>
      </c>
      <c r="H107" s="102">
        <v>0.39836470400000001</v>
      </c>
      <c r="I107" s="102">
        <v>1.3999839E-2</v>
      </c>
      <c r="J107" s="102">
        <v>0.18666452</v>
      </c>
      <c r="K107" s="102">
        <v>0.88665647000000003</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4666.6130000000003</v>
      </c>
      <c r="AL107" s="105" t="s">
        <v>267</v>
      </c>
    </row>
    <row r="108" spans="1:38" s="6" customFormat="1" ht="24.75" customHeight="1" thickBot="1" x14ac:dyDescent="0.3">
      <c r="A108" s="99" t="s">
        <v>264</v>
      </c>
      <c r="B108" s="99" t="s">
        <v>284</v>
      </c>
      <c r="C108" s="100" t="s">
        <v>285</v>
      </c>
      <c r="D108" s="118"/>
      <c r="E108" s="102">
        <v>1.1039901E-2</v>
      </c>
      <c r="F108" s="102">
        <v>0.578123002</v>
      </c>
      <c r="G108" s="102" t="s">
        <v>241</v>
      </c>
      <c r="H108" s="102">
        <v>0.30487308200000002</v>
      </c>
      <c r="I108" s="102">
        <v>2.3471754000000001E-2</v>
      </c>
      <c r="J108" s="102">
        <v>0.234717539</v>
      </c>
      <c r="K108" s="102">
        <v>0.46943507699999998</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11734.23093</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1.9813360000000002E-3</v>
      </c>
      <c r="F110" s="102">
        <v>5.4495219999999997E-2</v>
      </c>
      <c r="G110" s="102" t="s">
        <v>241</v>
      </c>
      <c r="H110" s="102">
        <v>9.1979686000000005E-2</v>
      </c>
      <c r="I110" s="102">
        <v>8.5859999999999999E-3</v>
      </c>
      <c r="J110" s="102">
        <v>4.7223000000000001E-2</v>
      </c>
      <c r="K110" s="102">
        <v>4.7223000000000001E-2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429.3</v>
      </c>
      <c r="AL110" s="105" t="s">
        <v>267</v>
      </c>
    </row>
    <row r="111" spans="1:38" s="6" customFormat="1" ht="24.75" customHeight="1" thickBot="1" x14ac:dyDescent="0.3">
      <c r="A111" s="99" t="s">
        <v>264</v>
      </c>
      <c r="B111" s="99" t="s">
        <v>290</v>
      </c>
      <c r="C111" s="100" t="s">
        <v>291</v>
      </c>
      <c r="D111" s="118" t="s">
        <v>395</v>
      </c>
      <c r="E111" s="102">
        <v>2.7604600000000001E-4</v>
      </c>
      <c r="F111" s="102">
        <v>2.632255E-3</v>
      </c>
      <c r="G111" s="102" t="s">
        <v>241</v>
      </c>
      <c r="H111" s="102">
        <v>6.3569669999999998E-3</v>
      </c>
      <c r="I111" s="102">
        <v>3.6502999999999999E-5</v>
      </c>
      <c r="J111" s="102">
        <v>7.3007000000000001E-5</v>
      </c>
      <c r="K111" s="102">
        <v>1.64265E-4</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230.2938398</v>
      </c>
      <c r="AL111" s="105" t="s">
        <v>267</v>
      </c>
    </row>
    <row r="112" spans="1:38" s="6" customFormat="1" ht="24.75" customHeight="1" thickBot="1" x14ac:dyDescent="0.3">
      <c r="A112" s="99" t="s">
        <v>292</v>
      </c>
      <c r="B112" s="99" t="s">
        <v>293</v>
      </c>
      <c r="C112" s="100" t="s">
        <v>294</v>
      </c>
      <c r="D112" s="101"/>
      <c r="E112" s="102">
        <v>4.291290922</v>
      </c>
      <c r="F112" s="102" t="s">
        <v>241</v>
      </c>
      <c r="G112" s="102" t="s">
        <v>241</v>
      </c>
      <c r="H112" s="102">
        <v>2.3341591940000002</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107282273</v>
      </c>
      <c r="AL112" s="105" t="s">
        <v>396</v>
      </c>
    </row>
    <row r="113" spans="1:38" s="6" customFormat="1" ht="24.75" customHeight="1" thickBot="1" x14ac:dyDescent="0.3">
      <c r="A113" s="99" t="s">
        <v>292</v>
      </c>
      <c r="B113" s="119" t="s">
        <v>295</v>
      </c>
      <c r="C113" s="120" t="s">
        <v>296</v>
      </c>
      <c r="D113" s="101"/>
      <c r="E113" s="102">
        <v>2.2369690709999999</v>
      </c>
      <c r="F113" s="102">
        <v>2.6200866239999998</v>
      </c>
      <c r="G113" s="102" t="s">
        <v>241</v>
      </c>
      <c r="H113" s="102">
        <v>12.756157315999999</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55924226.770000003</v>
      </c>
      <c r="AL113" s="105" t="s">
        <v>396</v>
      </c>
    </row>
    <row r="114" spans="1:38" s="6" customFormat="1" ht="24.75" customHeight="1" thickBot="1" x14ac:dyDescent="0.3">
      <c r="A114" s="99" t="s">
        <v>292</v>
      </c>
      <c r="B114" s="119" t="s">
        <v>297</v>
      </c>
      <c r="C114" s="120" t="s">
        <v>298</v>
      </c>
      <c r="D114" s="101"/>
      <c r="E114" s="102">
        <v>7.7143740000000002E-2</v>
      </c>
      <c r="F114" s="102" t="s">
        <v>241</v>
      </c>
      <c r="G114" s="102" t="s">
        <v>241</v>
      </c>
      <c r="H114" s="102">
        <v>0.30444225800000002</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1928593.4879999999</v>
      </c>
      <c r="AL114" s="105" t="s">
        <v>396</v>
      </c>
    </row>
    <row r="115" spans="1:38" s="6" customFormat="1" ht="24.75" customHeight="1" thickBot="1" x14ac:dyDescent="0.3">
      <c r="A115" s="99" t="s">
        <v>292</v>
      </c>
      <c r="B115" s="119" t="s">
        <v>299</v>
      </c>
      <c r="C115" s="120" t="s">
        <v>300</v>
      </c>
      <c r="D115" s="101"/>
      <c r="E115" s="102">
        <v>2.4425216E-2</v>
      </c>
      <c r="F115" s="102" t="s">
        <v>241</v>
      </c>
      <c r="G115" s="102" t="s">
        <v>241</v>
      </c>
      <c r="H115" s="102">
        <v>5.93184E-2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610630.40000000002</v>
      </c>
      <c r="AL115" s="105" t="s">
        <v>396</v>
      </c>
    </row>
    <row r="116" spans="1:38" s="6" customFormat="1" ht="24.75" customHeight="1" thickBot="1" x14ac:dyDescent="0.3">
      <c r="A116" s="99" t="s">
        <v>292</v>
      </c>
      <c r="B116" s="99" t="s">
        <v>301</v>
      </c>
      <c r="C116" s="109" t="s">
        <v>302</v>
      </c>
      <c r="D116" s="101"/>
      <c r="E116" s="102">
        <v>0.97090621600000004</v>
      </c>
      <c r="F116" s="102">
        <v>9.2390137999999997E-2</v>
      </c>
      <c r="G116" s="102" t="s">
        <v>241</v>
      </c>
      <c r="H116" s="102">
        <v>1.8650934749999999</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24272655.390000001</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5.0563088999999999E-2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2704103.8689999999</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1.9730982000000001E-2</v>
      </c>
      <c r="J119" s="102">
        <v>0.51300553199999999</v>
      </c>
      <c r="K119" s="102">
        <v>0.51300553199999999</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3294.951</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0.69401243199999996</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8069.9120000000003</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8.9069800000000005E-2</v>
      </c>
      <c r="F123" s="102">
        <v>1.9362999999999998E-2</v>
      </c>
      <c r="G123" s="102">
        <v>1.9362999999999998E-2</v>
      </c>
      <c r="H123" s="102">
        <v>9.2942399999999994E-2</v>
      </c>
      <c r="I123" s="102">
        <v>0.20912040000000001</v>
      </c>
      <c r="J123" s="102">
        <v>0.2207382</v>
      </c>
      <c r="K123" s="102">
        <v>0.2246108</v>
      </c>
      <c r="L123" s="102">
        <v>2.7603892800000002E-2</v>
      </c>
      <c r="M123" s="102">
        <v>2.5830242000000001</v>
      </c>
      <c r="N123" s="102">
        <v>4.2598599999999999E-3</v>
      </c>
      <c r="O123" s="102">
        <v>3.4078879999999999E-2</v>
      </c>
      <c r="P123" s="102">
        <v>5.4216400000000001E-3</v>
      </c>
      <c r="Q123" s="102">
        <v>2.478464E-4</v>
      </c>
      <c r="R123" s="102">
        <v>3.09808E-3</v>
      </c>
      <c r="S123" s="102">
        <v>2.8269979999999998E-3</v>
      </c>
      <c r="T123" s="102" t="s">
        <v>452</v>
      </c>
      <c r="U123" s="102" t="s">
        <v>452</v>
      </c>
      <c r="V123" s="102" t="s">
        <v>452</v>
      </c>
      <c r="W123" s="102">
        <v>1.9362999999999998E-2</v>
      </c>
      <c r="X123" s="102">
        <v>1.52061512E-2</v>
      </c>
      <c r="Y123" s="102">
        <v>4.2473902299999998E-2</v>
      </c>
      <c r="Z123" s="102">
        <v>1.8126091600000001E-2</v>
      </c>
      <c r="AA123" s="102">
        <v>1.3004965300000001E-2</v>
      </c>
      <c r="AB123" s="102">
        <v>8.8811110299999996E-2</v>
      </c>
      <c r="AC123" s="102" t="s">
        <v>241</v>
      </c>
      <c r="AD123" s="102">
        <v>1.045602E-4</v>
      </c>
      <c r="AE123" s="103"/>
      <c r="AF123" s="104" t="s">
        <v>241</v>
      </c>
      <c r="AG123" s="104" t="s">
        <v>241</v>
      </c>
      <c r="AH123" s="104" t="s">
        <v>241</v>
      </c>
      <c r="AI123" s="104" t="s">
        <v>241</v>
      </c>
      <c r="AJ123" s="104" t="s">
        <v>241</v>
      </c>
      <c r="AK123" s="104">
        <v>38726</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0.44063999999999998</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816</v>
      </c>
      <c r="AL124" s="105" t="s">
        <v>400</v>
      </c>
    </row>
    <row r="125" spans="1:38" s="6" customFormat="1" ht="24.75" customHeight="1" thickBot="1" x14ac:dyDescent="0.3">
      <c r="A125" s="99" t="s">
        <v>320</v>
      </c>
      <c r="B125" s="99" t="s">
        <v>321</v>
      </c>
      <c r="C125" s="100" t="s">
        <v>322</v>
      </c>
      <c r="D125" s="101"/>
      <c r="E125" s="102" t="s">
        <v>241</v>
      </c>
      <c r="F125" s="102">
        <v>0.43431990110000002</v>
      </c>
      <c r="G125" s="102" t="s">
        <v>241</v>
      </c>
      <c r="H125" s="102" t="s">
        <v>452</v>
      </c>
      <c r="I125" s="102">
        <v>1.79025E-4</v>
      </c>
      <c r="J125" s="102">
        <v>1.188075E-3</v>
      </c>
      <c r="K125" s="102">
        <v>2.5117749999999999E-3</v>
      </c>
      <c r="L125" s="102">
        <v>8.9512500000000001E-5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3.72944069E-2</v>
      </c>
      <c r="I126" s="102" t="s">
        <v>452</v>
      </c>
      <c r="J126" s="102" t="s">
        <v>452</v>
      </c>
      <c r="K126" s="102" t="s">
        <v>452</v>
      </c>
      <c r="L126" s="102" t="s">
        <v>452</v>
      </c>
      <c r="M126" s="102">
        <v>8.2476145999999997E-3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3.3676753000000002E-3</v>
      </c>
      <c r="F128" s="102" t="s">
        <v>452</v>
      </c>
      <c r="G128" s="102">
        <v>3.5837249999999998E-4</v>
      </c>
      <c r="H128" s="102" t="s">
        <v>452</v>
      </c>
      <c r="I128" s="102">
        <v>6.3252950000000001E-4</v>
      </c>
      <c r="J128" s="102">
        <v>6.3252950000000001E-4</v>
      </c>
      <c r="K128" s="102">
        <v>6.3252950000000001E-4</v>
      </c>
      <c r="L128" s="102">
        <v>4.6331400000000002E-5</v>
      </c>
      <c r="M128" s="102">
        <v>4.1510009999999999E-4</v>
      </c>
      <c r="N128" s="102">
        <v>2.59975E-6</v>
      </c>
      <c r="O128" s="102">
        <v>2.5772999999999999E-6</v>
      </c>
      <c r="P128" s="102">
        <v>2.3329999999999999E-6</v>
      </c>
      <c r="Q128" s="102">
        <v>1.7978700000000001E-5</v>
      </c>
      <c r="R128" s="102">
        <v>9.6946499999999998E-5</v>
      </c>
      <c r="S128" s="102">
        <v>8.4035000000000004E-5</v>
      </c>
      <c r="T128" s="102" t="s">
        <v>452</v>
      </c>
      <c r="U128" s="102" t="s">
        <v>452</v>
      </c>
      <c r="V128" s="102" t="s">
        <v>452</v>
      </c>
      <c r="W128" s="102">
        <v>9.1949999999999999E-5</v>
      </c>
      <c r="X128" s="102" t="s">
        <v>452</v>
      </c>
      <c r="Y128" s="102" t="s">
        <v>452</v>
      </c>
      <c r="Z128" s="102" t="s">
        <v>452</v>
      </c>
      <c r="AA128" s="102" t="s">
        <v>452</v>
      </c>
      <c r="AB128" s="102" t="s">
        <v>452</v>
      </c>
      <c r="AC128" s="102">
        <v>8.3843600000000005E-5</v>
      </c>
      <c r="AD128" s="102">
        <v>6.5608260000000002E-6</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v>3.9317109999999997E-4</v>
      </c>
      <c r="J129" s="102">
        <v>3.9317109999999997E-4</v>
      </c>
      <c r="K129" s="102">
        <v>3.9317109999999997E-4</v>
      </c>
      <c r="L129" s="102">
        <v>3.2259399999999998E-5</v>
      </c>
      <c r="M129" s="102" t="s">
        <v>453</v>
      </c>
      <c r="N129" s="102">
        <v>8.0567857000000005E-7</v>
      </c>
      <c r="O129" s="102">
        <v>5.4786143000000001E-6</v>
      </c>
      <c r="P129" s="102">
        <v>3.2227142999999999E-6</v>
      </c>
      <c r="Q129" s="102">
        <v>1.22463E-5</v>
      </c>
      <c r="R129" s="102">
        <v>6.7676999999999996E-5</v>
      </c>
      <c r="S129" s="102">
        <v>5.1563400000000002E-5</v>
      </c>
      <c r="T129" s="102" t="s">
        <v>452</v>
      </c>
      <c r="U129" s="102" t="s">
        <v>452</v>
      </c>
      <c r="V129" s="102" t="s">
        <v>452</v>
      </c>
      <c r="W129" s="102">
        <v>1.6113569999999999E-4</v>
      </c>
      <c r="X129" s="102" t="s">
        <v>452</v>
      </c>
      <c r="Y129" s="102" t="s">
        <v>452</v>
      </c>
      <c r="Z129" s="102" t="s">
        <v>452</v>
      </c>
      <c r="AA129" s="102" t="s">
        <v>452</v>
      </c>
      <c r="AB129" s="102" t="s">
        <v>452</v>
      </c>
      <c r="AC129" s="102" t="s">
        <v>452</v>
      </c>
      <c r="AD129" s="102">
        <v>1.45602E-5</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452</v>
      </c>
      <c r="G131" s="102" t="s">
        <v>453</v>
      </c>
      <c r="H131" s="102" t="s">
        <v>452</v>
      </c>
      <c r="I131" s="102" t="s">
        <v>453</v>
      </c>
      <c r="J131" s="102" t="s">
        <v>453</v>
      </c>
      <c r="K131" s="102" t="s">
        <v>453</v>
      </c>
      <c r="L131" s="102" t="s">
        <v>453</v>
      </c>
      <c r="M131" s="102" t="s">
        <v>453</v>
      </c>
      <c r="N131" s="102" t="s">
        <v>452</v>
      </c>
      <c r="O131" s="102" t="s">
        <v>452</v>
      </c>
      <c r="P131" s="102" t="s">
        <v>452</v>
      </c>
      <c r="Q131" s="102" t="s">
        <v>453</v>
      </c>
      <c r="R131" s="102" t="s">
        <v>453</v>
      </c>
      <c r="S131" s="102" t="s">
        <v>453</v>
      </c>
      <c r="T131" s="102" t="s">
        <v>452</v>
      </c>
      <c r="U131" s="102" t="s">
        <v>452</v>
      </c>
      <c r="V131" s="102" t="s">
        <v>452</v>
      </c>
      <c r="W131" s="102" t="s">
        <v>452</v>
      </c>
      <c r="X131" s="102" t="s">
        <v>452</v>
      </c>
      <c r="Y131" s="102" t="s">
        <v>452</v>
      </c>
      <c r="Z131" s="102" t="s">
        <v>452</v>
      </c>
      <c r="AA131" s="102" t="s">
        <v>452</v>
      </c>
      <c r="AB131" s="102" t="s">
        <v>452</v>
      </c>
      <c r="AC131" s="102" t="s">
        <v>452</v>
      </c>
      <c r="AD131" s="102" t="s">
        <v>452</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1.6030574999999998E-2</v>
      </c>
      <c r="F133" s="102">
        <v>2.5260300000000001E-4</v>
      </c>
      <c r="G133" s="102">
        <v>2.1957029999999998E-3</v>
      </c>
      <c r="H133" s="102" t="s">
        <v>241</v>
      </c>
      <c r="I133" s="102">
        <v>5.4768600000000003E-5</v>
      </c>
      <c r="J133" s="102">
        <v>6.1305599999999998E-5</v>
      </c>
      <c r="K133" s="102">
        <v>6.8125099999999996E-5</v>
      </c>
      <c r="L133" s="102">
        <v>2.7384300000000001E-5</v>
      </c>
      <c r="M133" s="102">
        <v>2.7203399999999999E-3</v>
      </c>
      <c r="N133" s="102">
        <v>5.3054799999999999E-5</v>
      </c>
      <c r="O133" s="102">
        <v>8.8866512999999999E-6</v>
      </c>
      <c r="P133" s="102">
        <v>1.0880251999999999E-3</v>
      </c>
      <c r="Q133" s="102">
        <v>2.4045300000000002E-5</v>
      </c>
      <c r="R133" s="102">
        <v>2.3956900000000001E-5</v>
      </c>
      <c r="S133" s="102">
        <v>2.1960500000000001E-5</v>
      </c>
      <c r="T133" s="102" t="s">
        <v>452</v>
      </c>
      <c r="U133" s="102" t="s">
        <v>452</v>
      </c>
      <c r="V133" s="102" t="s">
        <v>452</v>
      </c>
      <c r="W133" s="102">
        <v>5.24637E-4</v>
      </c>
      <c r="X133" s="102">
        <v>2.564892E-7</v>
      </c>
      <c r="Y133" s="102">
        <v>1.4009751000000001E-7</v>
      </c>
      <c r="Z133" s="102">
        <v>1.2513564000000001E-7</v>
      </c>
      <c r="AA133" s="102">
        <v>1.3582269E-7</v>
      </c>
      <c r="AB133" s="102">
        <v>6.5754503999999996E-7</v>
      </c>
      <c r="AC133" s="102">
        <v>2.9451679000000001E-3</v>
      </c>
      <c r="AD133" s="102">
        <v>8.0355817000000006E-3</v>
      </c>
      <c r="AE133" s="103"/>
      <c r="AF133" s="104" t="s">
        <v>241</v>
      </c>
      <c r="AG133" s="104" t="s">
        <v>241</v>
      </c>
      <c r="AH133" s="104" t="s">
        <v>241</v>
      </c>
      <c r="AI133" s="104" t="s">
        <v>241</v>
      </c>
      <c r="AJ133" s="104" t="s">
        <v>241</v>
      </c>
      <c r="AK133" s="104">
        <v>19431</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4.5879357000000003E-3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1.2636940000000001E-4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4.6666289999999999E-4</v>
      </c>
      <c r="F139" s="102">
        <v>1.9833174000000002E-3</v>
      </c>
      <c r="G139" s="102">
        <v>1.1666573000000001E-3</v>
      </c>
      <c r="H139" s="102">
        <v>0.235612773</v>
      </c>
      <c r="I139" s="102">
        <v>0.21390013999999999</v>
      </c>
      <c r="J139" s="102">
        <v>0.21512983999999999</v>
      </c>
      <c r="K139" s="102">
        <v>0.21512983999999999</v>
      </c>
      <c r="L139" s="102">
        <v>1.6231712499999999E-2</v>
      </c>
      <c r="M139" s="102">
        <v>1.4699882100000001E-2</v>
      </c>
      <c r="N139" s="102">
        <v>0.2078388501</v>
      </c>
      <c r="O139" s="102">
        <v>1.8050657E-3</v>
      </c>
      <c r="P139" s="102">
        <v>6.0284209999999995E-4</v>
      </c>
      <c r="Q139" s="102">
        <v>2.0413330999999998E-3</v>
      </c>
      <c r="R139" s="102">
        <v>2.9041274E-3</v>
      </c>
      <c r="S139" s="102">
        <v>1.28497361E-2</v>
      </c>
      <c r="T139" s="102" t="s">
        <v>452</v>
      </c>
      <c r="U139" s="102" t="s">
        <v>452</v>
      </c>
      <c r="V139" s="102" t="s">
        <v>452</v>
      </c>
      <c r="W139" s="102">
        <v>3.1111901293000002</v>
      </c>
      <c r="X139" s="102">
        <v>1.99179723E-2</v>
      </c>
      <c r="Y139" s="102">
        <v>2.98446032E-2</v>
      </c>
      <c r="Z139" s="102">
        <v>1.29727032E-2</v>
      </c>
      <c r="AA139" s="102">
        <v>2.3214523300000001E-2</v>
      </c>
      <c r="AB139" s="102">
        <v>8.5949802000000006E-2</v>
      </c>
      <c r="AC139" s="102" t="s">
        <v>452</v>
      </c>
      <c r="AD139" s="102">
        <v>1.0666656000000001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141.01409270520003</v>
      </c>
      <c r="F141" s="70">
        <f t="shared" ref="F141:AD141" si="0">SUM(F14:F140)</f>
        <v>130.76849670809995</v>
      </c>
      <c r="G141" s="70">
        <f t="shared" si="0"/>
        <v>14.463691799399999</v>
      </c>
      <c r="H141" s="70">
        <f t="shared" si="0"/>
        <v>31.526161080399994</v>
      </c>
      <c r="I141" s="70">
        <f t="shared" si="0"/>
        <v>25.328723502399999</v>
      </c>
      <c r="J141" s="70">
        <f t="shared" si="0"/>
        <v>42.929155713300027</v>
      </c>
      <c r="K141" s="70">
        <f t="shared" si="0"/>
        <v>86.045476268400023</v>
      </c>
      <c r="L141" s="70">
        <f t="shared" si="0"/>
        <v>3.0739566728040013</v>
      </c>
      <c r="M141" s="70">
        <f t="shared" si="0"/>
        <v>424.23377676989998</v>
      </c>
      <c r="N141" s="70">
        <f t="shared" si="0"/>
        <v>5.3782817200551722</v>
      </c>
      <c r="O141" s="70">
        <f t="shared" si="0"/>
        <v>0.64323453196559999</v>
      </c>
      <c r="P141" s="70">
        <f t="shared" si="0"/>
        <v>0.21364706331429997</v>
      </c>
      <c r="Q141" s="70">
        <f t="shared" si="0"/>
        <v>1.0951032912999998</v>
      </c>
      <c r="R141" s="70">
        <f>SUM(R14:R140)</f>
        <v>2.7981299736</v>
      </c>
      <c r="S141" s="70">
        <f t="shared" si="0"/>
        <v>27.033089175300002</v>
      </c>
      <c r="T141" s="70">
        <f t="shared" si="0"/>
        <v>0</v>
      </c>
      <c r="U141" s="70">
        <f t="shared" si="0"/>
        <v>0</v>
      </c>
      <c r="V141" s="70">
        <f t="shared" si="0"/>
        <v>0</v>
      </c>
      <c r="W141" s="70">
        <f t="shared" si="0"/>
        <v>22.6443169934</v>
      </c>
      <c r="X141" s="70">
        <f t="shared" si="0"/>
        <v>0.94755208732488028</v>
      </c>
      <c r="Y141" s="70">
        <f t="shared" si="0"/>
        <v>2.3139428807486095</v>
      </c>
      <c r="Z141" s="70">
        <f t="shared" si="0"/>
        <v>0.84680683685550984</v>
      </c>
      <c r="AA141" s="70">
        <f t="shared" si="0"/>
        <v>0.75482397521067979</v>
      </c>
      <c r="AB141" s="70">
        <f t="shared" si="0"/>
        <v>4.8631257802111394</v>
      </c>
      <c r="AC141" s="70">
        <f t="shared" si="0"/>
        <v>1.2661669686999999</v>
      </c>
      <c r="AD141" s="70">
        <f t="shared" si="0"/>
        <v>25.060916433774487</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141.01409270520003</v>
      </c>
      <c r="F152" s="67">
        <f t="shared" ref="F152:AD152" si="1">SUM(F$141, F$151, IF(AND(ISNUMBER(SEARCH($B$4,"AT|BE|CH|GB|IE|LT|LU|NL")),SUM(F$143:F$149)&gt;0),SUM(F$143:F$149)-SUM(F$27:F$33),0))</f>
        <v>130.76849670809995</v>
      </c>
      <c r="G152" s="67">
        <f t="shared" si="1"/>
        <v>14.463691799399999</v>
      </c>
      <c r="H152" s="67">
        <f t="shared" si="1"/>
        <v>31.526161080399994</v>
      </c>
      <c r="I152" s="67">
        <f t="shared" si="1"/>
        <v>25.328723502399999</v>
      </c>
      <c r="J152" s="67">
        <f t="shared" si="1"/>
        <v>42.929155713300027</v>
      </c>
      <c r="K152" s="67">
        <f t="shared" si="1"/>
        <v>86.045476268400023</v>
      </c>
      <c r="L152" s="67">
        <f t="shared" si="1"/>
        <v>3.0739566728040013</v>
      </c>
      <c r="M152" s="67">
        <f t="shared" si="1"/>
        <v>424.23377676989998</v>
      </c>
      <c r="N152" s="67">
        <f t="shared" si="1"/>
        <v>5.3782817200551722</v>
      </c>
      <c r="O152" s="67">
        <f t="shared" si="1"/>
        <v>0.64323453196559999</v>
      </c>
      <c r="P152" s="67">
        <f t="shared" si="1"/>
        <v>0.21364706331429997</v>
      </c>
      <c r="Q152" s="67">
        <f t="shared" si="1"/>
        <v>1.0951032912999998</v>
      </c>
      <c r="R152" s="67">
        <f t="shared" si="1"/>
        <v>2.7981299736</v>
      </c>
      <c r="S152" s="67">
        <f t="shared" si="1"/>
        <v>27.033089175300002</v>
      </c>
      <c r="T152" s="67">
        <f t="shared" si="1"/>
        <v>0</v>
      </c>
      <c r="U152" s="67">
        <f t="shared" si="1"/>
        <v>0</v>
      </c>
      <c r="V152" s="67">
        <f t="shared" si="1"/>
        <v>0</v>
      </c>
      <c r="W152" s="67">
        <f t="shared" si="1"/>
        <v>22.6443169934</v>
      </c>
      <c r="X152" s="67">
        <f t="shared" si="1"/>
        <v>0.94755208732488028</v>
      </c>
      <c r="Y152" s="67">
        <f t="shared" si="1"/>
        <v>2.3139428807486095</v>
      </c>
      <c r="Z152" s="67">
        <f t="shared" si="1"/>
        <v>0.84680683685550984</v>
      </c>
      <c r="AA152" s="67">
        <f t="shared" si="1"/>
        <v>0.75482397521067979</v>
      </c>
      <c r="AB152" s="67">
        <f t="shared" si="1"/>
        <v>4.8631257802111394</v>
      </c>
      <c r="AC152" s="67">
        <f t="shared" si="1"/>
        <v>1.2661669686999999</v>
      </c>
      <c r="AD152" s="67">
        <f t="shared" si="1"/>
        <v>25.060916433774487</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133.28297575320002</v>
      </c>
      <c r="F154" s="67">
        <f>SUM(F$141, F$153, -1 * IF(OR($B$6=2005,$B$6&gt;=2020),SUM(F$99:F$122),0), IF(AND(ISNUMBER(SEARCH($B$4,"AT|BE|CH|GB|IE|LT|LU|NL")),SUM(F$143:F$149)&gt;0),SUM(F$143:F$149)-SUM(F$27:F$33),0))</f>
        <v>118.42056337709994</v>
      </c>
      <c r="G154" s="67">
        <f>SUM(G$141, G$153, IF(AND(ISNUMBER(SEARCH($B$4,"AT|BE|CH|GB|IE|LT|LU|NL")),SUM(G$143:G$149)&gt;0),SUM(G$143:G$149)-SUM(G$27:G$33),0))</f>
        <v>14.463691799399999</v>
      </c>
      <c r="H154" s="67">
        <f>SUM(H$141, H$153, IF(AND(ISNUMBER(SEARCH($B$4,"AT|BE|CH|GB|IE|LT|LU|NL")),SUM(H$143:H$149)&gt;0),SUM(H$143:H$149)-SUM(H$27:H$33),0))</f>
        <v>31.526161080399994</v>
      </c>
      <c r="I154" s="67">
        <f t="shared" ref="I154:AD154" si="2">SUM(I$141, I$153, IF(AND(ISNUMBER(SEARCH($B$4,"AT|BE|CH|GB|IE|LT|LU|NL")),SUM(I$143:I$149)&gt;0),SUM(I$143:I$149)-SUM(I$27:I$33),0))</f>
        <v>25.328723502399999</v>
      </c>
      <c r="J154" s="67">
        <f t="shared" si="2"/>
        <v>42.929155713300027</v>
      </c>
      <c r="K154" s="67">
        <f t="shared" si="2"/>
        <v>86.045476268400023</v>
      </c>
      <c r="L154" s="67">
        <f t="shared" si="2"/>
        <v>3.0739566728040013</v>
      </c>
      <c r="M154" s="67">
        <f t="shared" si="2"/>
        <v>424.23377676989998</v>
      </c>
      <c r="N154" s="67">
        <f t="shared" si="2"/>
        <v>5.3782817200551722</v>
      </c>
      <c r="O154" s="67">
        <f t="shared" si="2"/>
        <v>0.64323453196559999</v>
      </c>
      <c r="P154" s="67">
        <f t="shared" si="2"/>
        <v>0.21364706331429997</v>
      </c>
      <c r="Q154" s="67">
        <f t="shared" si="2"/>
        <v>1.0951032912999998</v>
      </c>
      <c r="R154" s="67">
        <f t="shared" si="2"/>
        <v>2.7981299736</v>
      </c>
      <c r="S154" s="67">
        <f t="shared" si="2"/>
        <v>27.033089175300002</v>
      </c>
      <c r="T154" s="67">
        <f t="shared" si="2"/>
        <v>0</v>
      </c>
      <c r="U154" s="67">
        <f t="shared" si="2"/>
        <v>0</v>
      </c>
      <c r="V154" s="67">
        <f t="shared" si="2"/>
        <v>0</v>
      </c>
      <c r="W154" s="67">
        <f t="shared" si="2"/>
        <v>22.6443169934</v>
      </c>
      <c r="X154" s="67">
        <f t="shared" si="2"/>
        <v>0.94755208732488028</v>
      </c>
      <c r="Y154" s="67">
        <f t="shared" si="2"/>
        <v>2.3139428807486095</v>
      </c>
      <c r="Z154" s="67">
        <f t="shared" si="2"/>
        <v>0.84680683685550984</v>
      </c>
      <c r="AA154" s="67">
        <f t="shared" si="2"/>
        <v>0.75482397521067979</v>
      </c>
      <c r="AB154" s="67">
        <f t="shared" si="2"/>
        <v>4.8631257802111394</v>
      </c>
      <c r="AC154" s="67">
        <f t="shared" si="2"/>
        <v>1.2661669686999999</v>
      </c>
      <c r="AD154" s="67">
        <f t="shared" si="2"/>
        <v>25.060916433774487</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2.1918018984000001</v>
      </c>
      <c r="F157" s="130">
        <v>6.0242917700000002E-2</v>
      </c>
      <c r="G157" s="130">
        <v>3.9140705900000003E-2</v>
      </c>
      <c r="H157" s="130" t="s">
        <v>452</v>
      </c>
      <c r="I157" s="130">
        <v>2.2890505799999999E-2</v>
      </c>
      <c r="J157" s="130">
        <v>2.2890505799999999E-2</v>
      </c>
      <c r="K157" s="130">
        <v>2.2890505799999999E-2</v>
      </c>
      <c r="L157" s="130">
        <v>1.09947289E-2</v>
      </c>
      <c r="M157" s="130">
        <v>0.58678355100000001</v>
      </c>
      <c r="N157" s="130">
        <v>9.9420965000000007E-3</v>
      </c>
      <c r="O157" s="130">
        <v>1.4079385E-3</v>
      </c>
      <c r="P157" s="130">
        <v>4.2238116999999999E-3</v>
      </c>
      <c r="Q157" s="130">
        <v>7.0396924999999999E-3</v>
      </c>
      <c r="R157" s="130">
        <v>7.0396924999999999E-3</v>
      </c>
      <c r="S157" s="130">
        <v>7.0399038000000004E-3</v>
      </c>
      <c r="T157" s="130" t="s">
        <v>452</v>
      </c>
      <c r="U157" s="130" t="s">
        <v>452</v>
      </c>
      <c r="V157" s="130" t="s">
        <v>452</v>
      </c>
      <c r="W157" s="130">
        <v>8.4478794999999999E-3</v>
      </c>
      <c r="X157" s="130">
        <v>7.0461690000000001E-4</v>
      </c>
      <c r="Y157" s="130">
        <v>1.2917976999999999E-3</v>
      </c>
      <c r="Z157" s="130">
        <v>4.3884039999999999E-4</v>
      </c>
      <c r="AA157" s="130">
        <v>1.5143082999999999E-3</v>
      </c>
      <c r="AB157" s="130">
        <v>3.9495631999999998E-3</v>
      </c>
      <c r="AC157" s="130" t="s">
        <v>452</v>
      </c>
      <c r="AD157" s="130" t="s">
        <v>452</v>
      </c>
      <c r="AE157" s="51"/>
      <c r="AF157" s="130">
        <v>6068.2150394999999</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2.7409374762000001</v>
      </c>
      <c r="F158" s="130">
        <v>0.83633005000000005</v>
      </c>
      <c r="G158" s="130">
        <v>5.3148460199999997E-2</v>
      </c>
      <c r="H158" s="130" t="s">
        <v>452</v>
      </c>
      <c r="I158" s="130">
        <v>2.70348358E-2</v>
      </c>
      <c r="J158" s="130">
        <v>2.70348358E-2</v>
      </c>
      <c r="K158" s="130">
        <v>2.70348358E-2</v>
      </c>
      <c r="L158" s="130">
        <v>1.29351759E-2</v>
      </c>
      <c r="M158" s="130">
        <v>1.6669151606999999</v>
      </c>
      <c r="N158" s="130">
        <v>0.99256221739999995</v>
      </c>
      <c r="O158" s="130">
        <v>1.9054547E-3</v>
      </c>
      <c r="P158" s="130">
        <v>5.6728834999999998E-3</v>
      </c>
      <c r="Q158" s="130">
        <v>9.5272732999999998E-3</v>
      </c>
      <c r="R158" s="130">
        <v>9.5272732999999998E-3</v>
      </c>
      <c r="S158" s="130">
        <v>1.19187001E-2</v>
      </c>
      <c r="T158" s="130" t="s">
        <v>452</v>
      </c>
      <c r="U158" s="130" t="s">
        <v>452</v>
      </c>
      <c r="V158" s="130" t="s">
        <v>452</v>
      </c>
      <c r="W158" s="130">
        <v>1.42444661E-2</v>
      </c>
      <c r="X158" s="130">
        <v>9.5360379999999997E-4</v>
      </c>
      <c r="Y158" s="130">
        <v>1.7482737000000001E-3</v>
      </c>
      <c r="Z158" s="130">
        <v>5.9391119999999999E-4</v>
      </c>
      <c r="AA158" s="130">
        <v>2.0494118E-3</v>
      </c>
      <c r="AB158" s="130">
        <v>5.3452005000000002E-3</v>
      </c>
      <c r="AC158" s="130" t="s">
        <v>452</v>
      </c>
      <c r="AD158" s="130" t="s">
        <v>452</v>
      </c>
      <c r="AE158" s="51"/>
      <c r="AF158" s="130">
        <v>8142.6767148999998</v>
      </c>
      <c r="AG158" s="130" t="s">
        <v>241</v>
      </c>
      <c r="AH158" s="130" t="s">
        <v>241</v>
      </c>
      <c r="AI158" s="130">
        <v>72.639510362999999</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8.5013721265999997</v>
      </c>
      <c r="F159" s="130">
        <v>0.69432170709999996</v>
      </c>
      <c r="G159" s="130">
        <v>0.67731627809999995</v>
      </c>
      <c r="H159" s="130" t="s">
        <v>452</v>
      </c>
      <c r="I159" s="130">
        <v>0.47898752010000001</v>
      </c>
      <c r="J159" s="130">
        <v>0.50407140029999997</v>
      </c>
      <c r="K159" s="130">
        <v>0.50407140029999997</v>
      </c>
      <c r="L159" s="130">
        <v>0.19564121239999999</v>
      </c>
      <c r="M159" s="130">
        <v>0.92531799579999996</v>
      </c>
      <c r="N159" s="130">
        <v>4.6216539100000002E-2</v>
      </c>
      <c r="O159" s="130">
        <v>4.7463972000000004E-3</v>
      </c>
      <c r="P159" s="130">
        <v>1.65755187E-2</v>
      </c>
      <c r="Q159" s="130">
        <v>2.4921473600000001E-2</v>
      </c>
      <c r="R159" s="130">
        <v>4.0936512199999997E-2</v>
      </c>
      <c r="S159" s="130">
        <v>2.49503295E-2</v>
      </c>
      <c r="T159" s="130" t="s">
        <v>452</v>
      </c>
      <c r="U159" s="130" t="s">
        <v>452</v>
      </c>
      <c r="V159" s="130" t="s">
        <v>452</v>
      </c>
      <c r="W159" s="130">
        <v>1.0598906745000001</v>
      </c>
      <c r="X159" s="130">
        <v>1.6279446000000001E-3</v>
      </c>
      <c r="Y159" s="130">
        <v>6.8557415E-3</v>
      </c>
      <c r="Z159" s="130">
        <v>3.2095370000000002E-3</v>
      </c>
      <c r="AA159" s="130">
        <v>1.24756268E-2</v>
      </c>
      <c r="AB159" s="130">
        <v>2.4168849999999999E-2</v>
      </c>
      <c r="AC159" s="130">
        <v>2.2465524899999999E-2</v>
      </c>
      <c r="AD159" s="130">
        <v>9.9450003699999998E-2</v>
      </c>
      <c r="AE159" s="51"/>
      <c r="AF159" s="130">
        <v>11325.216737999999</v>
      </c>
      <c r="AG159" s="130" t="s">
        <v>241</v>
      </c>
      <c r="AH159" s="130">
        <v>2636.9976166000001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41985"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41986"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C729FE-475B-4A83-8CCD-C8D657B3BE99}">
  <sheetPr codeName="Tabelle35"/>
  <dimension ref="A1:BO193"/>
  <sheetViews>
    <sheetView topLeftCell="Y104" zoomScale="80" zoomScaleNormal="80" workbookViewId="0">
      <selection activeCell="AL117" sqref="AL117"/>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2" width="9.26953125" style="18" bestFit="1" customWidth="1"/>
    <col min="33" max="33" width="8.1796875" style="18" bestFit="1" customWidth="1"/>
    <col min="34" max="34" width="9.54296875" style="18" bestFit="1" customWidth="1"/>
    <col min="35" max="36" width="8.81640625" style="18" bestFit="1" customWidth="1"/>
    <col min="37" max="37" width="12.453125" style="18" bestFit="1"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458</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2022</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08.01.2024: 2022</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2.2495752249000001</v>
      </c>
      <c r="F14" s="102">
        <v>1.9998416623999999</v>
      </c>
      <c r="G14" s="102">
        <v>1.7320472202999999</v>
      </c>
      <c r="H14" s="102">
        <v>6.7650000000000002E-4</v>
      </c>
      <c r="I14" s="102">
        <v>1.6487852677999999</v>
      </c>
      <c r="J14" s="102">
        <v>1.7483609533</v>
      </c>
      <c r="K14" s="102">
        <v>1.9333680199000001</v>
      </c>
      <c r="L14" s="102">
        <v>0.19178152030000001</v>
      </c>
      <c r="M14" s="102">
        <v>10.740989876</v>
      </c>
      <c r="N14" s="102">
        <v>0.1034504764</v>
      </c>
      <c r="O14" s="102">
        <v>6.3632732600000005E-2</v>
      </c>
      <c r="P14" s="102">
        <v>3.2254748E-2</v>
      </c>
      <c r="Q14" s="102">
        <v>0.11024316300000001</v>
      </c>
      <c r="R14" s="102">
        <v>0.1041252713</v>
      </c>
      <c r="S14" s="102">
        <v>0.26552463920000002</v>
      </c>
      <c r="T14" s="102" t="s">
        <v>452</v>
      </c>
      <c r="U14" s="102" t="s">
        <v>452</v>
      </c>
      <c r="V14" s="102" t="s">
        <v>452</v>
      </c>
      <c r="W14" s="102">
        <v>1.0116105935999999</v>
      </c>
      <c r="X14" s="102">
        <v>4.2901719999999998E-4</v>
      </c>
      <c r="Y14" s="102">
        <v>5.1791093999999996E-3</v>
      </c>
      <c r="Z14" s="102">
        <v>4.8923580999999999E-3</v>
      </c>
      <c r="AA14" s="102">
        <v>6.4586994999999998E-3</v>
      </c>
      <c r="AB14" s="102">
        <v>1.6959184200000001E-2</v>
      </c>
      <c r="AC14" s="102">
        <v>0.12553237950000001</v>
      </c>
      <c r="AD14" s="102">
        <v>2.7475095800000002E-2</v>
      </c>
      <c r="AE14" s="103"/>
      <c r="AF14" s="104">
        <v>3098.7400926999999</v>
      </c>
      <c r="AG14" s="104">
        <v>1347.162</v>
      </c>
      <c r="AH14" s="104">
        <v>3207.4997269</v>
      </c>
      <c r="AI14" s="104">
        <v>11346.796564</v>
      </c>
      <c r="AJ14" s="104">
        <v>18356.018024000001</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0.24449712100000001</v>
      </c>
      <c r="F15" s="102">
        <v>3.7634845E-2</v>
      </c>
      <c r="G15" s="102">
        <v>0.34076659040000001</v>
      </c>
      <c r="H15" s="102" t="s">
        <v>452</v>
      </c>
      <c r="I15" s="102">
        <v>7.0878429300000004E-2</v>
      </c>
      <c r="J15" s="102">
        <v>7.0878429300000004E-2</v>
      </c>
      <c r="K15" s="102">
        <v>7.0878429300000004E-2</v>
      </c>
      <c r="L15" s="102">
        <v>4.9585584000000002E-3</v>
      </c>
      <c r="M15" s="102" t="s">
        <v>452</v>
      </c>
      <c r="N15" s="102">
        <v>1.925E-8</v>
      </c>
      <c r="O15" s="102">
        <v>1.3089999999999999E-7</v>
      </c>
      <c r="P15" s="102">
        <v>7.7000000000000001E-8</v>
      </c>
      <c r="Q15" s="102">
        <v>1.8784311999999999E-3</v>
      </c>
      <c r="R15" s="102">
        <v>1.0380804E-2</v>
      </c>
      <c r="S15" s="102">
        <v>7.9091839999999997E-3</v>
      </c>
      <c r="T15" s="102" t="s">
        <v>452</v>
      </c>
      <c r="U15" s="102" t="s">
        <v>452</v>
      </c>
      <c r="V15" s="102" t="s">
        <v>452</v>
      </c>
      <c r="W15" s="102">
        <v>4.3561000000000001E-4</v>
      </c>
      <c r="X15" s="102">
        <v>1.5245000000000001E-5</v>
      </c>
      <c r="Y15" s="102">
        <v>4.3459199999999999E-5</v>
      </c>
      <c r="Z15" s="102">
        <v>2.3093699999999999E-5</v>
      </c>
      <c r="AA15" s="102">
        <v>2.2867400000000001E-5</v>
      </c>
      <c r="AB15" s="102">
        <v>1.046653E-4</v>
      </c>
      <c r="AC15" s="102" t="s">
        <v>241</v>
      </c>
      <c r="AD15" s="102" t="s">
        <v>452</v>
      </c>
      <c r="AE15" s="103"/>
      <c r="AF15" s="104">
        <v>12666.062</v>
      </c>
      <c r="AG15" s="104" t="s">
        <v>54</v>
      </c>
      <c r="AH15" s="104">
        <v>2.7413210363</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37.410086385</v>
      </c>
      <c r="F16" s="102">
        <v>1.8382552743</v>
      </c>
      <c r="G16" s="102">
        <v>0.4383908607</v>
      </c>
      <c r="H16" s="102" t="s">
        <v>452</v>
      </c>
      <c r="I16" s="102">
        <v>0.91494408890000001</v>
      </c>
      <c r="J16" s="102">
        <v>0.94565692729999995</v>
      </c>
      <c r="K16" s="102">
        <v>0.95889025189999999</v>
      </c>
      <c r="L16" s="102">
        <v>0.19700045769999999</v>
      </c>
      <c r="M16" s="102">
        <v>8.9408914168999996</v>
      </c>
      <c r="N16" s="102">
        <v>3.6672403899999997E-2</v>
      </c>
      <c r="O16" s="102">
        <v>1.07542621E-2</v>
      </c>
      <c r="P16" s="102">
        <v>2.2014488799999999E-2</v>
      </c>
      <c r="Q16" s="102">
        <v>3.3885761200000003E-2</v>
      </c>
      <c r="R16" s="102">
        <v>0.1031054089</v>
      </c>
      <c r="S16" s="102">
        <v>8.6332356200000002E-2</v>
      </c>
      <c r="T16" s="102" t="s">
        <v>452</v>
      </c>
      <c r="U16" s="102" t="s">
        <v>452</v>
      </c>
      <c r="V16" s="102" t="s">
        <v>452</v>
      </c>
      <c r="W16" s="102">
        <v>1.6069040244999999</v>
      </c>
      <c r="X16" s="102">
        <v>8.3722599999999997E-5</v>
      </c>
      <c r="Y16" s="102">
        <v>1.9338950000000001E-4</v>
      </c>
      <c r="Z16" s="102">
        <v>1.93394E-4</v>
      </c>
      <c r="AA16" s="102">
        <v>2.298782E-4</v>
      </c>
      <c r="AB16" s="102">
        <v>7.0038420000000004E-4</v>
      </c>
      <c r="AC16" s="102">
        <v>1.6726479200000002E-2</v>
      </c>
      <c r="AD16" s="102">
        <v>7.4361004800000005E-2</v>
      </c>
      <c r="AE16" s="103"/>
      <c r="AF16" s="104">
        <v>15354.758282000001</v>
      </c>
      <c r="AG16" s="104" t="s">
        <v>54</v>
      </c>
      <c r="AH16" s="104">
        <v>163354.28401</v>
      </c>
      <c r="AI16" s="104">
        <v>0.27257991599999998</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1.0628885164999999</v>
      </c>
      <c r="F17" s="102">
        <v>1.96181728E-2</v>
      </c>
      <c r="G17" s="102">
        <v>1.7268617999999999E-2</v>
      </c>
      <c r="H17" s="102" t="s">
        <v>452</v>
      </c>
      <c r="I17" s="102">
        <v>5.5371523200000002E-2</v>
      </c>
      <c r="J17" s="102">
        <v>5.9354251199999999E-2</v>
      </c>
      <c r="K17" s="102">
        <v>6.5266263199999994E-2</v>
      </c>
      <c r="L17" s="102">
        <v>4.2969782999999996E-3</v>
      </c>
      <c r="M17" s="102">
        <v>0.2500066889</v>
      </c>
      <c r="N17" s="102">
        <v>1.2274672E-2</v>
      </c>
      <c r="O17" s="102">
        <v>5.316896E-4</v>
      </c>
      <c r="P17" s="102">
        <v>2.0868800000000001E-4</v>
      </c>
      <c r="Q17" s="102">
        <v>2.9786615999999998E-3</v>
      </c>
      <c r="R17" s="102">
        <v>3.44625904E-2</v>
      </c>
      <c r="S17" s="102">
        <v>2.78303523E-2</v>
      </c>
      <c r="T17" s="102" t="s">
        <v>452</v>
      </c>
      <c r="U17" s="102" t="s">
        <v>452</v>
      </c>
      <c r="V17" s="102" t="s">
        <v>452</v>
      </c>
      <c r="W17" s="102">
        <v>3.7181800000000002E-3</v>
      </c>
      <c r="X17" s="102">
        <v>6.9528299999999996E-5</v>
      </c>
      <c r="Y17" s="102">
        <v>5.4005169999999996E-4</v>
      </c>
      <c r="Z17" s="102">
        <v>6.3631099999999995E-5</v>
      </c>
      <c r="AA17" s="102">
        <v>5.6505699999999997E-5</v>
      </c>
      <c r="AB17" s="102">
        <v>7.2971679999999999E-4</v>
      </c>
      <c r="AC17" s="102">
        <v>3.6234560000000002E-4</v>
      </c>
      <c r="AD17" s="102">
        <v>7.1748570000000002E-7</v>
      </c>
      <c r="AE17" s="103"/>
      <c r="AF17" s="104">
        <v>112.6587</v>
      </c>
      <c r="AG17" s="104">
        <v>2460.0315000000001</v>
      </c>
      <c r="AH17" s="104">
        <v>38.734510227000001</v>
      </c>
      <c r="AI17" s="104" t="s">
        <v>54</v>
      </c>
      <c r="AJ17" s="104">
        <v>31.391999999999999</v>
      </c>
      <c r="AK17" s="104" t="s">
        <v>241</v>
      </c>
      <c r="AL17" s="105" t="s">
        <v>50</v>
      </c>
    </row>
    <row r="18" spans="1:39" s="6" customFormat="1" ht="24.75" customHeight="1" thickBot="1" x14ac:dyDescent="0.3">
      <c r="A18" s="99" t="s">
        <v>55</v>
      </c>
      <c r="B18" s="99" t="s">
        <v>62</v>
      </c>
      <c r="C18" s="100" t="s">
        <v>63</v>
      </c>
      <c r="D18" s="101"/>
      <c r="E18" s="102">
        <v>0.51701121930000005</v>
      </c>
      <c r="F18" s="102">
        <v>6.9462194000000001E-3</v>
      </c>
      <c r="G18" s="102">
        <v>2.5035359000000002E-3</v>
      </c>
      <c r="H18" s="102" t="s">
        <v>452</v>
      </c>
      <c r="I18" s="102">
        <v>6.3837603000000001E-3</v>
      </c>
      <c r="J18" s="102">
        <v>7.0202692000000001E-3</v>
      </c>
      <c r="K18" s="102">
        <v>7.8709307000000006E-3</v>
      </c>
      <c r="L18" s="102">
        <v>5.9857070000000001E-4</v>
      </c>
      <c r="M18" s="102">
        <v>1.21873629E-2</v>
      </c>
      <c r="N18" s="102">
        <v>5.1616759999999998E-4</v>
      </c>
      <c r="O18" s="102">
        <v>1.068266E-4</v>
      </c>
      <c r="P18" s="102">
        <v>2.8692479999999998E-4</v>
      </c>
      <c r="Q18" s="102">
        <v>4.8280220000000002E-4</v>
      </c>
      <c r="R18" s="102">
        <v>1.2623498999999999E-3</v>
      </c>
      <c r="S18" s="102">
        <v>9.1190939999999995E-4</v>
      </c>
      <c r="T18" s="102" t="s">
        <v>452</v>
      </c>
      <c r="U18" s="102" t="s">
        <v>452</v>
      </c>
      <c r="V18" s="102" t="s">
        <v>452</v>
      </c>
      <c r="W18" s="102">
        <v>3.2207340999999999E-3</v>
      </c>
      <c r="X18" s="102">
        <v>7.9569719000000004E-7</v>
      </c>
      <c r="Y18" s="102">
        <v>1.0542621999999999E-6</v>
      </c>
      <c r="Z18" s="102">
        <v>1.1064936E-6</v>
      </c>
      <c r="AA18" s="102">
        <v>1.2631882999999999E-6</v>
      </c>
      <c r="AB18" s="102">
        <v>4.2196412999999997E-6</v>
      </c>
      <c r="AC18" s="102" t="s">
        <v>241</v>
      </c>
      <c r="AD18" s="102">
        <v>1.8145447E-3</v>
      </c>
      <c r="AE18" s="103"/>
      <c r="AF18" s="104">
        <v>1560.4139726999999</v>
      </c>
      <c r="AG18" s="104" t="s">
        <v>54</v>
      </c>
      <c r="AH18" s="104">
        <v>2446.7208770000002</v>
      </c>
      <c r="AI18" s="104">
        <v>31.243798571999999</v>
      </c>
      <c r="AJ18" s="104" t="s">
        <v>54</v>
      </c>
      <c r="AK18" s="104" t="s">
        <v>241</v>
      </c>
      <c r="AL18" s="105" t="s">
        <v>50</v>
      </c>
    </row>
    <row r="19" spans="1:39" s="6" customFormat="1" ht="24.75" customHeight="1" thickBot="1" x14ac:dyDescent="0.3">
      <c r="A19" s="99" t="s">
        <v>55</v>
      </c>
      <c r="B19" s="99" t="s">
        <v>64</v>
      </c>
      <c r="C19" s="100" t="s">
        <v>65</v>
      </c>
      <c r="D19" s="101"/>
      <c r="E19" s="102">
        <v>0.59579912550000003</v>
      </c>
      <c r="F19" s="102">
        <v>0.1228373705</v>
      </c>
      <c r="G19" s="102">
        <v>9.1153219600000002E-2</v>
      </c>
      <c r="H19" s="102">
        <v>1.2109852E-3</v>
      </c>
      <c r="I19" s="102">
        <v>0.18557733709999999</v>
      </c>
      <c r="J19" s="102">
        <v>0.18626229599999999</v>
      </c>
      <c r="K19" s="102">
        <v>0.1960704492</v>
      </c>
      <c r="L19" s="102">
        <v>1.9251561899999999E-2</v>
      </c>
      <c r="M19" s="102">
        <v>1.0417528236</v>
      </c>
      <c r="N19" s="102">
        <v>5.4746285000000002E-3</v>
      </c>
      <c r="O19" s="102">
        <v>7.9889573000000002E-3</v>
      </c>
      <c r="P19" s="102">
        <v>1.5991814E-3</v>
      </c>
      <c r="Q19" s="102">
        <v>1.48608821E-2</v>
      </c>
      <c r="R19" s="102">
        <v>1.8487992700000001E-2</v>
      </c>
      <c r="S19" s="102">
        <v>3.2362861700000002E-2</v>
      </c>
      <c r="T19" s="102" t="s">
        <v>452</v>
      </c>
      <c r="U19" s="102" t="s">
        <v>452</v>
      </c>
      <c r="V19" s="102" t="s">
        <v>452</v>
      </c>
      <c r="W19" s="102">
        <v>8.9715562700000001E-2</v>
      </c>
      <c r="X19" s="102">
        <v>1.865379E-4</v>
      </c>
      <c r="Y19" s="102">
        <v>7.2940349999999995E-4</v>
      </c>
      <c r="Z19" s="102">
        <v>7.1051600000000001E-4</v>
      </c>
      <c r="AA19" s="102">
        <v>1.8402530000000001E-4</v>
      </c>
      <c r="AB19" s="102">
        <v>1.8104827E-3</v>
      </c>
      <c r="AC19" s="102">
        <v>6.9138454999999998E-3</v>
      </c>
      <c r="AD19" s="102">
        <v>1.4108743E-3</v>
      </c>
      <c r="AE19" s="103"/>
      <c r="AF19" s="104">
        <v>13882.675058999999</v>
      </c>
      <c r="AG19" s="104">
        <v>249.43</v>
      </c>
      <c r="AH19" s="104">
        <v>4552.0212976000003</v>
      </c>
      <c r="AI19" s="104">
        <v>1394.9861025</v>
      </c>
      <c r="AJ19" s="104">
        <v>533.89601060999996</v>
      </c>
      <c r="AK19" s="104" t="s">
        <v>241</v>
      </c>
      <c r="AL19" s="105" t="s">
        <v>50</v>
      </c>
    </row>
    <row r="20" spans="1:39" s="6" customFormat="1" ht="24.75" customHeight="1" thickBot="1" x14ac:dyDescent="0.3">
      <c r="A20" s="99" t="s">
        <v>55</v>
      </c>
      <c r="B20" s="99" t="s">
        <v>66</v>
      </c>
      <c r="C20" s="100" t="s">
        <v>67</v>
      </c>
      <c r="D20" s="101"/>
      <c r="E20" s="102">
        <v>0.30453031390000002</v>
      </c>
      <c r="F20" s="102">
        <v>0.22951653650000001</v>
      </c>
      <c r="G20" s="102">
        <v>0.1587430993</v>
      </c>
      <c r="H20" s="102">
        <v>3.6455072000000002E-3</v>
      </c>
      <c r="I20" s="102">
        <v>1.7287035999999999E-2</v>
      </c>
      <c r="J20" s="102">
        <v>2.0362005999999998E-2</v>
      </c>
      <c r="K20" s="102">
        <v>2.2288758400000001E-2</v>
      </c>
      <c r="L20" s="102">
        <v>7.8885236000000008E-3</v>
      </c>
      <c r="M20" s="102">
        <v>2.4632462156999999</v>
      </c>
      <c r="N20" s="102">
        <v>1.94005241E-2</v>
      </c>
      <c r="O20" s="102">
        <v>1.2049399000000001E-2</v>
      </c>
      <c r="P20" s="102">
        <v>6.1569303999999998E-3</v>
      </c>
      <c r="Q20" s="102">
        <v>2.2216742099999999E-2</v>
      </c>
      <c r="R20" s="102">
        <v>2.86381798E-2</v>
      </c>
      <c r="S20" s="102">
        <v>4.7024672099999998E-2</v>
      </c>
      <c r="T20" s="102" t="s">
        <v>452</v>
      </c>
      <c r="U20" s="102" t="s">
        <v>452</v>
      </c>
      <c r="V20" s="102" t="s">
        <v>452</v>
      </c>
      <c r="W20" s="102">
        <v>0.2180354172</v>
      </c>
      <c r="X20" s="102">
        <v>1.182136E-4</v>
      </c>
      <c r="Y20" s="102">
        <v>1.6870940999999999E-3</v>
      </c>
      <c r="Z20" s="102">
        <v>1.6848142E-3</v>
      </c>
      <c r="AA20" s="102">
        <v>1.297123E-4</v>
      </c>
      <c r="AB20" s="102">
        <v>3.6198342999999998E-3</v>
      </c>
      <c r="AC20" s="102">
        <v>4.1334767000000003E-3</v>
      </c>
      <c r="AD20" s="102">
        <v>9.4599400999999996E-3</v>
      </c>
      <c r="AE20" s="103"/>
      <c r="AF20" s="104">
        <v>724.40859999999998</v>
      </c>
      <c r="AG20" s="104" t="s">
        <v>54</v>
      </c>
      <c r="AH20" s="104">
        <v>933.89616189000003</v>
      </c>
      <c r="AI20" s="104">
        <v>3436.4743475</v>
      </c>
      <c r="AJ20" s="104">
        <v>266.14440000000002</v>
      </c>
      <c r="AK20" s="104" t="s">
        <v>241</v>
      </c>
      <c r="AL20" s="105" t="s">
        <v>50</v>
      </c>
    </row>
    <row r="21" spans="1:39" s="6" customFormat="1" ht="24.75" customHeight="1" thickBot="1" x14ac:dyDescent="0.3">
      <c r="A21" s="99" t="s">
        <v>55</v>
      </c>
      <c r="B21" s="99" t="s">
        <v>68</v>
      </c>
      <c r="C21" s="100" t="s">
        <v>69</v>
      </c>
      <c r="D21" s="101"/>
      <c r="E21" s="102">
        <v>0.32515496129999999</v>
      </c>
      <c r="F21" s="102">
        <v>2.3423484500000001E-2</v>
      </c>
      <c r="G21" s="102">
        <v>4.9066894999999999E-2</v>
      </c>
      <c r="H21" s="102">
        <v>9.9828900000000002E-5</v>
      </c>
      <c r="I21" s="102">
        <v>2.7025335099999999E-2</v>
      </c>
      <c r="J21" s="102">
        <v>3.0998283799999998E-2</v>
      </c>
      <c r="K21" s="102">
        <v>3.6234454999999999E-2</v>
      </c>
      <c r="L21" s="102">
        <v>3.9076956000000003E-3</v>
      </c>
      <c r="M21" s="102">
        <v>0.13783719729999999</v>
      </c>
      <c r="N21" s="102">
        <v>3.4868562000000001E-3</v>
      </c>
      <c r="O21" s="102">
        <v>8.9223730000000004E-4</v>
      </c>
      <c r="P21" s="102">
        <v>1.7267967000000001E-3</v>
      </c>
      <c r="Q21" s="102">
        <v>2.7400806E-3</v>
      </c>
      <c r="R21" s="102">
        <v>3.9938035000000004E-3</v>
      </c>
      <c r="S21" s="102">
        <v>4.8334566000000001E-3</v>
      </c>
      <c r="T21" s="102" t="s">
        <v>452</v>
      </c>
      <c r="U21" s="102" t="s">
        <v>452</v>
      </c>
      <c r="V21" s="102" t="s">
        <v>452</v>
      </c>
      <c r="W21" s="102">
        <v>1.31364902E-2</v>
      </c>
      <c r="X21" s="102">
        <v>2.5852444E-6</v>
      </c>
      <c r="Y21" s="102">
        <v>4.0154799999999997E-5</v>
      </c>
      <c r="Z21" s="102">
        <v>3.9838800000000002E-5</v>
      </c>
      <c r="AA21" s="102">
        <v>5.4519283E-6</v>
      </c>
      <c r="AB21" s="102">
        <v>8.8030700000000004E-5</v>
      </c>
      <c r="AC21" s="102">
        <v>4.1400539999999998E-4</v>
      </c>
      <c r="AD21" s="102">
        <v>4.9472320000000004E-4</v>
      </c>
      <c r="AE21" s="103"/>
      <c r="AF21" s="104">
        <v>3379.5149900000001</v>
      </c>
      <c r="AG21" s="104" t="s">
        <v>54</v>
      </c>
      <c r="AH21" s="104">
        <v>1723.3012080999999</v>
      </c>
      <c r="AI21" s="104">
        <v>166.40590990000001</v>
      </c>
      <c r="AJ21" s="104">
        <v>1.296</v>
      </c>
      <c r="AK21" s="104" t="s">
        <v>241</v>
      </c>
      <c r="AL21" s="105" t="s">
        <v>50</v>
      </c>
    </row>
    <row r="22" spans="1:39" s="6" customFormat="1" ht="24.75" customHeight="1" thickBot="1" x14ac:dyDescent="0.3">
      <c r="A22" s="99" t="s">
        <v>55</v>
      </c>
      <c r="B22" s="106" t="s">
        <v>70</v>
      </c>
      <c r="C22" s="100" t="s">
        <v>71</v>
      </c>
      <c r="D22" s="101"/>
      <c r="E22" s="102">
        <v>1.6653440205000001</v>
      </c>
      <c r="F22" s="102">
        <v>0.1053791448</v>
      </c>
      <c r="G22" s="102">
        <v>0.15084313639999999</v>
      </c>
      <c r="H22" s="102">
        <v>5.5420380000000002E-4</v>
      </c>
      <c r="I22" s="102">
        <v>4.5102309700000003E-2</v>
      </c>
      <c r="J22" s="102">
        <v>6.3759549900000004E-2</v>
      </c>
      <c r="K22" s="102">
        <v>9.5253418399999998E-2</v>
      </c>
      <c r="L22" s="102">
        <v>2.0664627599999999E-2</v>
      </c>
      <c r="M22" s="102">
        <v>0.76257690239999998</v>
      </c>
      <c r="N22" s="102">
        <v>0.25639565510000001</v>
      </c>
      <c r="O22" s="102">
        <v>1.1413345300000001E-2</v>
      </c>
      <c r="P22" s="102">
        <v>7.4728227999999999E-3</v>
      </c>
      <c r="Q22" s="102">
        <v>3.0954325000000001E-2</v>
      </c>
      <c r="R22" s="102">
        <v>0.56816246250000002</v>
      </c>
      <c r="S22" s="102">
        <v>0.58051660959999996</v>
      </c>
      <c r="T22" s="102" t="s">
        <v>452</v>
      </c>
      <c r="U22" s="102" t="s">
        <v>452</v>
      </c>
      <c r="V22" s="102" t="s">
        <v>452</v>
      </c>
      <c r="W22" s="102">
        <v>0.14180993010000001</v>
      </c>
      <c r="X22" s="102">
        <v>8.1963424000000007E-3</v>
      </c>
      <c r="Y22" s="102">
        <v>6.1821281700000001E-2</v>
      </c>
      <c r="Z22" s="102">
        <v>7.4855562E-3</v>
      </c>
      <c r="AA22" s="102">
        <v>6.5140629E-3</v>
      </c>
      <c r="AB22" s="102">
        <v>8.4017243199999994E-2</v>
      </c>
      <c r="AC22" s="102">
        <v>1.1505933100000001E-2</v>
      </c>
      <c r="AD22" s="102">
        <v>0.15953315400000001</v>
      </c>
      <c r="AE22" s="103"/>
      <c r="AF22" s="104">
        <v>1878.5396622000001</v>
      </c>
      <c r="AG22" s="104">
        <v>2289.0563000000002</v>
      </c>
      <c r="AH22" s="104">
        <v>905.25825745999998</v>
      </c>
      <c r="AI22" s="104">
        <v>435.16634384999998</v>
      </c>
      <c r="AJ22" s="104">
        <v>4265.4339019999998</v>
      </c>
      <c r="AK22" s="104" t="s">
        <v>241</v>
      </c>
      <c r="AL22" s="105" t="s">
        <v>50</v>
      </c>
    </row>
    <row r="23" spans="1:39" s="6" customFormat="1" ht="24.75" customHeight="1" thickBot="1" x14ac:dyDescent="0.3">
      <c r="A23" s="99" t="s">
        <v>72</v>
      </c>
      <c r="B23" s="106" t="s">
        <v>73</v>
      </c>
      <c r="C23" s="100" t="s">
        <v>74</v>
      </c>
      <c r="D23" s="107"/>
      <c r="E23" s="102">
        <v>4.2370241503999999</v>
      </c>
      <c r="F23" s="102">
        <v>0.29237382439999998</v>
      </c>
      <c r="G23" s="102">
        <v>5.2686540999999998E-3</v>
      </c>
      <c r="H23" s="102">
        <v>2.7506772000000001E-3</v>
      </c>
      <c r="I23" s="102">
        <v>3.1365263599999998E-2</v>
      </c>
      <c r="J23" s="102">
        <v>3.3016066699999999E-2</v>
      </c>
      <c r="K23" s="102">
        <v>3.3016066699999999E-2</v>
      </c>
      <c r="L23" s="102">
        <v>1.2859758000000001E-2</v>
      </c>
      <c r="M23" s="102">
        <v>2.1049776889</v>
      </c>
      <c r="N23" s="102">
        <v>3.4648905399999999E-2</v>
      </c>
      <c r="O23" s="102">
        <v>3.4648905000000002E-3</v>
      </c>
      <c r="P23" s="102">
        <v>7.9692480000000002E-4</v>
      </c>
      <c r="Q23" s="102">
        <v>1.73244527E-2</v>
      </c>
      <c r="R23" s="102">
        <v>1.73244527E-2</v>
      </c>
      <c r="S23" s="102">
        <v>0.5890313921</v>
      </c>
      <c r="T23" s="102" t="s">
        <v>452</v>
      </c>
      <c r="U23" s="102" t="s">
        <v>452</v>
      </c>
      <c r="V23" s="102" t="s">
        <v>452</v>
      </c>
      <c r="W23" s="102">
        <v>3.4648905399999999E-2</v>
      </c>
      <c r="X23" s="102">
        <v>1.03946716E-2</v>
      </c>
      <c r="Y23" s="102">
        <v>1.73244527E-2</v>
      </c>
      <c r="Z23" s="102" t="s">
        <v>452</v>
      </c>
      <c r="AA23" s="102" t="s">
        <v>452</v>
      </c>
      <c r="AB23" s="102">
        <v>2.7719124299999998E-2</v>
      </c>
      <c r="AC23" s="102" t="s">
        <v>241</v>
      </c>
      <c r="AD23" s="102" t="s">
        <v>452</v>
      </c>
      <c r="AE23" s="103"/>
      <c r="AF23" s="104">
        <v>14498.25505</v>
      </c>
      <c r="AG23" s="104" t="s">
        <v>54</v>
      </c>
      <c r="AH23" s="104" t="s">
        <v>54</v>
      </c>
      <c r="AI23" s="104">
        <v>435.42318431000001</v>
      </c>
      <c r="AJ23" s="104" t="s">
        <v>54</v>
      </c>
      <c r="AK23" s="104" t="s">
        <v>241</v>
      </c>
      <c r="AL23" s="105" t="s">
        <v>50</v>
      </c>
    </row>
    <row r="24" spans="1:39" s="6" customFormat="1" ht="24.75" customHeight="1" thickBot="1" x14ac:dyDescent="0.3">
      <c r="A24" s="108" t="s">
        <v>55</v>
      </c>
      <c r="B24" s="106" t="s">
        <v>75</v>
      </c>
      <c r="C24" s="100" t="s">
        <v>76</v>
      </c>
      <c r="D24" s="101"/>
      <c r="E24" s="102">
        <v>0.3361715663</v>
      </c>
      <c r="F24" s="102">
        <v>0.2904201448</v>
      </c>
      <c r="G24" s="102">
        <v>9.08509012E-2</v>
      </c>
      <c r="H24" s="102">
        <v>4.3887071E-3</v>
      </c>
      <c r="I24" s="102">
        <v>0.48514517979999999</v>
      </c>
      <c r="J24" s="102">
        <v>0.48554804889999997</v>
      </c>
      <c r="K24" s="102">
        <v>0.51836302050000005</v>
      </c>
      <c r="L24" s="102">
        <v>5.6985332200000002E-2</v>
      </c>
      <c r="M24" s="102">
        <v>3.2864435508000001</v>
      </c>
      <c r="N24" s="102">
        <v>1.1355854E-2</v>
      </c>
      <c r="O24" s="102">
        <v>2.1810414600000001E-2</v>
      </c>
      <c r="P24" s="102">
        <v>2.5337564E-3</v>
      </c>
      <c r="Q24" s="102">
        <v>3.5052166599999997E-2</v>
      </c>
      <c r="R24" s="102">
        <v>3.44750812E-2</v>
      </c>
      <c r="S24" s="102">
        <v>7.8110051099999994E-2</v>
      </c>
      <c r="T24" s="102" t="s">
        <v>452</v>
      </c>
      <c r="U24" s="102" t="s">
        <v>452</v>
      </c>
      <c r="V24" s="102" t="s">
        <v>452</v>
      </c>
      <c r="W24" s="102">
        <v>0.22064579610000001</v>
      </c>
      <c r="X24" s="102">
        <v>4.2880200000000003E-5</v>
      </c>
      <c r="Y24" s="102">
        <v>1.6510771E-3</v>
      </c>
      <c r="Z24" s="102">
        <v>1.646811E-3</v>
      </c>
      <c r="AA24" s="102">
        <v>5.7937199999999998E-5</v>
      </c>
      <c r="AB24" s="102">
        <v>3.3987054999999999E-3</v>
      </c>
      <c r="AC24" s="102">
        <v>1.8479310799999999E-2</v>
      </c>
      <c r="AD24" s="102">
        <v>1.0193418900000001E-2</v>
      </c>
      <c r="AE24" s="103"/>
      <c r="AF24" s="104">
        <v>1489.5708222000001</v>
      </c>
      <c r="AG24" s="104" t="s">
        <v>54</v>
      </c>
      <c r="AH24" s="104">
        <v>772.77593813999999</v>
      </c>
      <c r="AI24" s="104">
        <v>3879.2674714</v>
      </c>
      <c r="AJ24" s="104">
        <v>57.4236</v>
      </c>
      <c r="AK24" s="104" t="s">
        <v>241</v>
      </c>
      <c r="AL24" s="105" t="s">
        <v>50</v>
      </c>
    </row>
    <row r="25" spans="1:39" s="6" customFormat="1" ht="24.75" customHeight="1" thickBot="1" x14ac:dyDescent="0.3">
      <c r="A25" s="99" t="s">
        <v>77</v>
      </c>
      <c r="B25" s="106" t="s">
        <v>78</v>
      </c>
      <c r="C25" s="109" t="s">
        <v>79</v>
      </c>
      <c r="D25" s="101"/>
      <c r="E25" s="102">
        <v>0.72067496499999995</v>
      </c>
      <c r="F25" s="102">
        <v>8.5724261999999996E-2</v>
      </c>
      <c r="G25" s="102">
        <v>1.62628839E-2</v>
      </c>
      <c r="H25" s="102" t="s">
        <v>241</v>
      </c>
      <c r="I25" s="102">
        <v>8.2626156000000003E-3</v>
      </c>
      <c r="J25" s="102">
        <v>8.2626156000000003E-3</v>
      </c>
      <c r="K25" s="102">
        <v>8.2626156000000003E-3</v>
      </c>
      <c r="L25" s="102">
        <v>3.9680940000000001E-3</v>
      </c>
      <c r="M25" s="102">
        <v>0.80139427500000004</v>
      </c>
      <c r="N25" s="102">
        <v>4.4865215E-3</v>
      </c>
      <c r="O25" s="102">
        <v>5.726339E-4</v>
      </c>
      <c r="P25" s="102">
        <v>1.7178804000000001E-3</v>
      </c>
      <c r="Q25" s="102">
        <v>2.8631693000000001E-3</v>
      </c>
      <c r="R25" s="102">
        <v>2.8631693000000001E-3</v>
      </c>
      <c r="S25" s="102">
        <v>2.8643369000000002E-3</v>
      </c>
      <c r="T25" s="102" t="s">
        <v>452</v>
      </c>
      <c r="U25" s="102" t="s">
        <v>452</v>
      </c>
      <c r="V25" s="102" t="s">
        <v>452</v>
      </c>
      <c r="W25" s="102">
        <v>3.4371760000000001E-3</v>
      </c>
      <c r="X25" s="102">
        <v>2.8658029999999998E-4</v>
      </c>
      <c r="Y25" s="102">
        <v>5.2539730000000003E-4</v>
      </c>
      <c r="Z25" s="102">
        <v>1.7848420000000001E-4</v>
      </c>
      <c r="AA25" s="102">
        <v>6.1589640000000003E-4</v>
      </c>
      <c r="AB25" s="102">
        <v>1.6063582000000001E-3</v>
      </c>
      <c r="AC25" s="102" t="s">
        <v>241</v>
      </c>
      <c r="AD25" s="102" t="s">
        <v>452</v>
      </c>
      <c r="AE25" s="103"/>
      <c r="AF25" s="104">
        <v>2468.0525272</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1.0651517673999999</v>
      </c>
      <c r="F26" s="102">
        <v>0.24467629539999999</v>
      </c>
      <c r="G26" s="102">
        <v>2.4755593199999999E-2</v>
      </c>
      <c r="H26" s="102" t="s">
        <v>452</v>
      </c>
      <c r="I26" s="102">
        <v>1.1970687400000001E-2</v>
      </c>
      <c r="J26" s="102">
        <v>1.1970687400000001E-2</v>
      </c>
      <c r="K26" s="102">
        <v>1.1970687400000001E-2</v>
      </c>
      <c r="L26" s="102">
        <v>5.7201761999999996E-3</v>
      </c>
      <c r="M26" s="102">
        <v>1.3310815018</v>
      </c>
      <c r="N26" s="102">
        <v>0.4061295774</v>
      </c>
      <c r="O26" s="102">
        <v>8.5872979999999997E-4</v>
      </c>
      <c r="P26" s="102">
        <v>2.5584230000000002E-3</v>
      </c>
      <c r="Q26" s="102">
        <v>4.2936492000000001E-3</v>
      </c>
      <c r="R26" s="102">
        <v>4.2936492000000001E-3</v>
      </c>
      <c r="S26" s="102">
        <v>5.2708045000000002E-3</v>
      </c>
      <c r="T26" s="102" t="s">
        <v>452</v>
      </c>
      <c r="U26" s="102" t="s">
        <v>452</v>
      </c>
      <c r="V26" s="102" t="s">
        <v>452</v>
      </c>
      <c r="W26" s="102">
        <v>6.3012768E-3</v>
      </c>
      <c r="X26" s="102">
        <v>4.2975990000000003E-4</v>
      </c>
      <c r="Y26" s="102">
        <v>7.8789319999999997E-4</v>
      </c>
      <c r="Z26" s="102">
        <v>2.6765749999999998E-4</v>
      </c>
      <c r="AA26" s="102">
        <v>9.2360689999999997E-4</v>
      </c>
      <c r="AB26" s="102">
        <v>2.4089175000000002E-3</v>
      </c>
      <c r="AC26" s="102" t="s">
        <v>241</v>
      </c>
      <c r="AD26" s="102" t="s">
        <v>452</v>
      </c>
      <c r="AE26" s="103"/>
      <c r="AF26" s="104">
        <v>3701.5993444000001</v>
      </c>
      <c r="AG26" s="104" t="s">
        <v>241</v>
      </c>
      <c r="AH26" s="104" t="s">
        <v>241</v>
      </c>
      <c r="AI26" s="104">
        <v>46.424409592000003</v>
      </c>
      <c r="AJ26" s="104" t="s">
        <v>241</v>
      </c>
      <c r="AK26" s="104" t="s">
        <v>241</v>
      </c>
      <c r="AL26" s="105" t="s">
        <v>50</v>
      </c>
    </row>
    <row r="27" spans="1:39" s="6" customFormat="1" ht="24.75" customHeight="1" thickBot="1" x14ac:dyDescent="0.3">
      <c r="A27" s="99" t="s">
        <v>82</v>
      </c>
      <c r="B27" s="99" t="s">
        <v>83</v>
      </c>
      <c r="C27" s="100" t="s">
        <v>84</v>
      </c>
      <c r="D27" s="101"/>
      <c r="E27" s="102">
        <v>11.298794891</v>
      </c>
      <c r="F27" s="102">
        <v>2.0345794022999999</v>
      </c>
      <c r="G27" s="102">
        <v>1.8488482399999999E-2</v>
      </c>
      <c r="H27" s="102">
        <v>0.28263989789999999</v>
      </c>
      <c r="I27" s="102">
        <v>0.12942494230000001</v>
      </c>
      <c r="J27" s="102">
        <v>0.12942494230000001</v>
      </c>
      <c r="K27" s="102">
        <v>0.12942494230000001</v>
      </c>
      <c r="L27" s="102">
        <v>8.0736843399999994E-2</v>
      </c>
      <c r="M27" s="102">
        <v>17.353179450999999</v>
      </c>
      <c r="N27" s="102">
        <v>0.10424785759999999</v>
      </c>
      <c r="O27" s="102">
        <v>1.42470288E-2</v>
      </c>
      <c r="P27" s="102">
        <v>6.4524183999999998E-3</v>
      </c>
      <c r="Q27" s="102">
        <v>7.1259003400000007E-2</v>
      </c>
      <c r="R27" s="102">
        <v>7.1366997500000001E-2</v>
      </c>
      <c r="S27" s="102">
        <v>2.4220953626999999</v>
      </c>
      <c r="T27" s="102" t="s">
        <v>452</v>
      </c>
      <c r="U27" s="102" t="s">
        <v>452</v>
      </c>
      <c r="V27" s="102" t="s">
        <v>452</v>
      </c>
      <c r="W27" s="102">
        <v>0.1428470121</v>
      </c>
      <c r="X27" s="102">
        <v>0.1160190873</v>
      </c>
      <c r="Y27" s="102">
        <v>0.13082157520000001</v>
      </c>
      <c r="Z27" s="102">
        <v>0.1008224294</v>
      </c>
      <c r="AA27" s="102">
        <v>0.1142304303</v>
      </c>
      <c r="AB27" s="102">
        <v>0.46189352230000003</v>
      </c>
      <c r="AC27" s="102">
        <v>0.40091828410000002</v>
      </c>
      <c r="AD27" s="102">
        <v>0.87758542589999999</v>
      </c>
      <c r="AE27" s="103"/>
      <c r="AF27" s="104">
        <v>54786.634787000003</v>
      </c>
      <c r="AG27" s="104" t="s">
        <v>241</v>
      </c>
      <c r="AH27" s="104" t="s">
        <v>54</v>
      </c>
      <c r="AI27" s="104">
        <v>6732.4574437000001</v>
      </c>
      <c r="AJ27" s="104" t="s">
        <v>241</v>
      </c>
      <c r="AK27" s="104" t="s">
        <v>241</v>
      </c>
      <c r="AL27" s="105" t="s">
        <v>50</v>
      </c>
    </row>
    <row r="28" spans="1:39" s="6" customFormat="1" ht="24.75" customHeight="1" thickBot="1" x14ac:dyDescent="0.3">
      <c r="A28" s="99" t="s">
        <v>82</v>
      </c>
      <c r="B28" s="99" t="s">
        <v>85</v>
      </c>
      <c r="C28" s="100" t="s">
        <v>86</v>
      </c>
      <c r="D28" s="101"/>
      <c r="E28" s="102">
        <v>5.4787487538999997</v>
      </c>
      <c r="F28" s="102">
        <v>0.14129040109999999</v>
      </c>
      <c r="G28" s="102">
        <v>8.0733099000000006E-3</v>
      </c>
      <c r="H28" s="102">
        <v>3.2819302699999997E-2</v>
      </c>
      <c r="I28" s="102">
        <v>0.1233455971</v>
      </c>
      <c r="J28" s="102">
        <v>0.1233455971</v>
      </c>
      <c r="K28" s="102">
        <v>0.1233455971</v>
      </c>
      <c r="L28" s="102">
        <v>8.4543698799999997E-2</v>
      </c>
      <c r="M28" s="102">
        <v>2.2965532237000001</v>
      </c>
      <c r="N28" s="102">
        <v>5.2777459300000003E-2</v>
      </c>
      <c r="O28" s="102">
        <v>5.3517030999999998E-3</v>
      </c>
      <c r="P28" s="102">
        <v>1.1471776999999999E-3</v>
      </c>
      <c r="Q28" s="102">
        <v>2.6758515300000001E-2</v>
      </c>
      <c r="R28" s="102">
        <v>2.6758515300000001E-2</v>
      </c>
      <c r="S28" s="102">
        <v>0.90978952020000003</v>
      </c>
      <c r="T28" s="102" t="s">
        <v>452</v>
      </c>
      <c r="U28" s="102" t="s">
        <v>452</v>
      </c>
      <c r="V28" s="102" t="s">
        <v>452</v>
      </c>
      <c r="W28" s="102">
        <v>5.3517030600000001E-2</v>
      </c>
      <c r="X28" s="102">
        <v>5.9704377099999997E-2</v>
      </c>
      <c r="Y28" s="102">
        <v>6.7387767299999998E-2</v>
      </c>
      <c r="Z28" s="102">
        <v>5.2656692300000002E-2</v>
      </c>
      <c r="AA28" s="102">
        <v>5.6178259899999999E-2</v>
      </c>
      <c r="AB28" s="102">
        <v>0.2359270966</v>
      </c>
      <c r="AC28" s="102">
        <v>0.1753706834</v>
      </c>
      <c r="AD28" s="102">
        <v>0.51764971400000004</v>
      </c>
      <c r="AE28" s="103"/>
      <c r="AF28" s="104">
        <v>20212.028710999999</v>
      </c>
      <c r="AG28" s="104" t="s">
        <v>241</v>
      </c>
      <c r="AH28" s="104" t="s">
        <v>54</v>
      </c>
      <c r="AI28" s="104">
        <v>2779.1698673000001</v>
      </c>
      <c r="AJ28" s="104" t="s">
        <v>241</v>
      </c>
      <c r="AK28" s="104" t="s">
        <v>241</v>
      </c>
      <c r="AL28" s="105" t="s">
        <v>50</v>
      </c>
    </row>
    <row r="29" spans="1:39" s="6" customFormat="1" ht="24.75" customHeight="1" thickBot="1" x14ac:dyDescent="0.3">
      <c r="A29" s="99" t="s">
        <v>82</v>
      </c>
      <c r="B29" s="99" t="s">
        <v>87</v>
      </c>
      <c r="C29" s="100" t="s">
        <v>88</v>
      </c>
      <c r="D29" s="101"/>
      <c r="E29" s="102">
        <v>6.7829588266999998</v>
      </c>
      <c r="F29" s="102">
        <v>0.18833477770000001</v>
      </c>
      <c r="G29" s="102">
        <v>1.62953245E-2</v>
      </c>
      <c r="H29" s="102">
        <v>3.6848802200000003E-2</v>
      </c>
      <c r="I29" s="102">
        <v>9.3906361999999993E-2</v>
      </c>
      <c r="J29" s="102">
        <v>9.3906361999999993E-2</v>
      </c>
      <c r="K29" s="102">
        <v>9.3906361999999993E-2</v>
      </c>
      <c r="L29" s="102">
        <v>5.37477684E-2</v>
      </c>
      <c r="M29" s="102">
        <v>3.5524012210000002</v>
      </c>
      <c r="N29" s="102">
        <v>0.1071659918</v>
      </c>
      <c r="O29" s="102">
        <v>1.0770962E-2</v>
      </c>
      <c r="P29" s="102">
        <v>2.1962374999999999E-3</v>
      </c>
      <c r="Q29" s="102">
        <v>5.3731059599999999E-2</v>
      </c>
      <c r="R29" s="102">
        <v>5.4183933199999999E-2</v>
      </c>
      <c r="S29" s="102">
        <v>1.8238754874000001</v>
      </c>
      <c r="T29" s="102" t="s">
        <v>452</v>
      </c>
      <c r="U29" s="102" t="s">
        <v>452</v>
      </c>
      <c r="V29" s="102" t="s">
        <v>452</v>
      </c>
      <c r="W29" s="102">
        <v>0.10857850519999999</v>
      </c>
      <c r="X29" s="102">
        <v>2.9993195300000001E-2</v>
      </c>
      <c r="Y29" s="102">
        <v>0.1809850318</v>
      </c>
      <c r="Z29" s="102">
        <v>0.20225990899999999</v>
      </c>
      <c r="AA29" s="102">
        <v>4.6095264800000001E-2</v>
      </c>
      <c r="AB29" s="102">
        <v>0.45933340099999997</v>
      </c>
      <c r="AC29" s="102">
        <v>7.7274848199999996E-2</v>
      </c>
      <c r="AD29" s="102">
        <v>22.576607467999999</v>
      </c>
      <c r="AE29" s="103"/>
      <c r="AF29" s="104">
        <v>40483.898796000001</v>
      </c>
      <c r="AG29" s="104" t="s">
        <v>241</v>
      </c>
      <c r="AH29" s="104">
        <v>6.1240259079000001</v>
      </c>
      <c r="AI29" s="104">
        <v>6913.8831165000001</v>
      </c>
      <c r="AJ29" s="104" t="s">
        <v>241</v>
      </c>
      <c r="AK29" s="104" t="s">
        <v>241</v>
      </c>
      <c r="AL29" s="105" t="s">
        <v>50</v>
      </c>
    </row>
    <row r="30" spans="1:39" s="6" customFormat="1" ht="24.75" customHeight="1" thickBot="1" x14ac:dyDescent="0.3">
      <c r="A30" s="99" t="s">
        <v>82</v>
      </c>
      <c r="B30" s="99" t="s">
        <v>89</v>
      </c>
      <c r="C30" s="100" t="s">
        <v>90</v>
      </c>
      <c r="D30" s="101"/>
      <c r="E30" s="102">
        <v>0.12794811880000001</v>
      </c>
      <c r="F30" s="102">
        <v>1.2734049305999999</v>
      </c>
      <c r="G30" s="102">
        <v>4.3557790000000002E-4</v>
      </c>
      <c r="H30" s="102">
        <v>2.0918068000000001E-3</v>
      </c>
      <c r="I30" s="102">
        <v>9.8366470999999997E-2</v>
      </c>
      <c r="J30" s="102">
        <v>9.8366470999999997E-2</v>
      </c>
      <c r="K30" s="102">
        <v>9.8366470999999997E-2</v>
      </c>
      <c r="L30" s="102">
        <v>1.8289698600000001E-2</v>
      </c>
      <c r="M30" s="102">
        <v>4.8293051942999998</v>
      </c>
      <c r="N30" s="102">
        <v>1.3901422000000001E-3</v>
      </c>
      <c r="O30" s="102">
        <v>4.6338070000000002E-4</v>
      </c>
      <c r="P30" s="102">
        <v>3.9739190000000001E-4</v>
      </c>
      <c r="Q30" s="102">
        <v>2.3169036000000001E-3</v>
      </c>
      <c r="R30" s="102">
        <v>2.3169036000000001E-3</v>
      </c>
      <c r="S30" s="102">
        <v>7.8774722699999994E-2</v>
      </c>
      <c r="T30" s="102" t="s">
        <v>452</v>
      </c>
      <c r="U30" s="102" t="s">
        <v>452</v>
      </c>
      <c r="V30" s="102" t="s">
        <v>452</v>
      </c>
      <c r="W30" s="102">
        <v>4.6338072000000003E-3</v>
      </c>
      <c r="X30" s="102">
        <v>1.8535228999999999E-3</v>
      </c>
      <c r="Y30" s="102">
        <v>1.8535228999999999E-3</v>
      </c>
      <c r="Z30" s="102" t="s">
        <v>452</v>
      </c>
      <c r="AA30" s="102" t="s">
        <v>452</v>
      </c>
      <c r="AB30" s="102">
        <v>3.7070457999999998E-3</v>
      </c>
      <c r="AC30" s="102">
        <v>4.1851499999999997E-5</v>
      </c>
      <c r="AD30" s="102">
        <v>9.2676140000000004E-4</v>
      </c>
      <c r="AE30" s="103"/>
      <c r="AF30" s="104">
        <v>1810.5674485</v>
      </c>
      <c r="AG30" s="104" t="s">
        <v>241</v>
      </c>
      <c r="AH30" s="104" t="s">
        <v>54</v>
      </c>
      <c r="AI30" s="104">
        <v>182.21528895</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0.81999804659999997</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23615.871416999998</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0.40195767760000001</v>
      </c>
      <c r="J32" s="102">
        <v>0.56883411760000002</v>
      </c>
      <c r="K32" s="102">
        <v>4.5319846322000004</v>
      </c>
      <c r="L32" s="102">
        <v>1.6115601300000001E-2</v>
      </c>
      <c r="M32" s="102" t="s">
        <v>241</v>
      </c>
      <c r="N32" s="102">
        <v>1.6811950175999999</v>
      </c>
      <c r="O32" s="102">
        <v>4.1977669999999998E-4</v>
      </c>
      <c r="P32" s="102">
        <v>3.6644315999999999E-3</v>
      </c>
      <c r="Q32" s="102">
        <v>1.9802639999999999E-4</v>
      </c>
      <c r="R32" s="102">
        <v>2.40148702E-2</v>
      </c>
      <c r="S32" s="102">
        <v>15.114304805</v>
      </c>
      <c r="T32" s="102" t="s">
        <v>452</v>
      </c>
      <c r="U32" s="102" t="s">
        <v>452</v>
      </c>
      <c r="V32" s="102" t="s">
        <v>452</v>
      </c>
      <c r="W32" s="102" t="s">
        <v>241</v>
      </c>
      <c r="X32" s="102" t="s">
        <v>452</v>
      </c>
      <c r="Y32" s="102">
        <v>0.26341289179999999</v>
      </c>
      <c r="Z32" s="102" t="s">
        <v>452</v>
      </c>
      <c r="AA32" s="102" t="s">
        <v>452</v>
      </c>
      <c r="AB32" s="102">
        <v>0.26341289179999999</v>
      </c>
      <c r="AC32" s="102" t="s">
        <v>452</v>
      </c>
      <c r="AD32" s="102" t="s">
        <v>452</v>
      </c>
      <c r="AE32" s="103"/>
      <c r="AF32" s="104" t="s">
        <v>241</v>
      </c>
      <c r="AG32" s="104" t="s">
        <v>241</v>
      </c>
      <c r="AH32" s="104" t="s">
        <v>241</v>
      </c>
      <c r="AI32" s="104" t="s">
        <v>241</v>
      </c>
      <c r="AJ32" s="104" t="s">
        <v>241</v>
      </c>
      <c r="AK32" s="104">
        <v>46663.775479999997</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0.73511313010000001</v>
      </c>
      <c r="J33" s="102">
        <v>9.3569999989999992</v>
      </c>
      <c r="K33" s="102">
        <v>33.417861748</v>
      </c>
      <c r="L33" s="102">
        <v>0.25991666870000002</v>
      </c>
      <c r="M33" s="102" t="s">
        <v>241</v>
      </c>
      <c r="N33" s="102" t="s">
        <v>452</v>
      </c>
      <c r="O33" s="102">
        <v>0.21053250000000001</v>
      </c>
      <c r="P33" s="102" t="s">
        <v>452</v>
      </c>
      <c r="Q33" s="102" t="s">
        <v>452</v>
      </c>
      <c r="R33" s="102" t="s">
        <v>452</v>
      </c>
      <c r="S33" s="102" t="s">
        <v>452</v>
      </c>
      <c r="T33" s="102" t="s">
        <v>452</v>
      </c>
      <c r="U33" s="102" t="s">
        <v>452</v>
      </c>
      <c r="V33" s="102" t="s">
        <v>452</v>
      </c>
      <c r="W33" s="102" t="s">
        <v>241</v>
      </c>
      <c r="X33" s="102" t="s">
        <v>452</v>
      </c>
      <c r="Y33" s="102">
        <v>5.1463500000000002E-2</v>
      </c>
      <c r="Z33" s="102" t="s">
        <v>452</v>
      </c>
      <c r="AA33" s="102" t="s">
        <v>452</v>
      </c>
      <c r="AB33" s="102">
        <v>5.1463500000000002E-2</v>
      </c>
      <c r="AC33" s="102" t="s">
        <v>452</v>
      </c>
      <c r="AD33" s="102" t="s">
        <v>452</v>
      </c>
      <c r="AE33" s="103"/>
      <c r="AF33" s="104" t="s">
        <v>241</v>
      </c>
      <c r="AG33" s="104" t="s">
        <v>241</v>
      </c>
      <c r="AH33" s="104" t="s">
        <v>241</v>
      </c>
      <c r="AI33" s="104" t="s">
        <v>241</v>
      </c>
      <c r="AJ33" s="104" t="s">
        <v>241</v>
      </c>
      <c r="AK33" s="104">
        <v>45398.975170999998</v>
      </c>
      <c r="AL33" s="105" t="s">
        <v>95</v>
      </c>
    </row>
    <row r="34" spans="1:38" s="6" customFormat="1" ht="24.75" customHeight="1" thickBot="1" x14ac:dyDescent="0.3">
      <c r="A34" s="99" t="s">
        <v>72</v>
      </c>
      <c r="B34" s="99" t="s">
        <v>98</v>
      </c>
      <c r="C34" s="100" t="s">
        <v>99</v>
      </c>
      <c r="D34" s="101"/>
      <c r="E34" s="102">
        <v>0.78073831920000003</v>
      </c>
      <c r="F34" s="102">
        <v>6.6445814399999997E-2</v>
      </c>
      <c r="G34" s="102">
        <v>2.5249410000000001E-4</v>
      </c>
      <c r="H34" s="102">
        <v>1.1628020000000001E-4</v>
      </c>
      <c r="I34" s="102">
        <v>2.2757691399999998E-2</v>
      </c>
      <c r="J34" s="102">
        <v>2.39204932E-2</v>
      </c>
      <c r="K34" s="102">
        <v>2.52494095E-2</v>
      </c>
      <c r="L34" s="102">
        <v>1.4792499400000001E-2</v>
      </c>
      <c r="M34" s="102">
        <v>0.1827259896</v>
      </c>
      <c r="N34" s="102">
        <v>1.6611454000000001E-3</v>
      </c>
      <c r="O34" s="102">
        <v>1.6611450000000001E-4</v>
      </c>
      <c r="P34" s="102">
        <v>3.82063E-5</v>
      </c>
      <c r="Q34" s="102">
        <v>8.3057270000000004E-4</v>
      </c>
      <c r="R34" s="102">
        <v>8.3057270000000004E-4</v>
      </c>
      <c r="S34" s="102">
        <v>1.0180894710999999</v>
      </c>
      <c r="T34" s="102" t="s">
        <v>452</v>
      </c>
      <c r="U34" s="102" t="s">
        <v>452</v>
      </c>
      <c r="V34" s="102" t="s">
        <v>452</v>
      </c>
      <c r="W34" s="102">
        <v>1.6611454000000001E-3</v>
      </c>
      <c r="X34" s="102">
        <v>4.9834360000000004E-4</v>
      </c>
      <c r="Y34" s="102">
        <v>8.3057270000000004E-4</v>
      </c>
      <c r="Z34" s="102" t="s">
        <v>452</v>
      </c>
      <c r="AA34" s="102" t="s">
        <v>452</v>
      </c>
      <c r="AB34" s="102">
        <v>1.3289163E-3</v>
      </c>
      <c r="AC34" s="102" t="s">
        <v>452</v>
      </c>
      <c r="AD34" s="102">
        <v>1.63845234E-2</v>
      </c>
      <c r="AE34" s="103"/>
      <c r="AF34" s="104">
        <v>715.95365016000005</v>
      </c>
      <c r="AG34" s="104" t="s">
        <v>54</v>
      </c>
      <c r="AH34" s="104" t="s">
        <v>241</v>
      </c>
      <c r="AI34" s="104" t="s">
        <v>241</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23.120237726999999</v>
      </c>
      <c r="F36" s="102">
        <v>3.1059461643000001</v>
      </c>
      <c r="G36" s="102">
        <v>0.90098512789999996</v>
      </c>
      <c r="H36" s="102" t="s">
        <v>241</v>
      </c>
      <c r="I36" s="102">
        <v>1.1856378209</v>
      </c>
      <c r="J36" s="102">
        <v>1.2478147477999999</v>
      </c>
      <c r="K36" s="102">
        <v>1.2478147477999999</v>
      </c>
      <c r="L36" s="102">
        <v>0.47469567740000002</v>
      </c>
      <c r="M36" s="102">
        <v>4.3154680351000003</v>
      </c>
      <c r="N36" s="102">
        <v>7.8790700599999999E-2</v>
      </c>
      <c r="O36" s="102">
        <v>8.1019076999999991E-3</v>
      </c>
      <c r="P36" s="102">
        <v>3.9511758000000001E-2</v>
      </c>
      <c r="Q36" s="102">
        <v>3.9884262699999999E-2</v>
      </c>
      <c r="R36" s="102">
        <v>3.42967619E-2</v>
      </c>
      <c r="S36" s="102">
        <v>4.1507319000000001E-2</v>
      </c>
      <c r="T36" s="102" t="s">
        <v>452</v>
      </c>
      <c r="U36" s="102" t="s">
        <v>452</v>
      </c>
      <c r="V36" s="102" t="s">
        <v>452</v>
      </c>
      <c r="W36" s="102">
        <v>3.15694952</v>
      </c>
      <c r="X36" s="102">
        <v>5.0950526999999999E-3</v>
      </c>
      <c r="Y36" s="102">
        <v>2.1738083200000001E-2</v>
      </c>
      <c r="Z36" s="102">
        <v>1.01885074E-2</v>
      </c>
      <c r="AA36" s="102">
        <v>4.0059535700000003E-2</v>
      </c>
      <c r="AB36" s="102">
        <v>7.7081179E-2</v>
      </c>
      <c r="AC36" s="102">
        <v>6.3005953000000003E-2</v>
      </c>
      <c r="AD36" s="102">
        <v>0.28010556520000002</v>
      </c>
      <c r="AE36" s="103"/>
      <c r="AF36" s="104">
        <v>33944.457177999997</v>
      </c>
      <c r="AG36" s="104" t="s">
        <v>54</v>
      </c>
      <c r="AH36" s="104">
        <v>4736.7702577</v>
      </c>
      <c r="AI36" s="104" t="s">
        <v>241</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0.235992639</v>
      </c>
      <c r="F39" s="102">
        <v>2.7047498100000001E-2</v>
      </c>
      <c r="G39" s="102">
        <v>8.6629399699999998E-2</v>
      </c>
      <c r="H39" s="102">
        <v>2.0511079999999999E-4</v>
      </c>
      <c r="I39" s="102">
        <v>6.4861449900000007E-2</v>
      </c>
      <c r="J39" s="102">
        <v>7.8905859100000003E-2</v>
      </c>
      <c r="K39" s="102">
        <v>8.8398287000000006E-2</v>
      </c>
      <c r="L39" s="102">
        <v>2.4999513000000001E-2</v>
      </c>
      <c r="M39" s="102">
        <v>0.22652487269999999</v>
      </c>
      <c r="N39" s="102">
        <v>0.11715653299999999</v>
      </c>
      <c r="O39" s="102">
        <v>6.2557300000000001E-3</v>
      </c>
      <c r="P39" s="102">
        <v>3.1608156000000002E-3</v>
      </c>
      <c r="Q39" s="102">
        <v>1.0701605899999999E-2</v>
      </c>
      <c r="R39" s="102">
        <v>0.2600665459</v>
      </c>
      <c r="S39" s="102">
        <v>0.21250620910000001</v>
      </c>
      <c r="T39" s="102" t="s">
        <v>452</v>
      </c>
      <c r="U39" s="102" t="s">
        <v>452</v>
      </c>
      <c r="V39" s="102" t="s">
        <v>452</v>
      </c>
      <c r="W39" s="102">
        <v>4.8877442E-2</v>
      </c>
      <c r="X39" s="102">
        <v>6.4170099999999995E-4</v>
      </c>
      <c r="Y39" s="102">
        <v>5.1359233999999998E-3</v>
      </c>
      <c r="Z39" s="102">
        <v>6.6307439999999996E-4</v>
      </c>
      <c r="AA39" s="102">
        <v>5.0891700000000001E-4</v>
      </c>
      <c r="AB39" s="102">
        <v>6.9496158000000004E-3</v>
      </c>
      <c r="AC39" s="102">
        <v>2.9213601E-3</v>
      </c>
      <c r="AD39" s="102">
        <v>1.59667E-4</v>
      </c>
      <c r="AE39" s="103"/>
      <c r="AF39" s="104">
        <v>1842.0400612999999</v>
      </c>
      <c r="AG39" s="104">
        <v>3.9340000000000002</v>
      </c>
      <c r="AH39" s="104">
        <v>439.00720607</v>
      </c>
      <c r="AI39" s="104">
        <v>757.35687281000003</v>
      </c>
      <c r="AJ39" s="104">
        <v>336.24919999999997</v>
      </c>
      <c r="AK39" s="104" t="s">
        <v>241</v>
      </c>
      <c r="AL39" s="105" t="s">
        <v>50</v>
      </c>
    </row>
    <row r="40" spans="1:38" s="6" customFormat="1" ht="24.75" customHeight="1" thickBot="1" x14ac:dyDescent="0.3">
      <c r="A40" s="99" t="s">
        <v>72</v>
      </c>
      <c r="B40" s="99" t="s">
        <v>112</v>
      </c>
      <c r="C40" s="100" t="s">
        <v>113</v>
      </c>
      <c r="D40" s="101"/>
      <c r="E40" s="102">
        <v>3.5135391856</v>
      </c>
      <c r="F40" s="102">
        <v>0.24257510860000001</v>
      </c>
      <c r="G40" s="102">
        <v>6.6087018000000001E-3</v>
      </c>
      <c r="H40" s="102">
        <v>2.2807179000000001E-3</v>
      </c>
      <c r="I40" s="102">
        <v>2.60064388E-2</v>
      </c>
      <c r="J40" s="102">
        <v>2.7375198600000001E-2</v>
      </c>
      <c r="K40" s="102">
        <v>2.7375198600000001E-2</v>
      </c>
      <c r="L40" s="102">
        <v>1.06626398E-2</v>
      </c>
      <c r="M40" s="102">
        <v>1.7457575863000001</v>
      </c>
      <c r="N40" s="102">
        <v>2.8757063100000001E-2</v>
      </c>
      <c r="O40" s="102">
        <v>2.8733262999999999E-3</v>
      </c>
      <c r="P40" s="102">
        <v>6.6776849999999996E-4</v>
      </c>
      <c r="Q40" s="102">
        <v>1.43769916E-2</v>
      </c>
      <c r="R40" s="102">
        <v>1.4373631600000001E-2</v>
      </c>
      <c r="S40" s="102">
        <v>0.4884062535</v>
      </c>
      <c r="T40" s="102" t="s">
        <v>452</v>
      </c>
      <c r="U40" s="102" t="s">
        <v>452</v>
      </c>
      <c r="V40" s="102" t="s">
        <v>452</v>
      </c>
      <c r="W40" s="102">
        <v>2.8953063099999999E-2</v>
      </c>
      <c r="X40" s="102">
        <v>8.6197601999999998E-3</v>
      </c>
      <c r="Y40" s="102">
        <v>1.43658825E-2</v>
      </c>
      <c r="Z40" s="102">
        <v>5.4356315999999995E-7</v>
      </c>
      <c r="AA40" s="102">
        <v>4.2430038000000001E-7</v>
      </c>
      <c r="AB40" s="102">
        <v>2.2986610500000001E-2</v>
      </c>
      <c r="AC40" s="102" t="s">
        <v>452</v>
      </c>
      <c r="AD40" s="102">
        <v>2.91234E-5</v>
      </c>
      <c r="AE40" s="103"/>
      <c r="AF40" s="104">
        <v>11976.184925</v>
      </c>
      <c r="AG40" s="104" t="s">
        <v>54</v>
      </c>
      <c r="AH40" s="104" t="s">
        <v>54</v>
      </c>
      <c r="AI40" s="104">
        <v>406.04129104999998</v>
      </c>
      <c r="AJ40" s="104" t="s">
        <v>54</v>
      </c>
      <c r="AK40" s="104" t="s">
        <v>241</v>
      </c>
      <c r="AL40" s="105" t="s">
        <v>50</v>
      </c>
    </row>
    <row r="41" spans="1:38" s="6" customFormat="1" ht="24.75" customHeight="1" thickBot="1" x14ac:dyDescent="0.3">
      <c r="A41" s="99" t="s">
        <v>109</v>
      </c>
      <c r="B41" s="99" t="s">
        <v>114</v>
      </c>
      <c r="C41" s="100" t="s">
        <v>115</v>
      </c>
      <c r="D41" s="101"/>
      <c r="E41" s="102">
        <v>1.1617734832</v>
      </c>
      <c r="F41" s="102">
        <v>19.485269118000001</v>
      </c>
      <c r="G41" s="102">
        <v>0.54165907160000004</v>
      </c>
      <c r="H41" s="102">
        <v>7.6502228500000005E-2</v>
      </c>
      <c r="I41" s="102">
        <v>14.43558352</v>
      </c>
      <c r="J41" s="102">
        <v>15.670406149</v>
      </c>
      <c r="K41" s="102">
        <v>16.174310514999998</v>
      </c>
      <c r="L41" s="102">
        <v>0.96605929759999998</v>
      </c>
      <c r="M41" s="102">
        <v>103.36119152000001</v>
      </c>
      <c r="N41" s="102">
        <v>0.57972941779999998</v>
      </c>
      <c r="O41" s="102">
        <v>0.18617159150000001</v>
      </c>
      <c r="P41" s="102">
        <v>5.6570928999999997E-3</v>
      </c>
      <c r="Q41" s="102">
        <v>1.00310651E-2</v>
      </c>
      <c r="R41" s="102">
        <v>0.18276156090000001</v>
      </c>
      <c r="S41" s="102">
        <v>0.41903727689999998</v>
      </c>
      <c r="T41" s="102" t="s">
        <v>452</v>
      </c>
      <c r="U41" s="102" t="s">
        <v>452</v>
      </c>
      <c r="V41" s="102" t="s">
        <v>452</v>
      </c>
      <c r="W41" s="102">
        <v>6.8717946660000004</v>
      </c>
      <c r="X41" s="102">
        <v>0.35892661529999997</v>
      </c>
      <c r="Y41" s="102">
        <v>0.53988076600000001</v>
      </c>
      <c r="Z41" s="102">
        <v>0.13176928130000001</v>
      </c>
      <c r="AA41" s="102">
        <v>0.25398799239999997</v>
      </c>
      <c r="AB41" s="102">
        <v>1.2845646549</v>
      </c>
      <c r="AC41" s="102">
        <v>9.7494603099999994E-2</v>
      </c>
      <c r="AD41" s="102">
        <v>6.30681461E-2</v>
      </c>
      <c r="AE41" s="103"/>
      <c r="AF41" s="104">
        <v>180.87029000999999</v>
      </c>
      <c r="AG41" s="104" t="s">
        <v>54</v>
      </c>
      <c r="AH41" s="104">
        <v>51.555752992000002</v>
      </c>
      <c r="AI41" s="104">
        <v>18167.656340000001</v>
      </c>
      <c r="AJ41" s="104" t="s">
        <v>54</v>
      </c>
      <c r="AK41" s="104" t="s">
        <v>241</v>
      </c>
      <c r="AL41" s="105" t="s">
        <v>50</v>
      </c>
    </row>
    <row r="42" spans="1:38" s="6" customFormat="1" ht="24.75" customHeight="1" thickBot="1" x14ac:dyDescent="0.3">
      <c r="A42" s="99" t="s">
        <v>72</v>
      </c>
      <c r="B42" s="99" t="s">
        <v>116</v>
      </c>
      <c r="C42" s="100" t="s">
        <v>117</v>
      </c>
      <c r="D42" s="101"/>
      <c r="E42" s="102">
        <v>2.3067621630000001</v>
      </c>
      <c r="F42" s="102">
        <v>6.2820090217000004</v>
      </c>
      <c r="G42" s="102">
        <v>1.0332024999999999E-3</v>
      </c>
      <c r="H42" s="102">
        <v>5.6917960000000005E-4</v>
      </c>
      <c r="I42" s="102">
        <v>0.42237163449999998</v>
      </c>
      <c r="J42" s="102">
        <v>0.42237163449999998</v>
      </c>
      <c r="K42" s="102">
        <v>0.42237163449999998</v>
      </c>
      <c r="L42" s="102">
        <v>7.14160613E-2</v>
      </c>
      <c r="M42" s="102">
        <v>60.105701644</v>
      </c>
      <c r="N42" s="102">
        <v>4.2599478000000003E-3</v>
      </c>
      <c r="O42" s="102">
        <v>9.8364929999999995E-4</v>
      </c>
      <c r="P42" s="102">
        <v>7.2621060000000002E-4</v>
      </c>
      <c r="Q42" s="102">
        <v>4.9182462999999999E-3</v>
      </c>
      <c r="R42" s="102">
        <v>4.9182462999999999E-3</v>
      </c>
      <c r="S42" s="102">
        <v>0.167220375</v>
      </c>
      <c r="T42" s="102" t="s">
        <v>452</v>
      </c>
      <c r="U42" s="102" t="s">
        <v>452</v>
      </c>
      <c r="V42" s="102" t="s">
        <v>452</v>
      </c>
      <c r="W42" s="102">
        <v>9.8364925999999998E-3</v>
      </c>
      <c r="X42" s="102">
        <v>3.7475971000000001E-3</v>
      </c>
      <c r="Y42" s="102">
        <v>4.1215970999999999E-3</v>
      </c>
      <c r="Z42" s="102" t="s">
        <v>452</v>
      </c>
      <c r="AA42" s="102" t="s">
        <v>452</v>
      </c>
      <c r="AB42" s="102">
        <v>7.8691941000000008E-3</v>
      </c>
      <c r="AC42" s="102" t="s">
        <v>452</v>
      </c>
      <c r="AD42" s="102">
        <v>1.5932985000000001E-3</v>
      </c>
      <c r="AE42" s="103"/>
      <c r="AF42" s="104">
        <v>3894.5384920000001</v>
      </c>
      <c r="AG42" s="104" t="s">
        <v>54</v>
      </c>
      <c r="AH42" s="104" t="s">
        <v>54</v>
      </c>
      <c r="AI42" s="104">
        <v>337.44563686999999</v>
      </c>
      <c r="AJ42" s="104" t="s">
        <v>54</v>
      </c>
      <c r="AK42" s="104" t="s">
        <v>241</v>
      </c>
      <c r="AL42" s="105" t="s">
        <v>50</v>
      </c>
    </row>
    <row r="43" spans="1:38" s="6" customFormat="1" ht="24.75" customHeight="1" thickBot="1" x14ac:dyDescent="0.3">
      <c r="A43" s="99" t="s">
        <v>109</v>
      </c>
      <c r="B43" s="99" t="s">
        <v>118</v>
      </c>
      <c r="C43" s="100" t="s">
        <v>119</v>
      </c>
      <c r="D43" s="101"/>
      <c r="E43" s="102">
        <v>6.5462779200000001E-2</v>
      </c>
      <c r="F43" s="102">
        <v>2.6412288000000001E-3</v>
      </c>
      <c r="G43" s="102">
        <v>5.0562792000000001E-6</v>
      </c>
      <c r="H43" s="102" t="s">
        <v>452</v>
      </c>
      <c r="I43" s="102">
        <v>3.6407748000000001E-3</v>
      </c>
      <c r="J43" s="102">
        <v>3.6409630000000001E-3</v>
      </c>
      <c r="K43" s="102">
        <v>3.6416764000000001E-3</v>
      </c>
      <c r="L43" s="102">
        <v>2.4738100000000002E-4</v>
      </c>
      <c r="M43" s="102">
        <v>9.8129438999999992E-3</v>
      </c>
      <c r="N43" s="102">
        <v>2.5405636E-6</v>
      </c>
      <c r="O43" s="102">
        <v>1.36795E-5</v>
      </c>
      <c r="P43" s="102">
        <v>8.2835942999999998E-6</v>
      </c>
      <c r="Q43" s="102">
        <v>1.0522300000000001E-4</v>
      </c>
      <c r="R43" s="102">
        <v>5.80227E-4</v>
      </c>
      <c r="S43" s="102">
        <v>4.4218250000000001E-4</v>
      </c>
      <c r="T43" s="102" t="s">
        <v>452</v>
      </c>
      <c r="U43" s="102" t="s">
        <v>452</v>
      </c>
      <c r="V43" s="102" t="s">
        <v>452</v>
      </c>
      <c r="W43" s="102">
        <v>1.5776001E-3</v>
      </c>
      <c r="X43" s="102">
        <v>7.1264810999999999E-7</v>
      </c>
      <c r="Y43" s="102">
        <v>1.5797633E-6</v>
      </c>
      <c r="Z43" s="102">
        <v>1.0725574E-6</v>
      </c>
      <c r="AA43" s="102">
        <v>1.0675616E-6</v>
      </c>
      <c r="AB43" s="102">
        <v>4.4325303999999997E-6</v>
      </c>
      <c r="AC43" s="102" t="s">
        <v>452</v>
      </c>
      <c r="AD43" s="102">
        <v>1.6254109000000001E-7</v>
      </c>
      <c r="AE43" s="103"/>
      <c r="AF43" s="104">
        <v>903.76364562000003</v>
      </c>
      <c r="AG43" s="104" t="s">
        <v>54</v>
      </c>
      <c r="AH43" s="104">
        <v>284.26873748999998</v>
      </c>
      <c r="AI43" s="104">
        <v>1.8045435599999999</v>
      </c>
      <c r="AJ43" s="104" t="s">
        <v>54</v>
      </c>
      <c r="AK43" s="104" t="s">
        <v>241</v>
      </c>
      <c r="AL43" s="105" t="s">
        <v>50</v>
      </c>
    </row>
    <row r="44" spans="1:38" s="6" customFormat="1" ht="24.75" customHeight="1" thickBot="1" x14ac:dyDescent="0.3">
      <c r="A44" s="99" t="s">
        <v>72</v>
      </c>
      <c r="B44" s="99" t="s">
        <v>120</v>
      </c>
      <c r="C44" s="100" t="s">
        <v>121</v>
      </c>
      <c r="D44" s="101"/>
      <c r="E44" s="102">
        <v>1.3534900677999999</v>
      </c>
      <c r="F44" s="102">
        <v>0.1717736695</v>
      </c>
      <c r="G44" s="102">
        <v>1.8432635999999999E-3</v>
      </c>
      <c r="H44" s="102">
        <v>9.119191E-4</v>
      </c>
      <c r="I44" s="102">
        <v>0.13546244020000001</v>
      </c>
      <c r="J44" s="102">
        <v>0.14259175530000001</v>
      </c>
      <c r="K44" s="102">
        <v>0.14259175530000001</v>
      </c>
      <c r="L44" s="102">
        <v>5.5538351999999999E-2</v>
      </c>
      <c r="M44" s="102">
        <v>0.99603985900000003</v>
      </c>
      <c r="N44" s="102">
        <v>1.2126074000000001E-2</v>
      </c>
      <c r="O44" s="102">
        <v>1.2126456E-3</v>
      </c>
      <c r="P44" s="102">
        <v>2.7894269999999998E-4</v>
      </c>
      <c r="Q44" s="102">
        <v>6.0632278000000003E-3</v>
      </c>
      <c r="R44" s="102">
        <v>6.0632278000000003E-3</v>
      </c>
      <c r="S44" s="102">
        <v>0.20614974690000001</v>
      </c>
      <c r="T44" s="102" t="s">
        <v>452</v>
      </c>
      <c r="U44" s="102" t="s">
        <v>452</v>
      </c>
      <c r="V44" s="102" t="s">
        <v>452</v>
      </c>
      <c r="W44" s="102">
        <v>1.21264557E-2</v>
      </c>
      <c r="X44" s="102">
        <v>3.6379912000000002E-3</v>
      </c>
      <c r="Y44" s="102">
        <v>6.0631733000000004E-3</v>
      </c>
      <c r="Z44" s="102" t="s">
        <v>452</v>
      </c>
      <c r="AA44" s="102" t="s">
        <v>452</v>
      </c>
      <c r="AB44" s="102">
        <v>9.7011645999999993E-3</v>
      </c>
      <c r="AC44" s="102" t="s">
        <v>452</v>
      </c>
      <c r="AD44" s="102">
        <v>0.119602685</v>
      </c>
      <c r="AE44" s="103"/>
      <c r="AF44" s="104">
        <v>5210.5442045</v>
      </c>
      <c r="AG44" s="104" t="s">
        <v>241</v>
      </c>
      <c r="AH44" s="104" t="s">
        <v>241</v>
      </c>
      <c r="AI44" s="104">
        <v>15.957685108</v>
      </c>
      <c r="AJ44" s="104" t="s">
        <v>241</v>
      </c>
      <c r="AK44" s="104" t="s">
        <v>241</v>
      </c>
      <c r="AL44" s="105" t="s">
        <v>50</v>
      </c>
    </row>
    <row r="45" spans="1:38" s="6" customFormat="1" ht="24.75" customHeight="1" thickBot="1" x14ac:dyDescent="0.3">
      <c r="A45" s="99" t="s">
        <v>72</v>
      </c>
      <c r="B45" s="99" t="s">
        <v>122</v>
      </c>
      <c r="C45" s="100" t="s">
        <v>123</v>
      </c>
      <c r="D45" s="101"/>
      <c r="E45" s="102">
        <v>6.7715563398</v>
      </c>
      <c r="F45" s="102">
        <v>0.37446484270000002</v>
      </c>
      <c r="G45" s="102">
        <v>0.30478709389999997</v>
      </c>
      <c r="H45" s="102" t="s">
        <v>241</v>
      </c>
      <c r="I45" s="102">
        <v>0.39963342730000001</v>
      </c>
      <c r="J45" s="102">
        <v>0.42066676539999998</v>
      </c>
      <c r="K45" s="102">
        <v>0.42066676539999998</v>
      </c>
      <c r="L45" s="102">
        <v>0.15985774450000001</v>
      </c>
      <c r="M45" s="102">
        <v>2.0973678307000001</v>
      </c>
      <c r="N45" s="102">
        <v>2.66422285E-2</v>
      </c>
      <c r="O45" s="102">
        <v>2.6642227999999998E-3</v>
      </c>
      <c r="P45" s="102">
        <v>1.3321114199999999E-2</v>
      </c>
      <c r="Q45" s="102">
        <v>1.3321114199999999E-2</v>
      </c>
      <c r="R45" s="102">
        <v>1.06568914E-2</v>
      </c>
      <c r="S45" s="102">
        <v>1.3321114199999999E-2</v>
      </c>
      <c r="T45" s="102" t="s">
        <v>452</v>
      </c>
      <c r="U45" s="102" t="s">
        <v>452</v>
      </c>
      <c r="V45" s="102" t="s">
        <v>452</v>
      </c>
      <c r="W45" s="102">
        <v>1.0656891394000001</v>
      </c>
      <c r="X45" s="102">
        <v>1.7224200999999999E-3</v>
      </c>
      <c r="Y45" s="102">
        <v>7.3489923E-3</v>
      </c>
      <c r="Z45" s="102">
        <v>3.4448400999999998E-3</v>
      </c>
      <c r="AA45" s="102">
        <v>1.35497046E-2</v>
      </c>
      <c r="AB45" s="102">
        <v>2.6065957099999999E-2</v>
      </c>
      <c r="AC45" s="102">
        <v>2.13137828E-2</v>
      </c>
      <c r="AD45" s="102">
        <v>9.47546841E-2</v>
      </c>
      <c r="AE45" s="103"/>
      <c r="AF45" s="104">
        <v>11482.800477000001</v>
      </c>
      <c r="AG45" s="104" t="s">
        <v>241</v>
      </c>
      <c r="AH45" s="104" t="s">
        <v>241</v>
      </c>
      <c r="AI45" s="104" t="s">
        <v>54</v>
      </c>
      <c r="AJ45" s="104" t="s">
        <v>241</v>
      </c>
      <c r="AK45" s="104" t="s">
        <v>241</v>
      </c>
      <c r="AL45" s="105" t="s">
        <v>50</v>
      </c>
    </row>
    <row r="46" spans="1:38" s="6" customFormat="1" ht="24.75" customHeight="1" thickBot="1" x14ac:dyDescent="0.3">
      <c r="A46" s="99" t="s">
        <v>109</v>
      </c>
      <c r="B46" s="99" t="s">
        <v>124</v>
      </c>
      <c r="C46" s="100" t="s">
        <v>125</v>
      </c>
      <c r="D46" s="101"/>
      <c r="E46" s="102" t="s">
        <v>54</v>
      </c>
      <c r="F46" s="102" t="s">
        <v>54</v>
      </c>
      <c r="G46" s="102" t="s">
        <v>54</v>
      </c>
      <c r="H46" s="102" t="s">
        <v>452</v>
      </c>
      <c r="I46" s="102" t="s">
        <v>54</v>
      </c>
      <c r="J46" s="102" t="s">
        <v>54</v>
      </c>
      <c r="K46" s="102" t="s">
        <v>54</v>
      </c>
      <c r="L46" s="102" t="s">
        <v>54</v>
      </c>
      <c r="M46" s="102" t="s">
        <v>54</v>
      </c>
      <c r="N46" s="102" t="s">
        <v>54</v>
      </c>
      <c r="O46" s="102" t="s">
        <v>54</v>
      </c>
      <c r="P46" s="102" t="s">
        <v>54</v>
      </c>
      <c r="Q46" s="102" t="s">
        <v>54</v>
      </c>
      <c r="R46" s="102" t="s">
        <v>54</v>
      </c>
      <c r="S46" s="102" t="s">
        <v>54</v>
      </c>
      <c r="T46" s="102" t="s">
        <v>452</v>
      </c>
      <c r="U46" s="102" t="s">
        <v>452</v>
      </c>
      <c r="V46" s="102" t="s">
        <v>452</v>
      </c>
      <c r="W46" s="102" t="s">
        <v>54</v>
      </c>
      <c r="X46" s="102" t="s">
        <v>54</v>
      </c>
      <c r="Y46" s="102" t="s">
        <v>54</v>
      </c>
      <c r="Z46" s="102" t="s">
        <v>54</v>
      </c>
      <c r="AA46" s="102" t="s">
        <v>54</v>
      </c>
      <c r="AB46" s="102" t="s">
        <v>54</v>
      </c>
      <c r="AC46" s="102" t="s">
        <v>54</v>
      </c>
      <c r="AD46" s="102" t="s">
        <v>54</v>
      </c>
      <c r="AE46" s="103"/>
      <c r="AF46" s="104" t="s">
        <v>54</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2.4917095022</v>
      </c>
      <c r="F47" s="102">
        <v>0.1180153731</v>
      </c>
      <c r="G47" s="102">
        <v>5.89481751E-2</v>
      </c>
      <c r="H47" s="102">
        <v>6.7006628000000002E-7</v>
      </c>
      <c r="I47" s="102">
        <v>7.2117847600000007E-2</v>
      </c>
      <c r="J47" s="102">
        <v>7.5670315599999996E-2</v>
      </c>
      <c r="K47" s="102">
        <v>7.5670315599999996E-2</v>
      </c>
      <c r="L47" s="102">
        <v>2.9218157000000002E-2</v>
      </c>
      <c r="M47" s="102">
        <v>0.2432028057</v>
      </c>
      <c r="N47" s="102">
        <v>6.3452559999999996E-3</v>
      </c>
      <c r="O47" s="102">
        <v>7.1345760000000001E-4</v>
      </c>
      <c r="P47" s="102">
        <v>3.0391877999999999E-3</v>
      </c>
      <c r="Q47" s="102">
        <v>3.5672791000000001E-3</v>
      </c>
      <c r="R47" s="102">
        <v>3.1173495999999999E-3</v>
      </c>
      <c r="S47" s="102">
        <v>3.6327021999999999E-3</v>
      </c>
      <c r="T47" s="102" t="s">
        <v>452</v>
      </c>
      <c r="U47" s="102" t="s">
        <v>452</v>
      </c>
      <c r="V47" s="102" t="s">
        <v>452</v>
      </c>
      <c r="W47" s="102">
        <v>0.18156740160000001</v>
      </c>
      <c r="X47" s="102">
        <v>4.2404870000000002E-4</v>
      </c>
      <c r="Y47" s="102">
        <v>1.4856915000000001E-3</v>
      </c>
      <c r="Z47" s="102">
        <v>6.6553100000000002E-4</v>
      </c>
      <c r="AA47" s="102">
        <v>2.5720885999999999E-3</v>
      </c>
      <c r="AB47" s="102">
        <v>5.1473598000000001E-3</v>
      </c>
      <c r="AC47" s="102">
        <v>3.6015042999999998E-3</v>
      </c>
      <c r="AD47" s="102">
        <v>1.6187056799999999E-2</v>
      </c>
      <c r="AE47" s="103"/>
      <c r="AF47" s="104">
        <v>3074.9301473</v>
      </c>
      <c r="AG47" s="104" t="s">
        <v>241</v>
      </c>
      <c r="AH47" s="104">
        <v>6.7079446599999995E-2</v>
      </c>
      <c r="AI47" s="104">
        <v>5.6714549199999999E-2</v>
      </c>
      <c r="AJ47" s="104" t="s">
        <v>241</v>
      </c>
      <c r="AK47" s="104" t="s">
        <v>241</v>
      </c>
      <c r="AL47" s="105" t="s">
        <v>50</v>
      </c>
    </row>
    <row r="48" spans="1:38" s="6" customFormat="1" ht="24.75" customHeight="1" thickBot="1" x14ac:dyDescent="0.3">
      <c r="A48" s="99" t="s">
        <v>128</v>
      </c>
      <c r="B48" s="99" t="s">
        <v>129</v>
      </c>
      <c r="C48" s="100" t="s">
        <v>130</v>
      </c>
      <c r="D48" s="101"/>
      <c r="E48" s="102" t="s">
        <v>241</v>
      </c>
      <c r="F48" s="102">
        <v>0.38419999999999999</v>
      </c>
      <c r="G48" s="102" t="s">
        <v>241</v>
      </c>
      <c r="H48" s="102" t="s">
        <v>241</v>
      </c>
      <c r="I48" s="102">
        <v>1.2049999999999999E-3</v>
      </c>
      <c r="J48" s="102">
        <v>1.0122000000000001E-2</v>
      </c>
      <c r="K48" s="102">
        <v>2.1448999999999999E-2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0.24099999999999999</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16.774433497</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87.221948159999997</v>
      </c>
      <c r="AL51" s="105" t="s">
        <v>389</v>
      </c>
    </row>
    <row r="52" spans="1:38" s="6" customFormat="1" ht="24.75" customHeight="1" thickBot="1" x14ac:dyDescent="0.3">
      <c r="A52" s="99" t="s">
        <v>128</v>
      </c>
      <c r="B52" s="106" t="s">
        <v>140</v>
      </c>
      <c r="C52" s="109" t="s">
        <v>141</v>
      </c>
      <c r="D52" s="111"/>
      <c r="E52" s="102">
        <v>0.56410000000000005</v>
      </c>
      <c r="F52" s="102">
        <v>0.99199999999999999</v>
      </c>
      <c r="G52" s="102">
        <v>0.11840000000000001</v>
      </c>
      <c r="H52" s="102" t="s">
        <v>241</v>
      </c>
      <c r="I52" s="102">
        <v>4.5199999999999997E-2</v>
      </c>
      <c r="J52" s="102">
        <v>4.5199999999999997E-2</v>
      </c>
      <c r="K52" s="102">
        <v>4.5199999999999997E-2</v>
      </c>
      <c r="L52" s="102">
        <v>7.2319999999999999E-5</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7.2108549999999996</v>
      </c>
      <c r="AL52" s="105" t="s">
        <v>142</v>
      </c>
    </row>
    <row r="53" spans="1:38" s="6" customFormat="1" ht="24.75" customHeight="1" thickBot="1" x14ac:dyDescent="0.3">
      <c r="A53" s="99" t="s">
        <v>128</v>
      </c>
      <c r="B53" s="106" t="s">
        <v>143</v>
      </c>
      <c r="C53" s="109" t="s">
        <v>144</v>
      </c>
      <c r="D53" s="111"/>
      <c r="E53" s="102" t="s">
        <v>241</v>
      </c>
      <c r="F53" s="102">
        <v>1.4761161504</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0.67849194000000002</v>
      </c>
      <c r="AL53" s="105" t="s">
        <v>145</v>
      </c>
    </row>
    <row r="54" spans="1:38" s="6" customFormat="1" ht="23.5" thickBot="1" x14ac:dyDescent="0.3">
      <c r="A54" s="99" t="s">
        <v>128</v>
      </c>
      <c r="B54" s="106" t="s">
        <v>146</v>
      </c>
      <c r="C54" s="109" t="s">
        <v>147</v>
      </c>
      <c r="D54" s="111"/>
      <c r="E54" s="102" t="s">
        <v>241</v>
      </c>
      <c r="F54" s="102">
        <v>0.57410629430000004</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0.4356759818</v>
      </c>
      <c r="F55" s="102">
        <v>7.5829209569999998</v>
      </c>
      <c r="G55" s="102">
        <v>0.109093734</v>
      </c>
      <c r="H55" s="102" t="s">
        <v>452</v>
      </c>
      <c r="I55" s="102">
        <v>0.23400107110000001</v>
      </c>
      <c r="J55" s="102">
        <v>0.23407718390000001</v>
      </c>
      <c r="K55" s="102">
        <v>0.2341127033</v>
      </c>
      <c r="L55" s="102">
        <v>0.18471916920000001</v>
      </c>
      <c r="M55" s="102">
        <v>0.40464057149999999</v>
      </c>
      <c r="N55" s="102">
        <v>1.02172884E-2</v>
      </c>
      <c r="O55" s="102">
        <v>1.4834236E-3</v>
      </c>
      <c r="P55" s="102">
        <v>2.3053143999999999E-3</v>
      </c>
      <c r="Q55" s="102">
        <v>6.908455E-3</v>
      </c>
      <c r="R55" s="102">
        <v>1.9911222400000001E-2</v>
      </c>
      <c r="S55" s="102">
        <v>1.01107635E-2</v>
      </c>
      <c r="T55" s="102" t="s">
        <v>452</v>
      </c>
      <c r="U55" s="102" t="s">
        <v>452</v>
      </c>
      <c r="V55" s="102" t="s">
        <v>452</v>
      </c>
      <c r="W55" s="102">
        <v>1.36492761E-2</v>
      </c>
      <c r="X55" s="102">
        <v>7.1302949999999998E-6</v>
      </c>
      <c r="Y55" s="102">
        <v>1.4549099999999999E-5</v>
      </c>
      <c r="Z55" s="102">
        <v>8.6105701999999997E-6</v>
      </c>
      <c r="AA55" s="102">
        <v>9.6076686999999999E-6</v>
      </c>
      <c r="AB55" s="102">
        <v>3.9897600000000002E-5</v>
      </c>
      <c r="AC55" s="102" t="s">
        <v>241</v>
      </c>
      <c r="AD55" s="102">
        <v>2.2386158000000001E-3</v>
      </c>
      <c r="AE55" s="103"/>
      <c r="AF55" s="104">
        <v>951.62869999999998</v>
      </c>
      <c r="AG55" s="104" t="s">
        <v>241</v>
      </c>
      <c r="AH55" s="104">
        <v>11189.657848999999</v>
      </c>
      <c r="AI55" s="104">
        <v>66.625200000000007</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0.34936</v>
      </c>
      <c r="H57" s="102" t="s">
        <v>241</v>
      </c>
      <c r="I57" s="102">
        <v>1.7472499999999998E-2</v>
      </c>
      <c r="J57" s="102">
        <v>3.1450499999999999E-2</v>
      </c>
      <c r="K57" s="102">
        <v>3.4944999999999997E-2</v>
      </c>
      <c r="L57" s="102">
        <v>5.2417499999999999E-4</v>
      </c>
      <c r="M57" s="102" t="s">
        <v>241</v>
      </c>
      <c r="N57" s="102">
        <v>3.3040000000000001E-3</v>
      </c>
      <c r="O57" s="102">
        <v>1.4200000000000001E-4</v>
      </c>
      <c r="P57" s="102">
        <v>1.2314E-2</v>
      </c>
      <c r="Q57" s="102">
        <v>2.1499999999999999E-4</v>
      </c>
      <c r="R57" s="102">
        <v>5.0689999999999997E-3</v>
      </c>
      <c r="S57" s="102">
        <v>9.7190000000000002E-3</v>
      </c>
      <c r="T57" s="102" t="s">
        <v>452</v>
      </c>
      <c r="U57" s="102" t="s">
        <v>452</v>
      </c>
      <c r="V57" s="102" t="s">
        <v>452</v>
      </c>
      <c r="W57" s="102">
        <v>0.49909999999999999</v>
      </c>
      <c r="X57" s="102" t="s">
        <v>241</v>
      </c>
      <c r="Y57" s="102" t="s">
        <v>241</v>
      </c>
      <c r="Z57" s="102" t="s">
        <v>241</v>
      </c>
      <c r="AA57" s="102" t="s">
        <v>241</v>
      </c>
      <c r="AB57" s="102" t="s">
        <v>241</v>
      </c>
      <c r="AC57" s="102">
        <v>6.3973112999999998E-3</v>
      </c>
      <c r="AD57" s="102" t="s">
        <v>241</v>
      </c>
      <c r="AE57" s="103"/>
      <c r="AF57" s="104" t="s">
        <v>241</v>
      </c>
      <c r="AG57" s="104" t="s">
        <v>241</v>
      </c>
      <c r="AH57" s="104" t="s">
        <v>241</v>
      </c>
      <c r="AI57" s="104" t="s">
        <v>241</v>
      </c>
      <c r="AJ57" s="104" t="s">
        <v>241</v>
      </c>
      <c r="AK57" s="104">
        <v>1390.71984</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2.148447E-4</v>
      </c>
      <c r="J58" s="102">
        <v>1.0742235E-3</v>
      </c>
      <c r="K58" s="102">
        <v>2.7615000000000001E-3</v>
      </c>
      <c r="L58" s="102">
        <v>9.9413999999999998E-7</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4.7664971999999998E-3</v>
      </c>
      <c r="AD58" s="102" t="s">
        <v>241</v>
      </c>
      <c r="AE58" s="103"/>
      <c r="AF58" s="104" t="s">
        <v>241</v>
      </c>
      <c r="AG58" s="104" t="s">
        <v>241</v>
      </c>
      <c r="AH58" s="104" t="s">
        <v>241</v>
      </c>
      <c r="AI58" s="104" t="s">
        <v>241</v>
      </c>
      <c r="AJ58" s="104" t="s">
        <v>241</v>
      </c>
      <c r="AK58" s="104">
        <v>332.336095</v>
      </c>
      <c r="AL58" s="105" t="s">
        <v>160</v>
      </c>
    </row>
    <row r="59" spans="1:38" s="6" customFormat="1" ht="24.75" customHeight="1" thickBot="1" x14ac:dyDescent="0.3">
      <c r="A59" s="99" t="s">
        <v>55</v>
      </c>
      <c r="B59" s="112" t="s">
        <v>161</v>
      </c>
      <c r="C59" s="100" t="s">
        <v>162</v>
      </c>
      <c r="D59" s="101"/>
      <c r="E59" s="102">
        <v>7.8109999999999999E-2</v>
      </c>
      <c r="F59" s="102" t="s">
        <v>452</v>
      </c>
      <c r="G59" s="102" t="s">
        <v>452</v>
      </c>
      <c r="H59" s="102">
        <v>9.6189999999999998E-2</v>
      </c>
      <c r="I59" s="102">
        <v>3.1896000000000001E-2</v>
      </c>
      <c r="J59" s="102">
        <v>3.5882999999999998E-2</v>
      </c>
      <c r="K59" s="102">
        <v>3.9870000000000003E-2</v>
      </c>
      <c r="L59" s="102">
        <v>1.9137600000000001E-5</v>
      </c>
      <c r="M59" s="102" t="s">
        <v>452</v>
      </c>
      <c r="N59" s="102" t="s">
        <v>241</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1.4424500000000001E-3</v>
      </c>
      <c r="J60" s="102">
        <v>1.4136009999999999E-2</v>
      </c>
      <c r="K60" s="102">
        <v>2.8849E-2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0.27086743099999999</v>
      </c>
      <c r="J61" s="102">
        <v>2.708674314</v>
      </c>
      <c r="K61" s="102">
        <v>8.9885213939999993</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878.5729</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9.4807432000000007E-3</v>
      </c>
      <c r="H63" s="102">
        <v>9.4295000000000004E-2</v>
      </c>
      <c r="I63" s="102">
        <v>0.4941218</v>
      </c>
      <c r="J63" s="102">
        <v>4.4545551000000003</v>
      </c>
      <c r="K63" s="102">
        <v>9.0290959999999991</v>
      </c>
      <c r="L63" s="102">
        <v>5.2356759999999999E-3</v>
      </c>
      <c r="M63" s="102" t="s">
        <v>452</v>
      </c>
      <c r="N63" s="102">
        <v>2.9999999999999997E-4</v>
      </c>
      <c r="O63" s="102">
        <v>3.26E-5</v>
      </c>
      <c r="P63" s="102">
        <v>4.2900000000000004E-3</v>
      </c>
      <c r="Q63" s="102">
        <v>1.4999999999999999E-4</v>
      </c>
      <c r="R63" s="102">
        <v>4.8000000000000001E-4</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87800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2.7881339999999998E-3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464.68900000000002</v>
      </c>
      <c r="AL64" s="105" t="s">
        <v>177</v>
      </c>
    </row>
    <row r="65" spans="1:38" s="6" customFormat="1" ht="24.75" customHeight="1" thickBot="1" x14ac:dyDescent="0.3">
      <c r="A65" s="99" t="s">
        <v>55</v>
      </c>
      <c r="B65" s="106" t="s">
        <v>178</v>
      </c>
      <c r="C65" s="100" t="s">
        <v>179</v>
      </c>
      <c r="D65" s="101"/>
      <c r="E65" s="102">
        <v>0.61651199999999995</v>
      </c>
      <c r="F65" s="102" t="s">
        <v>241</v>
      </c>
      <c r="G65" s="102" t="s">
        <v>241</v>
      </c>
      <c r="H65" s="102">
        <v>0.42209999999999998</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2028.77</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0.15376068000000001</v>
      </c>
      <c r="G67" s="102">
        <v>0.44673299999999999</v>
      </c>
      <c r="H67" s="102" t="s">
        <v>241</v>
      </c>
      <c r="I67" s="102">
        <v>1.8443999999999999E-2</v>
      </c>
      <c r="J67" s="102">
        <v>1.8443999999999999E-2</v>
      </c>
      <c r="K67" s="102">
        <v>1.8443999999999999E-2</v>
      </c>
      <c r="L67" s="102">
        <v>3.3199199999999998E-4</v>
      </c>
      <c r="M67" s="102">
        <v>6.8680399999999997</v>
      </c>
      <c r="N67" s="102">
        <v>2.6835999999999999E-2</v>
      </c>
      <c r="O67" s="102">
        <v>5.1699999999999999E-4</v>
      </c>
      <c r="P67" s="102">
        <v>8.8015999999999995E-4</v>
      </c>
      <c r="Q67" s="102">
        <v>2.222E-3</v>
      </c>
      <c r="R67" s="102">
        <v>1.528E-2</v>
      </c>
      <c r="S67" s="102">
        <v>3.6819999999999999E-2</v>
      </c>
      <c r="T67" s="102" t="s">
        <v>452</v>
      </c>
      <c r="U67" s="102" t="s">
        <v>452</v>
      </c>
      <c r="V67" s="102" t="s">
        <v>452</v>
      </c>
      <c r="W67" s="102" t="s">
        <v>452</v>
      </c>
      <c r="X67" s="102">
        <v>3.3211949999999999E-3</v>
      </c>
      <c r="Y67" s="102">
        <v>1.53045E-2</v>
      </c>
      <c r="Z67" s="102">
        <v>1.709E-3</v>
      </c>
      <c r="AA67" s="102">
        <v>2.3011799999999999E-3</v>
      </c>
      <c r="AB67" s="102">
        <v>2.2635875E-2</v>
      </c>
      <c r="AC67" s="102" t="s">
        <v>452</v>
      </c>
      <c r="AD67" s="102" t="s">
        <v>452</v>
      </c>
      <c r="AE67" s="103"/>
      <c r="AF67" s="104" t="s">
        <v>241</v>
      </c>
      <c r="AG67" s="104" t="s">
        <v>241</v>
      </c>
      <c r="AH67" s="104" t="s">
        <v>241</v>
      </c>
      <c r="AI67" s="104" t="s">
        <v>241</v>
      </c>
      <c r="AJ67" s="104" t="s">
        <v>241</v>
      </c>
      <c r="AK67" s="104">
        <v>14.2371</v>
      </c>
      <c r="AL67" s="105" t="s">
        <v>186</v>
      </c>
    </row>
    <row r="68" spans="1:38" s="6" customFormat="1" ht="24.75" customHeight="1" thickBot="1" x14ac:dyDescent="0.3">
      <c r="A68" s="99" t="s">
        <v>55</v>
      </c>
      <c r="B68" s="106" t="s">
        <v>187</v>
      </c>
      <c r="C68" s="100" t="s">
        <v>188</v>
      </c>
      <c r="D68" s="101"/>
      <c r="E68" s="102">
        <v>4.3836300000000002E-2</v>
      </c>
      <c r="F68" s="102" t="s">
        <v>452</v>
      </c>
      <c r="G68" s="102">
        <v>1.12963E-2</v>
      </c>
      <c r="H68" s="102" t="s">
        <v>452</v>
      </c>
      <c r="I68" s="102">
        <v>3.2488000000000003E-2</v>
      </c>
      <c r="J68" s="102">
        <v>3.2488000000000003E-2</v>
      </c>
      <c r="K68" s="102">
        <v>3.2488000000000003E-2</v>
      </c>
      <c r="L68" s="102">
        <v>5.8478399999999998E-4</v>
      </c>
      <c r="M68" s="102" t="s">
        <v>452</v>
      </c>
      <c r="N68" s="102">
        <v>0.2364</v>
      </c>
      <c r="O68" s="102">
        <v>1.5E-3</v>
      </c>
      <c r="P68" s="102">
        <v>2E-3</v>
      </c>
      <c r="Q68" s="102">
        <v>1.5E-3</v>
      </c>
      <c r="R68" s="102">
        <v>2.07E-2</v>
      </c>
      <c r="S68" s="102">
        <v>6.0000000000000001E-3</v>
      </c>
      <c r="T68" s="102" t="s">
        <v>452</v>
      </c>
      <c r="U68" s="102" t="s">
        <v>452</v>
      </c>
      <c r="V68" s="102" t="s">
        <v>452</v>
      </c>
      <c r="W68" s="102" t="s">
        <v>452</v>
      </c>
      <c r="X68" s="102">
        <v>2.908799E-4</v>
      </c>
      <c r="Y68" s="102">
        <v>2.9979170000000001E-4</v>
      </c>
      <c r="Z68" s="102">
        <v>2.8207159999999999E-4</v>
      </c>
      <c r="AA68" s="102">
        <v>2.8020630000000001E-4</v>
      </c>
      <c r="AB68" s="102">
        <v>1.1529495000000001E-3</v>
      </c>
      <c r="AC68" s="102" t="s">
        <v>241</v>
      </c>
      <c r="AD68" s="102" t="s">
        <v>452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6.9752507800000002E-2</v>
      </c>
      <c r="F70" s="102">
        <v>0.54673400000000005</v>
      </c>
      <c r="G70" s="102" t="s">
        <v>452</v>
      </c>
      <c r="H70" s="102">
        <v>5.7000000000000002E-3</v>
      </c>
      <c r="I70" s="102">
        <v>0.17495601960000001</v>
      </c>
      <c r="J70" s="102">
        <v>0.237373001</v>
      </c>
      <c r="K70" s="102">
        <v>0.30651805500000001</v>
      </c>
      <c r="L70" s="102">
        <v>1.05557308E-2</v>
      </c>
      <c r="M70" s="102">
        <v>1.635E-2</v>
      </c>
      <c r="N70" s="102">
        <v>2.7250000000000002E-6</v>
      </c>
      <c r="O70" s="102">
        <v>1.853E-5</v>
      </c>
      <c r="P70" s="102">
        <v>1.19E-5</v>
      </c>
      <c r="Q70" s="102">
        <v>1.0195400000000001E-4</v>
      </c>
      <c r="R70" s="102">
        <v>5.6342999999999996E-4</v>
      </c>
      <c r="S70" s="102">
        <v>5.0599280000000003E-2</v>
      </c>
      <c r="T70" s="102" t="s">
        <v>452</v>
      </c>
      <c r="U70" s="102" t="s">
        <v>452</v>
      </c>
      <c r="V70" s="102" t="s">
        <v>452</v>
      </c>
      <c r="W70" s="102">
        <v>2.2544999999999999E-2</v>
      </c>
      <c r="X70" s="102">
        <v>7.9166998999999996E-7</v>
      </c>
      <c r="Y70" s="102">
        <v>1.3470206E-6</v>
      </c>
      <c r="Z70" s="102">
        <v>7.4440610999999995E-7</v>
      </c>
      <c r="AA70" s="102">
        <v>7.4440610999999995E-7</v>
      </c>
      <c r="AB70" s="102">
        <v>3.6275028E-6</v>
      </c>
      <c r="AC70" s="102">
        <v>3.0000000000000001E-5</v>
      </c>
      <c r="AD70" s="102">
        <v>1.5249628E-3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3.2366796000000003E-2</v>
      </c>
      <c r="G72" s="102" t="s">
        <v>452</v>
      </c>
      <c r="H72" s="102" t="s">
        <v>452</v>
      </c>
      <c r="I72" s="102">
        <v>2.94596866E-2</v>
      </c>
      <c r="J72" s="102">
        <v>3.0364577E-2</v>
      </c>
      <c r="K72" s="102">
        <v>3.2848589999999997E-2</v>
      </c>
      <c r="L72" s="102">
        <v>1.6424300000000001E-5</v>
      </c>
      <c r="M72" s="102">
        <v>1.1961641999999999</v>
      </c>
      <c r="N72" s="102">
        <v>0.46920000000000001</v>
      </c>
      <c r="O72" s="102">
        <v>4.7999999999999996E-3</v>
      </c>
      <c r="P72" s="102">
        <v>1.31E-3</v>
      </c>
      <c r="Q72" s="102">
        <v>1.5100000000000001E-3</v>
      </c>
      <c r="R72" s="102">
        <v>0.13900000000000001</v>
      </c>
      <c r="S72" s="102">
        <v>5.33E-2</v>
      </c>
      <c r="T72" s="102" t="s">
        <v>452</v>
      </c>
      <c r="U72" s="102" t="s">
        <v>452</v>
      </c>
      <c r="V72" s="102" t="s">
        <v>452</v>
      </c>
      <c r="W72" s="102">
        <v>0.36699999999999999</v>
      </c>
      <c r="X72" s="102">
        <v>7.94E-4</v>
      </c>
      <c r="Y72" s="102">
        <v>1.7864999999999999E-3</v>
      </c>
      <c r="Z72" s="102">
        <v>1.0124999999999999E-3</v>
      </c>
      <c r="AA72" s="102">
        <v>4.17E-4</v>
      </c>
      <c r="AB72" s="102">
        <v>4.0099999999999997E-3</v>
      </c>
      <c r="AC72" s="102">
        <v>2.1108780000000001E-2</v>
      </c>
      <c r="AD72" s="102">
        <v>3.7566323399999997E-2</v>
      </c>
      <c r="AE72" s="103"/>
      <c r="AF72" s="104" t="s">
        <v>241</v>
      </c>
      <c r="AG72" s="104" t="s">
        <v>241</v>
      </c>
      <c r="AH72" s="104" t="s">
        <v>241</v>
      </c>
      <c r="AI72" s="104" t="s">
        <v>241</v>
      </c>
      <c r="AJ72" s="104" t="s">
        <v>241</v>
      </c>
      <c r="AK72" s="104">
        <v>703.62599999999998</v>
      </c>
      <c r="AL72" s="105" t="s">
        <v>199</v>
      </c>
    </row>
    <row r="73" spans="1:38" s="6" customFormat="1" ht="24.75" customHeight="1" thickBot="1" x14ac:dyDescent="0.3">
      <c r="A73" s="99" t="s">
        <v>55</v>
      </c>
      <c r="B73" s="99" t="s">
        <v>200</v>
      </c>
      <c r="C73" s="100" t="s">
        <v>201</v>
      </c>
      <c r="D73" s="101"/>
      <c r="E73" s="102">
        <v>6.8285400000000003</v>
      </c>
      <c r="F73" s="102">
        <v>1.6194265398000001</v>
      </c>
      <c r="G73" s="102">
        <v>5.7589300000000003</v>
      </c>
      <c r="H73" s="102" t="s">
        <v>452</v>
      </c>
      <c r="I73" s="102">
        <v>1.5541708999999999</v>
      </c>
      <c r="J73" s="102">
        <v>1.5541708999999999</v>
      </c>
      <c r="K73" s="102">
        <v>1.5541708999999999</v>
      </c>
      <c r="L73" s="102">
        <v>8.3757539999999991E-3</v>
      </c>
      <c r="M73" s="102" t="s">
        <v>452</v>
      </c>
      <c r="N73" s="102">
        <v>0.21318400000000001</v>
      </c>
      <c r="O73" s="102">
        <v>9.41E-3</v>
      </c>
      <c r="P73" s="102">
        <v>2.7746E-2</v>
      </c>
      <c r="Q73" s="102">
        <v>3.4058999999999999E-2</v>
      </c>
      <c r="R73" s="102">
        <v>6.2795000000000004E-2</v>
      </c>
      <c r="S73" s="102">
        <v>0.69770600000000005</v>
      </c>
      <c r="T73" s="102" t="s">
        <v>452</v>
      </c>
      <c r="U73" s="102" t="s">
        <v>452</v>
      </c>
      <c r="V73" s="102" t="s">
        <v>452</v>
      </c>
      <c r="W73" s="102">
        <v>0.56150103360000003</v>
      </c>
      <c r="X73" s="102">
        <v>1.5211720000000001E-3</v>
      </c>
      <c r="Y73" s="102">
        <v>7.7942350000000001E-3</v>
      </c>
      <c r="Z73" s="102">
        <v>2.4936789999999999E-3</v>
      </c>
      <c r="AA73" s="102">
        <v>1.699274E-3</v>
      </c>
      <c r="AB73" s="102">
        <v>1.3508360000000001E-2</v>
      </c>
      <c r="AC73" s="102" t="s">
        <v>241</v>
      </c>
      <c r="AD73" s="102">
        <v>5.8873200000000001E-4</v>
      </c>
      <c r="AE73" s="103"/>
      <c r="AF73" s="104" t="s">
        <v>241</v>
      </c>
      <c r="AG73" s="104" t="s">
        <v>241</v>
      </c>
      <c r="AH73" s="104" t="s">
        <v>241</v>
      </c>
      <c r="AI73" s="104" t="s">
        <v>241</v>
      </c>
      <c r="AJ73" s="104" t="s">
        <v>241</v>
      </c>
      <c r="AK73" s="104">
        <v>1206.021506</v>
      </c>
      <c r="AL73" s="105" t="s">
        <v>392</v>
      </c>
    </row>
    <row r="74" spans="1:38" s="6" customFormat="1" ht="24.75" customHeight="1" thickBot="1" x14ac:dyDescent="0.3">
      <c r="A74" s="99" t="s">
        <v>55</v>
      </c>
      <c r="B74" s="99" t="s">
        <v>202</v>
      </c>
      <c r="C74" s="100" t="s">
        <v>203</v>
      </c>
      <c r="D74" s="101"/>
      <c r="E74" s="102">
        <v>1.0028306874999999</v>
      </c>
      <c r="F74" s="102" t="s">
        <v>452</v>
      </c>
      <c r="G74" s="102">
        <v>1.566012</v>
      </c>
      <c r="H74" s="102" t="s">
        <v>452</v>
      </c>
      <c r="I74" s="102">
        <v>0.56743648000000002</v>
      </c>
      <c r="J74" s="102">
        <v>0.70715035199999998</v>
      </c>
      <c r="K74" s="102">
        <v>0.84910399999999997</v>
      </c>
      <c r="L74" s="102">
        <v>1.30271643E-2</v>
      </c>
      <c r="M74" s="102">
        <v>169.49251056</v>
      </c>
      <c r="N74" s="102">
        <v>0.26682</v>
      </c>
      <c r="O74" s="102">
        <v>1.9577000000000001E-2</v>
      </c>
      <c r="P74" s="102">
        <v>1.507E-4</v>
      </c>
      <c r="Q74" s="102">
        <v>0.19559000000000001</v>
      </c>
      <c r="R74" s="102">
        <v>2.5569999999999999E-2</v>
      </c>
      <c r="S74" s="102">
        <v>0.36959999999999998</v>
      </c>
      <c r="T74" s="102" t="s">
        <v>452</v>
      </c>
      <c r="U74" s="102" t="s">
        <v>452</v>
      </c>
      <c r="V74" s="102" t="s">
        <v>452</v>
      </c>
      <c r="W74" s="102">
        <v>1.0640008185000001</v>
      </c>
      <c r="X74" s="102">
        <v>0.31536482500000002</v>
      </c>
      <c r="Y74" s="102">
        <v>0.822431625</v>
      </c>
      <c r="Z74" s="102">
        <v>0.27282962500000002</v>
      </c>
      <c r="AA74" s="102">
        <v>0.12571062499999999</v>
      </c>
      <c r="AB74" s="102">
        <v>1.5363367000000001</v>
      </c>
      <c r="AC74" s="102">
        <v>0.149104451</v>
      </c>
      <c r="AD74" s="102">
        <v>5.6187562500000003E-2</v>
      </c>
      <c r="AE74" s="103"/>
      <c r="AF74" s="104" t="s">
        <v>241</v>
      </c>
      <c r="AG74" s="104" t="s">
        <v>241</v>
      </c>
      <c r="AH74" s="104" t="s">
        <v>241</v>
      </c>
      <c r="AI74" s="104" t="s">
        <v>241</v>
      </c>
      <c r="AJ74" s="104" t="s">
        <v>241</v>
      </c>
      <c r="AK74" s="104">
        <v>1412.437588</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1.3661299999999999E-2</v>
      </c>
      <c r="H77" s="102" t="s">
        <v>452</v>
      </c>
      <c r="I77" s="102">
        <v>1.0319999999999999E-3</v>
      </c>
      <c r="J77" s="102">
        <v>1.1609999999999999E-3</v>
      </c>
      <c r="K77" s="102">
        <v>1.2899999999999999E-3</v>
      </c>
      <c r="L77" s="102" t="s">
        <v>452</v>
      </c>
      <c r="M77" s="102" t="s">
        <v>452</v>
      </c>
      <c r="N77" s="102">
        <v>1.54E-2</v>
      </c>
      <c r="O77" s="102">
        <v>7.8899999999999994E-3</v>
      </c>
      <c r="P77" s="102">
        <v>1.5E-3</v>
      </c>
      <c r="Q77" s="102">
        <v>2.4000000000000001E-4</v>
      </c>
      <c r="R77" s="102">
        <v>4.4200000000000003E-3</v>
      </c>
      <c r="S77" s="102">
        <v>1.3610000000000001E-2</v>
      </c>
      <c r="T77" s="102" t="s">
        <v>452</v>
      </c>
      <c r="U77" s="102" t="s">
        <v>452</v>
      </c>
      <c r="V77" s="102" t="s">
        <v>452</v>
      </c>
      <c r="W77" s="102">
        <v>0.90549999999999997</v>
      </c>
      <c r="X77" s="102" t="s">
        <v>452</v>
      </c>
      <c r="Y77" s="102" t="s">
        <v>452</v>
      </c>
      <c r="Z77" s="102" t="s">
        <v>452</v>
      </c>
      <c r="AA77" s="102" t="s">
        <v>452</v>
      </c>
      <c r="AB77" s="102" t="s">
        <v>452</v>
      </c>
      <c r="AC77" s="102" t="s">
        <v>452</v>
      </c>
      <c r="AD77" s="102">
        <v>3.6220000000000002E-4</v>
      </c>
      <c r="AE77" s="103"/>
      <c r="AF77" s="104" t="s">
        <v>241</v>
      </c>
      <c r="AG77" s="104" t="s">
        <v>241</v>
      </c>
      <c r="AH77" s="104" t="s">
        <v>241</v>
      </c>
      <c r="AI77" s="104" t="s">
        <v>241</v>
      </c>
      <c r="AJ77" s="104" t="s">
        <v>241</v>
      </c>
      <c r="AK77" s="104">
        <v>181.1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6.8999999999999999E-3</v>
      </c>
      <c r="F79" s="102" t="s">
        <v>452</v>
      </c>
      <c r="G79" s="102">
        <v>6.6E-3</v>
      </c>
      <c r="H79" s="102">
        <v>7.6999999999999996E-4</v>
      </c>
      <c r="I79" s="102">
        <v>5.4000000000000001E-4</v>
      </c>
      <c r="J79" s="102">
        <v>5.4000000000000001E-4</v>
      </c>
      <c r="K79" s="102">
        <v>5.4000000000000001E-4</v>
      </c>
      <c r="L79" s="102" t="s">
        <v>452</v>
      </c>
      <c r="M79" s="102" t="s">
        <v>452</v>
      </c>
      <c r="N79" s="102" t="s">
        <v>452</v>
      </c>
      <c r="O79" s="102" t="s">
        <v>452</v>
      </c>
      <c r="P79" s="102" t="s">
        <v>452</v>
      </c>
      <c r="Q79" s="102" t="s">
        <v>452</v>
      </c>
      <c r="R79" s="102" t="s">
        <v>452</v>
      </c>
      <c r="S79" s="102">
        <v>0.55200000000000005</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81.897999999999996</v>
      </c>
      <c r="AL79" s="105" t="s">
        <v>219</v>
      </c>
    </row>
    <row r="80" spans="1:38" s="6" customFormat="1" ht="24.75" customHeight="1" thickBot="1" x14ac:dyDescent="0.3">
      <c r="A80" s="99" t="s">
        <v>55</v>
      </c>
      <c r="B80" s="106" t="s">
        <v>220</v>
      </c>
      <c r="C80" s="109" t="s">
        <v>221</v>
      </c>
      <c r="D80" s="101"/>
      <c r="E80" s="102">
        <v>0.1222</v>
      </c>
      <c r="F80" s="102" t="s">
        <v>241</v>
      </c>
      <c r="G80" s="102">
        <v>0.48299999999999998</v>
      </c>
      <c r="H80" s="102" t="s">
        <v>452</v>
      </c>
      <c r="I80" s="102">
        <v>9.1246000000000001E-3</v>
      </c>
      <c r="J80" s="102">
        <v>2.0583400000000002E-2</v>
      </c>
      <c r="K80" s="102">
        <v>2.1219999999999999E-2</v>
      </c>
      <c r="L80" s="102">
        <v>8.4880000000000003E-4</v>
      </c>
      <c r="M80" s="102" t="s">
        <v>241</v>
      </c>
      <c r="N80" s="102">
        <v>2.5000000000000001E-2</v>
      </c>
      <c r="O80" s="102">
        <v>9.7999999999999997E-4</v>
      </c>
      <c r="P80" s="102">
        <v>7.0000000000000001E-3</v>
      </c>
      <c r="Q80" s="102">
        <v>0.15210000000000001</v>
      </c>
      <c r="R80" s="102" t="s">
        <v>452</v>
      </c>
      <c r="S80" s="102" t="s">
        <v>452</v>
      </c>
      <c r="T80" s="102" t="s">
        <v>452</v>
      </c>
      <c r="U80" s="102" t="s">
        <v>452</v>
      </c>
      <c r="V80" s="102" t="s">
        <v>452</v>
      </c>
      <c r="W80" s="102" t="s">
        <v>241</v>
      </c>
      <c r="X80" s="102">
        <v>1.9819E-3</v>
      </c>
      <c r="Y80" s="102">
        <v>8.2400000000000008E-3</v>
      </c>
      <c r="Z80" s="102">
        <v>2.0860000000000002E-3</v>
      </c>
      <c r="AA80" s="102">
        <v>1.0200000000000001E-3</v>
      </c>
      <c r="AB80" s="102">
        <v>1.33279E-2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15.258588314000001</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27.38290701</v>
      </c>
      <c r="AL82" s="105" t="s">
        <v>236</v>
      </c>
    </row>
    <row r="83" spans="1:38" s="6" customFormat="1" ht="24.75" customHeight="1" thickBot="1" x14ac:dyDescent="0.3">
      <c r="A83" s="99" t="s">
        <v>225</v>
      </c>
      <c r="B83" s="115" t="s">
        <v>228</v>
      </c>
      <c r="C83" s="116" t="s">
        <v>229</v>
      </c>
      <c r="D83" s="101"/>
      <c r="E83" s="102" t="s">
        <v>241</v>
      </c>
      <c r="F83" s="102">
        <v>3.468371E-2</v>
      </c>
      <c r="G83" s="102" t="s">
        <v>241</v>
      </c>
      <c r="H83" s="102" t="s">
        <v>241</v>
      </c>
      <c r="I83" s="102">
        <v>3.175E-2</v>
      </c>
      <c r="J83" s="102">
        <v>0.63500000000000001</v>
      </c>
      <c r="K83" s="102">
        <v>4.7625000000000002</v>
      </c>
      <c r="L83" s="102">
        <v>1.8097499999999999E-3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317.5</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7.3685304980000002</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10.814990030000001</v>
      </c>
      <c r="AL85" s="105" t="s">
        <v>236</v>
      </c>
    </row>
    <row r="86" spans="1:38" s="6" customFormat="1" ht="24.75" customHeight="1" thickBot="1" x14ac:dyDescent="0.3">
      <c r="A86" s="99" t="s">
        <v>225</v>
      </c>
      <c r="B86" s="109" t="s">
        <v>234</v>
      </c>
      <c r="C86" s="114" t="s">
        <v>235</v>
      </c>
      <c r="D86" s="101"/>
      <c r="E86" s="102" t="s">
        <v>241</v>
      </c>
      <c r="F86" s="102">
        <v>0.162256186</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0.81413251099999995</v>
      </c>
      <c r="AL86" s="105" t="s">
        <v>236</v>
      </c>
    </row>
    <row r="87" spans="1:38" s="6" customFormat="1" ht="24.75" customHeight="1" thickBot="1" x14ac:dyDescent="0.3">
      <c r="A87" s="99" t="s">
        <v>225</v>
      </c>
      <c r="B87" s="109" t="s">
        <v>237</v>
      </c>
      <c r="C87" s="114" t="s">
        <v>238</v>
      </c>
      <c r="D87" s="101"/>
      <c r="E87" s="102" t="s">
        <v>241</v>
      </c>
      <c r="F87" s="102">
        <v>6.1454689999999999E-2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0.21190326800000001</v>
      </c>
      <c r="AL87" s="105" t="s">
        <v>236</v>
      </c>
    </row>
    <row r="88" spans="1:38" s="6" customFormat="1" ht="24.75" customHeight="1" thickBot="1" x14ac:dyDescent="0.3">
      <c r="A88" s="99" t="s">
        <v>225</v>
      </c>
      <c r="B88" s="109" t="s">
        <v>239</v>
      </c>
      <c r="C88" s="114" t="s">
        <v>240</v>
      </c>
      <c r="D88" s="101"/>
      <c r="E88" s="102" t="s">
        <v>452</v>
      </c>
      <c r="F88" s="102">
        <v>0.59721636099999997</v>
      </c>
      <c r="G88" s="102" t="s">
        <v>452</v>
      </c>
      <c r="H88" s="102" t="s">
        <v>452</v>
      </c>
      <c r="I88" s="102" t="s">
        <v>452</v>
      </c>
      <c r="J88" s="102">
        <v>1.2210000000000001E-3</v>
      </c>
      <c r="K88" s="102">
        <v>1.2210000000000001E-3</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1.8939689999999999E-3</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6.3129650000000002E-3</v>
      </c>
      <c r="AL89" s="105" t="s">
        <v>236</v>
      </c>
    </row>
    <row r="90" spans="1:38" s="21" customFormat="1" ht="24.75" customHeight="1" thickBot="1" x14ac:dyDescent="0.3">
      <c r="A90" s="99" t="s">
        <v>225</v>
      </c>
      <c r="B90" s="109" t="s">
        <v>244</v>
      </c>
      <c r="C90" s="114" t="s">
        <v>245</v>
      </c>
      <c r="D90" s="101"/>
      <c r="E90" s="102" t="s">
        <v>241</v>
      </c>
      <c r="F90" s="102">
        <v>22.931365883000002</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9.7871989999999995E-4</v>
      </c>
      <c r="Z90" s="102">
        <v>9.7871989999999995E-4</v>
      </c>
      <c r="AA90" s="102" t="s">
        <v>241</v>
      </c>
      <c r="AB90" s="102">
        <v>1.9574396999999999E-3</v>
      </c>
      <c r="AC90" s="102" t="s">
        <v>241</v>
      </c>
      <c r="AD90" s="102" t="s">
        <v>241</v>
      </c>
      <c r="AE90" s="103"/>
      <c r="AF90" s="104" t="s">
        <v>241</v>
      </c>
      <c r="AG90" s="104" t="s">
        <v>241</v>
      </c>
      <c r="AH90" s="104" t="s">
        <v>241</v>
      </c>
      <c r="AI90" s="104" t="s">
        <v>241</v>
      </c>
      <c r="AJ90" s="104" t="s">
        <v>241</v>
      </c>
      <c r="AK90" s="104">
        <v>180.5410823</v>
      </c>
      <c r="AL90" s="105" t="s">
        <v>236</v>
      </c>
    </row>
    <row r="91" spans="1:38" s="6" customFormat="1" ht="24.75" customHeight="1" thickBot="1" x14ac:dyDescent="0.3">
      <c r="A91" s="99" t="s">
        <v>225</v>
      </c>
      <c r="B91" s="106" t="s">
        <v>246</v>
      </c>
      <c r="C91" s="109" t="s">
        <v>247</v>
      </c>
      <c r="D91" s="101"/>
      <c r="E91" s="102">
        <v>7.5714073000000002E-3</v>
      </c>
      <c r="F91" s="102">
        <v>9.4970916000000002E-3</v>
      </c>
      <c r="G91" s="102">
        <v>8.8572191000000008E-3</v>
      </c>
      <c r="H91" s="102">
        <v>8.1431673999999999E-3</v>
      </c>
      <c r="I91" s="102">
        <v>0.23082079680000001</v>
      </c>
      <c r="J91" s="102">
        <v>0.37153913170000002</v>
      </c>
      <c r="K91" s="102">
        <v>0.40060371480000001</v>
      </c>
      <c r="L91" s="102">
        <v>3.5319760000000001E-4</v>
      </c>
      <c r="M91" s="102">
        <v>0.2594764101</v>
      </c>
      <c r="N91" s="102">
        <v>9.8110500000000002E-5</v>
      </c>
      <c r="O91" s="102">
        <v>4.5368448000000002E-3</v>
      </c>
      <c r="P91" s="102">
        <v>7.5000518999999996E-3</v>
      </c>
      <c r="Q91" s="102">
        <v>4.2146492999999997E-3</v>
      </c>
      <c r="R91" s="102">
        <v>1.3024854318000001</v>
      </c>
      <c r="S91" s="102">
        <v>4.6447144400000001E-2</v>
      </c>
      <c r="T91" s="102" t="s">
        <v>452</v>
      </c>
      <c r="U91" s="102" t="s">
        <v>452</v>
      </c>
      <c r="V91" s="102" t="s">
        <v>452</v>
      </c>
      <c r="W91" s="102">
        <v>2.5508716999999999E-3</v>
      </c>
      <c r="X91" s="102">
        <v>2.1584299999999999E-4</v>
      </c>
      <c r="Y91" s="102">
        <v>8.8299400000000004E-5</v>
      </c>
      <c r="Z91" s="102">
        <v>8.8299400000000004E-5</v>
      </c>
      <c r="AA91" s="102">
        <v>8.8299400000000004E-5</v>
      </c>
      <c r="AB91" s="102">
        <v>4.8074119999999998E-4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0.29855199999999998</v>
      </c>
      <c r="F92" s="102">
        <v>3.6390699999999998E-2</v>
      </c>
      <c r="G92" s="102">
        <v>3.9E-2</v>
      </c>
      <c r="H92" s="102" t="s">
        <v>452</v>
      </c>
      <c r="I92" s="102">
        <v>2.0760000000000001E-2</v>
      </c>
      <c r="J92" s="102">
        <v>2.768E-2</v>
      </c>
      <c r="K92" s="102">
        <v>3.4599999999999999E-2</v>
      </c>
      <c r="L92" s="102">
        <v>5.3976000000000002E-4</v>
      </c>
      <c r="M92" s="102" t="s">
        <v>54</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2.0541448081000002</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2.6396999999999998E-4</v>
      </c>
      <c r="J94" s="102">
        <v>2.5869059999999999E-3</v>
      </c>
      <c r="K94" s="102">
        <v>5.2794000000000001E-3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0.24442549999999999</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173.65950000000001</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5.3434709999999998E-3</v>
      </c>
      <c r="F99" s="102">
        <v>2.6572296569999998</v>
      </c>
      <c r="G99" s="102" t="s">
        <v>241</v>
      </c>
      <c r="H99" s="102">
        <v>3.7751513929999998</v>
      </c>
      <c r="I99" s="102">
        <v>7.7530397000000001E-2</v>
      </c>
      <c r="J99" s="102">
        <v>0.119132074</v>
      </c>
      <c r="K99" s="102">
        <v>0.26095597100000001</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189.09852960000001</v>
      </c>
      <c r="AL99" s="105" t="s">
        <v>267</v>
      </c>
    </row>
    <row r="100" spans="1:38" s="6" customFormat="1" ht="24.75" customHeight="1" thickBot="1" x14ac:dyDescent="0.3">
      <c r="A100" s="99" t="s">
        <v>264</v>
      </c>
      <c r="B100" s="99" t="s">
        <v>268</v>
      </c>
      <c r="C100" s="100" t="s">
        <v>269</v>
      </c>
      <c r="D100" s="118"/>
      <c r="E100" s="102">
        <v>4.6634712000000002E-2</v>
      </c>
      <c r="F100" s="102">
        <v>3.9249720940000001</v>
      </c>
      <c r="G100" s="102" t="s">
        <v>241</v>
      </c>
      <c r="H100" s="102">
        <v>4.5669638429999999</v>
      </c>
      <c r="I100" s="102">
        <v>0.112687303</v>
      </c>
      <c r="J100" s="102">
        <v>0.16911985700000001</v>
      </c>
      <c r="K100" s="102">
        <v>0.36947259599999999</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629.99179370000002</v>
      </c>
      <c r="AL100" s="105" t="s">
        <v>267</v>
      </c>
    </row>
    <row r="101" spans="1:38" s="6" customFormat="1" ht="24.75" customHeight="1" thickBot="1" x14ac:dyDescent="0.3">
      <c r="A101" s="99" t="s">
        <v>264</v>
      </c>
      <c r="B101" s="99" t="s">
        <v>270</v>
      </c>
      <c r="C101" s="100" t="s">
        <v>271</v>
      </c>
      <c r="D101" s="118"/>
      <c r="E101" s="102">
        <v>1.8953659000000001E-2</v>
      </c>
      <c r="F101" s="102">
        <v>0.28414205199999998</v>
      </c>
      <c r="G101" s="102" t="s">
        <v>241</v>
      </c>
      <c r="H101" s="102">
        <v>0.89299552000000004</v>
      </c>
      <c r="I101" s="102">
        <v>2.5918441E-2</v>
      </c>
      <c r="J101" s="102">
        <v>7.7755323000000001E-2</v>
      </c>
      <c r="K101" s="102">
        <v>0.18142908599999999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1295.9220459999999</v>
      </c>
      <c r="AL101" s="105" t="s">
        <v>267</v>
      </c>
    </row>
    <row r="102" spans="1:38" s="6" customFormat="1" ht="24.75" customHeight="1" thickBot="1" x14ac:dyDescent="0.3">
      <c r="A102" s="99" t="s">
        <v>264</v>
      </c>
      <c r="B102" s="99" t="s">
        <v>272</v>
      </c>
      <c r="C102" s="100" t="s">
        <v>273</v>
      </c>
      <c r="D102" s="118"/>
      <c r="E102" s="102">
        <v>3.32205E-3</v>
      </c>
      <c r="F102" s="102">
        <v>0.27595111</v>
      </c>
      <c r="G102" s="102" t="s">
        <v>241</v>
      </c>
      <c r="H102" s="102">
        <v>1.1105085750000001</v>
      </c>
      <c r="I102" s="102">
        <v>2.7015849999999998E-3</v>
      </c>
      <c r="J102" s="102">
        <v>5.9762403999999998E-2</v>
      </c>
      <c r="K102" s="102">
        <v>0.41307148100000002</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571.30954310000004</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1.978208E-3</v>
      </c>
      <c r="F104" s="102">
        <v>3.8348930000000003E-2</v>
      </c>
      <c r="G104" s="102" t="s">
        <v>241</v>
      </c>
      <c r="H104" s="102">
        <v>0.116322095</v>
      </c>
      <c r="I104" s="102">
        <v>1.22124E-3</v>
      </c>
      <c r="J104" s="102">
        <v>3.6637200000000001E-3</v>
      </c>
      <c r="K104" s="102">
        <v>8.5486799999999995E-3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61.061999999999998</v>
      </c>
      <c r="AL104" s="105" t="s">
        <v>267</v>
      </c>
    </row>
    <row r="105" spans="1:38" s="6" customFormat="1" ht="24.75" customHeight="1" thickBot="1" x14ac:dyDescent="0.3">
      <c r="A105" s="99" t="s">
        <v>264</v>
      </c>
      <c r="B105" s="99" t="s">
        <v>278</v>
      </c>
      <c r="C105" s="100" t="s">
        <v>279</v>
      </c>
      <c r="D105" s="118"/>
      <c r="E105" s="102">
        <v>2.2876371999999999E-2</v>
      </c>
      <c r="F105" s="102">
        <v>0.60113646399999998</v>
      </c>
      <c r="G105" s="102" t="s">
        <v>241</v>
      </c>
      <c r="H105" s="102">
        <v>0.63822807500000001</v>
      </c>
      <c r="I105" s="102">
        <v>1.196384E-2</v>
      </c>
      <c r="J105" s="102">
        <v>1.8800319999999999E-2</v>
      </c>
      <c r="K105" s="102">
        <v>4.1018880000000001E-2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85.456000000000003</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1.8504700999999998E-2</v>
      </c>
      <c r="F107" s="102">
        <v>0.36151214100000001</v>
      </c>
      <c r="G107" s="102" t="s">
        <v>241</v>
      </c>
      <c r="H107" s="102">
        <v>0.39843197200000002</v>
      </c>
      <c r="I107" s="102">
        <v>1.4002203E-2</v>
      </c>
      <c r="J107" s="102">
        <v>0.18669604000000001</v>
      </c>
      <c r="K107" s="102">
        <v>0.88680619000000005</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4667.4009999999998</v>
      </c>
      <c r="AL107" s="105" t="s">
        <v>267</v>
      </c>
    </row>
    <row r="108" spans="1:38" s="6" customFormat="1" ht="24.75" customHeight="1" thickBot="1" x14ac:dyDescent="0.3">
      <c r="A108" s="99" t="s">
        <v>264</v>
      </c>
      <c r="B108" s="99" t="s">
        <v>284</v>
      </c>
      <c r="C108" s="100" t="s">
        <v>285</v>
      </c>
      <c r="D108" s="118"/>
      <c r="E108" s="102">
        <v>1.1542907E-2</v>
      </c>
      <c r="F108" s="102">
        <v>0.57795260999999998</v>
      </c>
      <c r="G108" s="102" t="s">
        <v>241</v>
      </c>
      <c r="H108" s="102">
        <v>0.318763872</v>
      </c>
      <c r="I108" s="102">
        <v>2.5313718999999998E-2</v>
      </c>
      <c r="J108" s="102">
        <v>0.25313719000000001</v>
      </c>
      <c r="K108" s="102">
        <v>0.50627437900000005</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12656.859479999999</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1.9887070000000001E-3</v>
      </c>
      <c r="F110" s="102">
        <v>7.1302104000000005E-2</v>
      </c>
      <c r="G110" s="102" t="s">
        <v>241</v>
      </c>
      <c r="H110" s="102">
        <v>9.5085407999999996E-2</v>
      </c>
      <c r="I110" s="102">
        <v>8.9130359999999992E-3</v>
      </c>
      <c r="J110" s="102">
        <v>4.9021698000000002E-2</v>
      </c>
      <c r="K110" s="102">
        <v>4.9021698000000002E-2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445.65179999999998</v>
      </c>
      <c r="AL110" s="105" t="s">
        <v>267</v>
      </c>
    </row>
    <row r="111" spans="1:38" s="6" customFormat="1" ht="24.75" customHeight="1" thickBot="1" x14ac:dyDescent="0.3">
      <c r="A111" s="99" t="s">
        <v>264</v>
      </c>
      <c r="B111" s="99" t="s">
        <v>290</v>
      </c>
      <c r="C111" s="100" t="s">
        <v>291</v>
      </c>
      <c r="D111" s="118" t="s">
        <v>395</v>
      </c>
      <c r="E111" s="102">
        <v>2.0141500000000001E-4</v>
      </c>
      <c r="F111" s="102">
        <v>1.97576E-3</v>
      </c>
      <c r="G111" s="102" t="s">
        <v>241</v>
      </c>
      <c r="H111" s="102">
        <v>4.638316E-3</v>
      </c>
      <c r="I111" s="102">
        <v>2.8534000000000002E-5</v>
      </c>
      <c r="J111" s="102">
        <v>5.7067000000000001E-5</v>
      </c>
      <c r="K111" s="102">
        <v>1.2840099999999999E-4</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232.89140990000001</v>
      </c>
      <c r="AL111" s="105" t="s">
        <v>267</v>
      </c>
    </row>
    <row r="112" spans="1:38" s="6" customFormat="1" ht="24.75" customHeight="1" thickBot="1" x14ac:dyDescent="0.3">
      <c r="A112" s="99" t="s">
        <v>292</v>
      </c>
      <c r="B112" s="99" t="s">
        <v>293</v>
      </c>
      <c r="C112" s="100" t="s">
        <v>294</v>
      </c>
      <c r="D112" s="101"/>
      <c r="E112" s="102">
        <v>3.9617383099999999</v>
      </c>
      <c r="F112" s="102" t="s">
        <v>241</v>
      </c>
      <c r="G112" s="102" t="s">
        <v>241</v>
      </c>
      <c r="H112" s="102">
        <v>2.3323759800000001</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99043457.75</v>
      </c>
      <c r="AL112" s="105" t="s">
        <v>396</v>
      </c>
    </row>
    <row r="113" spans="1:38" s="6" customFormat="1" ht="24.75" customHeight="1" thickBot="1" x14ac:dyDescent="0.3">
      <c r="A113" s="99" t="s">
        <v>292</v>
      </c>
      <c r="B113" s="119" t="s">
        <v>295</v>
      </c>
      <c r="C113" s="120" t="s">
        <v>296</v>
      </c>
      <c r="D113" s="101"/>
      <c r="E113" s="102">
        <v>2.190833756</v>
      </c>
      <c r="F113" s="102">
        <v>2.5646456020000001</v>
      </c>
      <c r="G113" s="102" t="s">
        <v>241</v>
      </c>
      <c r="H113" s="102">
        <v>12.40756856</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54770843.890000001</v>
      </c>
      <c r="AL113" s="105" t="s">
        <v>396</v>
      </c>
    </row>
    <row r="114" spans="1:38" s="6" customFormat="1" ht="24.75" customHeight="1" thickBot="1" x14ac:dyDescent="0.3">
      <c r="A114" s="99" t="s">
        <v>292</v>
      </c>
      <c r="B114" s="119" t="s">
        <v>297</v>
      </c>
      <c r="C114" s="120" t="s">
        <v>298</v>
      </c>
      <c r="D114" s="101"/>
      <c r="E114" s="102">
        <v>7.7912088000000004E-2</v>
      </c>
      <c r="F114" s="102" t="s">
        <v>241</v>
      </c>
      <c r="G114" s="102" t="s">
        <v>241</v>
      </c>
      <c r="H114" s="102">
        <v>0.30747448999999999</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1947802.2</v>
      </c>
      <c r="AL114" s="105" t="s">
        <v>396</v>
      </c>
    </row>
    <row r="115" spans="1:38" s="6" customFormat="1" ht="24.75" customHeight="1" thickBot="1" x14ac:dyDescent="0.3">
      <c r="A115" s="99" t="s">
        <v>292</v>
      </c>
      <c r="B115" s="119" t="s">
        <v>299</v>
      </c>
      <c r="C115" s="120" t="s">
        <v>300</v>
      </c>
      <c r="D115" s="101"/>
      <c r="E115" s="102">
        <v>2.4425216E-2</v>
      </c>
      <c r="F115" s="102" t="s">
        <v>241</v>
      </c>
      <c r="G115" s="102" t="s">
        <v>241</v>
      </c>
      <c r="H115" s="102">
        <v>5.93184E-2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610630.40000000002</v>
      </c>
      <c r="AL115" s="105" t="s">
        <v>396</v>
      </c>
    </row>
    <row r="116" spans="1:38" s="6" customFormat="1" ht="24.75" customHeight="1" thickBot="1" x14ac:dyDescent="0.3">
      <c r="A116" s="99" t="s">
        <v>292</v>
      </c>
      <c r="B116" s="99" t="s">
        <v>301</v>
      </c>
      <c r="C116" s="109" t="s">
        <v>302</v>
      </c>
      <c r="D116" s="101"/>
      <c r="E116" s="102">
        <v>0.96335192400000003</v>
      </c>
      <c r="F116" s="102">
        <v>9.0648305999999998E-2</v>
      </c>
      <c r="G116" s="102" t="s">
        <v>241</v>
      </c>
      <c r="H116" s="102">
        <v>1.849786836</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24083798.100000001</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4.9744100999999999E-2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2676395.2779999999</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1.9751838000000001E-2</v>
      </c>
      <c r="J119" s="102">
        <v>0.51354778800000001</v>
      </c>
      <c r="K119" s="102">
        <v>0.51354778800000001</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3301.2179999999998</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0.69418451800000003</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8074.1760000000004</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0.10478800000000001</v>
      </c>
      <c r="F123" s="102">
        <v>2.2780000000000002E-2</v>
      </c>
      <c r="G123" s="102">
        <v>2.2780000000000002E-2</v>
      </c>
      <c r="H123" s="102">
        <v>0.109344</v>
      </c>
      <c r="I123" s="102">
        <v>0.24602399999999999</v>
      </c>
      <c r="J123" s="102">
        <v>0.25969199999999998</v>
      </c>
      <c r="K123" s="102">
        <v>0.26424799999999998</v>
      </c>
      <c r="L123" s="102">
        <v>3.2475167999999999E-2</v>
      </c>
      <c r="M123" s="102">
        <v>3.0388519999999999</v>
      </c>
      <c r="N123" s="102">
        <v>5.0115999999999997E-3</v>
      </c>
      <c r="O123" s="102">
        <v>4.0092799999999998E-2</v>
      </c>
      <c r="P123" s="102">
        <v>6.3784000000000002E-3</v>
      </c>
      <c r="Q123" s="102">
        <v>2.9158400000000001E-4</v>
      </c>
      <c r="R123" s="102">
        <v>3.6448000000000001E-3</v>
      </c>
      <c r="S123" s="102">
        <v>3.3258799999999998E-3</v>
      </c>
      <c r="T123" s="102" t="s">
        <v>452</v>
      </c>
      <c r="U123" s="102" t="s">
        <v>452</v>
      </c>
      <c r="V123" s="102" t="s">
        <v>452</v>
      </c>
      <c r="W123" s="102">
        <v>2.2780000000000002E-2</v>
      </c>
      <c r="X123" s="102">
        <v>1.7889589599999998E-2</v>
      </c>
      <c r="Y123" s="102">
        <v>4.99692968E-2</v>
      </c>
      <c r="Z123" s="102">
        <v>2.1324813599999999E-2</v>
      </c>
      <c r="AA123" s="102">
        <v>1.5299959199999999E-2</v>
      </c>
      <c r="AB123" s="102">
        <v>0.1044836592</v>
      </c>
      <c r="AC123" s="102" t="s">
        <v>241</v>
      </c>
      <c r="AD123" s="102">
        <v>1.2301200000000001E-4</v>
      </c>
      <c r="AE123" s="103"/>
      <c r="AF123" s="104" t="s">
        <v>241</v>
      </c>
      <c r="AG123" s="104" t="s">
        <v>241</v>
      </c>
      <c r="AH123" s="104" t="s">
        <v>241</v>
      </c>
      <c r="AI123" s="104" t="s">
        <v>241</v>
      </c>
      <c r="AJ123" s="104" t="s">
        <v>241</v>
      </c>
      <c r="AK123" s="104">
        <v>45560</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0.41310000000000002</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765</v>
      </c>
      <c r="AL124" s="105" t="s">
        <v>400</v>
      </c>
    </row>
    <row r="125" spans="1:38" s="6" customFormat="1" ht="24.75" customHeight="1" thickBot="1" x14ac:dyDescent="0.3">
      <c r="A125" s="99" t="s">
        <v>320</v>
      </c>
      <c r="B125" s="99" t="s">
        <v>321</v>
      </c>
      <c r="C125" s="100" t="s">
        <v>322</v>
      </c>
      <c r="D125" s="101"/>
      <c r="E125" s="102" t="s">
        <v>241</v>
      </c>
      <c r="F125" s="102">
        <v>0.41104658929999999</v>
      </c>
      <c r="G125" s="102" t="s">
        <v>241</v>
      </c>
      <c r="H125" s="102" t="s">
        <v>452</v>
      </c>
      <c r="I125" s="102">
        <v>1.71996E-4</v>
      </c>
      <c r="J125" s="102">
        <v>1.1414280000000001E-3</v>
      </c>
      <c r="K125" s="102">
        <v>2.4131560000000001E-3</v>
      </c>
      <c r="L125" s="102">
        <v>8.5997999999999999E-5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3.0390740699999998E-2</v>
      </c>
      <c r="I126" s="102" t="s">
        <v>452</v>
      </c>
      <c r="J126" s="102" t="s">
        <v>452</v>
      </c>
      <c r="K126" s="102" t="s">
        <v>452</v>
      </c>
      <c r="L126" s="102" t="s">
        <v>452</v>
      </c>
      <c r="M126" s="102">
        <v>7.4589249000000003E-3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2.0179623E-3</v>
      </c>
      <c r="F128" s="102" t="s">
        <v>452</v>
      </c>
      <c r="G128" s="102">
        <v>6.4599599999999997E-5</v>
      </c>
      <c r="H128" s="102" t="s">
        <v>452</v>
      </c>
      <c r="I128" s="102">
        <v>6.9154030000000003E-4</v>
      </c>
      <c r="J128" s="102">
        <v>6.9154030000000003E-4</v>
      </c>
      <c r="K128" s="102">
        <v>6.9154030000000003E-4</v>
      </c>
      <c r="L128" s="102">
        <v>5.14236E-5</v>
      </c>
      <c r="M128" s="102">
        <v>1.2774649999999999E-4</v>
      </c>
      <c r="N128" s="102">
        <v>1.5513199999999999E-5</v>
      </c>
      <c r="O128" s="102">
        <v>3.5377356999999999E-6</v>
      </c>
      <c r="P128" s="102">
        <v>2.0637856999999998E-6</v>
      </c>
      <c r="Q128" s="102">
        <v>2.02805E-5</v>
      </c>
      <c r="R128" s="102">
        <v>1.076554E-4</v>
      </c>
      <c r="S128" s="102">
        <v>8.2933200000000001E-5</v>
      </c>
      <c r="T128" s="102" t="s">
        <v>452</v>
      </c>
      <c r="U128" s="102" t="s">
        <v>452</v>
      </c>
      <c r="V128" s="102" t="s">
        <v>452</v>
      </c>
      <c r="W128" s="102">
        <v>1.2263930000000001E-4</v>
      </c>
      <c r="X128" s="102" t="s">
        <v>452</v>
      </c>
      <c r="Y128" s="102" t="s">
        <v>452</v>
      </c>
      <c r="Z128" s="102" t="s">
        <v>452</v>
      </c>
      <c r="AA128" s="102" t="s">
        <v>452</v>
      </c>
      <c r="AB128" s="102" t="s">
        <v>452</v>
      </c>
      <c r="AC128" s="102">
        <v>5.6527799999999998E-5</v>
      </c>
      <c r="AD128" s="102">
        <v>9.3145499000000005E-6</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v>2.9063009999999998E-4</v>
      </c>
      <c r="J129" s="102">
        <v>2.9063009999999998E-4</v>
      </c>
      <c r="K129" s="102">
        <v>2.9063009999999998E-4</v>
      </c>
      <c r="L129" s="102">
        <v>2.3845999999999998E-5</v>
      </c>
      <c r="M129" s="102" t="s">
        <v>453</v>
      </c>
      <c r="N129" s="102">
        <v>5.9555356999999999E-7</v>
      </c>
      <c r="O129" s="102">
        <v>4.0497643000000003E-6</v>
      </c>
      <c r="P129" s="102">
        <v>2.3822143E-6</v>
      </c>
      <c r="Q129" s="102">
        <v>9.0524142999999997E-6</v>
      </c>
      <c r="R129" s="102">
        <v>5.00265E-5</v>
      </c>
      <c r="S129" s="102">
        <v>3.8115399999999998E-5</v>
      </c>
      <c r="T129" s="102" t="s">
        <v>452</v>
      </c>
      <c r="U129" s="102" t="s">
        <v>452</v>
      </c>
      <c r="V129" s="102" t="s">
        <v>452</v>
      </c>
      <c r="W129" s="102">
        <v>1.191107E-4</v>
      </c>
      <c r="X129" s="102" t="s">
        <v>452</v>
      </c>
      <c r="Y129" s="102" t="s">
        <v>452</v>
      </c>
      <c r="Z129" s="102" t="s">
        <v>452</v>
      </c>
      <c r="AA129" s="102" t="s">
        <v>452</v>
      </c>
      <c r="AB129" s="102" t="s">
        <v>452</v>
      </c>
      <c r="AC129" s="102" t="s">
        <v>452</v>
      </c>
      <c r="AD129" s="102">
        <v>1.07628E-5</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452</v>
      </c>
      <c r="G131" s="102" t="s">
        <v>453</v>
      </c>
      <c r="H131" s="102" t="s">
        <v>452</v>
      </c>
      <c r="I131" s="102" t="s">
        <v>453</v>
      </c>
      <c r="J131" s="102" t="s">
        <v>453</v>
      </c>
      <c r="K131" s="102" t="s">
        <v>453</v>
      </c>
      <c r="L131" s="102" t="s">
        <v>453</v>
      </c>
      <c r="M131" s="102" t="s">
        <v>453</v>
      </c>
      <c r="N131" s="102" t="s">
        <v>452</v>
      </c>
      <c r="O131" s="102" t="s">
        <v>452</v>
      </c>
      <c r="P131" s="102" t="s">
        <v>452</v>
      </c>
      <c r="Q131" s="102" t="s">
        <v>453</v>
      </c>
      <c r="R131" s="102" t="s">
        <v>453</v>
      </c>
      <c r="S131" s="102" t="s">
        <v>453</v>
      </c>
      <c r="T131" s="102" t="s">
        <v>452</v>
      </c>
      <c r="U131" s="102" t="s">
        <v>452</v>
      </c>
      <c r="V131" s="102" t="s">
        <v>452</v>
      </c>
      <c r="W131" s="102" t="s">
        <v>452</v>
      </c>
      <c r="X131" s="102" t="s">
        <v>452</v>
      </c>
      <c r="Y131" s="102" t="s">
        <v>452</v>
      </c>
      <c r="Z131" s="102" t="s">
        <v>452</v>
      </c>
      <c r="AA131" s="102" t="s">
        <v>452</v>
      </c>
      <c r="AB131" s="102" t="s">
        <v>452</v>
      </c>
      <c r="AC131" s="102" t="s">
        <v>452</v>
      </c>
      <c r="AD131" s="102" t="s">
        <v>452</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1.8076575000000001E-2</v>
      </c>
      <c r="F133" s="102">
        <v>2.8484300000000001E-4</v>
      </c>
      <c r="G133" s="102">
        <v>2.475943E-3</v>
      </c>
      <c r="H133" s="102" t="s">
        <v>241</v>
      </c>
      <c r="I133" s="102">
        <v>6.1758800000000002E-5</v>
      </c>
      <c r="J133" s="102">
        <v>6.9130100000000004E-5</v>
      </c>
      <c r="K133" s="102">
        <v>7.682E-5</v>
      </c>
      <c r="L133" s="102">
        <v>3.0879400000000001E-5</v>
      </c>
      <c r="M133" s="102">
        <v>3.0675400000000001E-3</v>
      </c>
      <c r="N133" s="102">
        <v>5.98262E-5</v>
      </c>
      <c r="O133" s="102">
        <v>1.0020899999999999E-5</v>
      </c>
      <c r="P133" s="102">
        <v>1.2268911E-3</v>
      </c>
      <c r="Q133" s="102">
        <v>2.7114199999999999E-5</v>
      </c>
      <c r="R133" s="102">
        <v>2.70145E-5</v>
      </c>
      <c r="S133" s="102">
        <v>2.4763400000000001E-5</v>
      </c>
      <c r="T133" s="102" t="s">
        <v>452</v>
      </c>
      <c r="U133" s="102" t="s">
        <v>452</v>
      </c>
      <c r="V133" s="102" t="s">
        <v>452</v>
      </c>
      <c r="W133" s="102">
        <v>5.9159700000000002E-4</v>
      </c>
      <c r="X133" s="102">
        <v>2.8922520000000001E-7</v>
      </c>
      <c r="Y133" s="102">
        <v>1.5797831E-7</v>
      </c>
      <c r="Z133" s="102">
        <v>1.4110684E-7</v>
      </c>
      <c r="AA133" s="102">
        <v>1.5315789E-7</v>
      </c>
      <c r="AB133" s="102">
        <v>7.4146824E-7</v>
      </c>
      <c r="AC133" s="102">
        <v>3.321063E-3</v>
      </c>
      <c r="AD133" s="102">
        <v>9.0611718000000001E-3</v>
      </c>
      <c r="AE133" s="103"/>
      <c r="AF133" s="104" t="s">
        <v>241</v>
      </c>
      <c r="AG133" s="104" t="s">
        <v>241</v>
      </c>
      <c r="AH133" s="104" t="s">
        <v>241</v>
      </c>
      <c r="AI133" s="104" t="s">
        <v>241</v>
      </c>
      <c r="AJ133" s="104" t="s">
        <v>241</v>
      </c>
      <c r="AK133" s="104">
        <v>21911</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4.4971009000000003E-3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1.2926929999999999E-4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4.8981990000000004E-4</v>
      </c>
      <c r="F139" s="102">
        <v>2.0817345000000002E-3</v>
      </c>
      <c r="G139" s="102">
        <v>1.2245496999999999E-3</v>
      </c>
      <c r="H139" s="102">
        <v>0.24071427300000001</v>
      </c>
      <c r="I139" s="102">
        <v>0.214314898</v>
      </c>
      <c r="J139" s="102">
        <v>0.214606098</v>
      </c>
      <c r="K139" s="102">
        <v>0.214606098</v>
      </c>
      <c r="L139" s="102">
        <v>1.6262660500000001E-2</v>
      </c>
      <c r="M139" s="102">
        <v>1.54293261E-2</v>
      </c>
      <c r="N139" s="102">
        <v>0.20942700910000001</v>
      </c>
      <c r="O139" s="102">
        <v>1.7426665000000001E-3</v>
      </c>
      <c r="P139" s="102">
        <v>1.4375296000000001E-3</v>
      </c>
      <c r="Q139" s="102">
        <v>2.0472331999999999E-3</v>
      </c>
      <c r="R139" s="102">
        <v>2.9508881000000001E-3</v>
      </c>
      <c r="S139" s="102">
        <v>1.2938788499999999E-2</v>
      </c>
      <c r="T139" s="102" t="s">
        <v>452</v>
      </c>
      <c r="U139" s="102" t="s">
        <v>452</v>
      </c>
      <c r="V139" s="102" t="s">
        <v>452</v>
      </c>
      <c r="W139" s="102">
        <v>2.1679577194999999</v>
      </c>
      <c r="X139" s="102">
        <v>2.03793759E-2</v>
      </c>
      <c r="Y139" s="102">
        <v>3.0495995599999999E-2</v>
      </c>
      <c r="Z139" s="102">
        <v>1.3329895600000001E-2</v>
      </c>
      <c r="AA139" s="102">
        <v>2.3799901799999999E-2</v>
      </c>
      <c r="AB139" s="102">
        <v>8.8005168800000005E-2</v>
      </c>
      <c r="AC139" s="102" t="s">
        <v>452</v>
      </c>
      <c r="AD139" s="102">
        <v>1.0666656000000001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133.77318287100002</v>
      </c>
      <c r="F141" s="70">
        <f t="shared" ref="F141:AD141" si="0">SUM(F14:F140)</f>
        <v>130.86735064450002</v>
      </c>
      <c r="G141" s="70">
        <f t="shared" si="0"/>
        <v>14.010934877779201</v>
      </c>
      <c r="H141" s="70">
        <f t="shared" si="0"/>
        <v>30.792416942266279</v>
      </c>
      <c r="I141" s="70">
        <f t="shared" si="0"/>
        <v>26.387540568299997</v>
      </c>
      <c r="J141" s="70">
        <f t="shared" si="0"/>
        <v>45.258350661699964</v>
      </c>
      <c r="K141" s="70">
        <f t="shared" si="0"/>
        <v>91.383372575400003</v>
      </c>
      <c r="L141" s="70">
        <f t="shared" si="0"/>
        <v>3.1266642611399993</v>
      </c>
      <c r="M141" s="70">
        <f t="shared" si="0"/>
        <v>414.49352309030002</v>
      </c>
      <c r="N141" s="70">
        <f t="shared" si="0"/>
        <v>5.1778163045671697</v>
      </c>
      <c r="O141" s="70">
        <f t="shared" si="0"/>
        <v>0.6777583989</v>
      </c>
      <c r="P141" s="70">
        <f t="shared" si="0"/>
        <v>0.2356500727943</v>
      </c>
      <c r="Q141" s="70">
        <f t="shared" si="0"/>
        <v>0.93904370611430021</v>
      </c>
      <c r="R141" s="70">
        <f>SUM(R14:R140)</f>
        <v>3.2309359190000002</v>
      </c>
      <c r="S141" s="70">
        <f t="shared" si="0"/>
        <v>26.509997842499992</v>
      </c>
      <c r="T141" s="70">
        <f t="shared" si="0"/>
        <v>0</v>
      </c>
      <c r="U141" s="70">
        <f t="shared" si="0"/>
        <v>0</v>
      </c>
      <c r="V141" s="70">
        <f t="shared" si="0"/>
        <v>0</v>
      </c>
      <c r="W141" s="70">
        <f t="shared" si="0"/>
        <v>20.669647044099992</v>
      </c>
      <c r="X141" s="70">
        <f t="shared" si="0"/>
        <v>0.97290729667989007</v>
      </c>
      <c r="Y141" s="70">
        <f t="shared" si="0"/>
        <v>2.32482538672441</v>
      </c>
      <c r="Z141" s="70">
        <f t="shared" si="0"/>
        <v>0.83580324249730986</v>
      </c>
      <c r="AA141" s="70">
        <f t="shared" si="0"/>
        <v>0.7130105430112802</v>
      </c>
      <c r="AB141" s="70">
        <f t="shared" si="0"/>
        <v>4.8465464686427389</v>
      </c>
      <c r="AC141" s="70">
        <f t="shared" si="0"/>
        <v>1.2107952766000001</v>
      </c>
      <c r="AD141" s="70">
        <f t="shared" si="0"/>
        <v>26.023736012276689</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133.77318287100002</v>
      </c>
      <c r="F152" s="67">
        <f t="shared" ref="F152:AD152" si="1">SUM(F$141, F$151, IF(AND(ISNUMBER(SEARCH($B$4,"AT|BE|CH|GB|IE|LT|LU|NL")),SUM(F$143:F$149)&gt;0),SUM(F$143:F$149)-SUM(F$27:F$33),0))</f>
        <v>130.86735064450002</v>
      </c>
      <c r="G152" s="67">
        <f t="shared" si="1"/>
        <v>14.010934877779201</v>
      </c>
      <c r="H152" s="67">
        <f t="shared" si="1"/>
        <v>30.792416942266279</v>
      </c>
      <c r="I152" s="67">
        <f t="shared" si="1"/>
        <v>26.387540568299997</v>
      </c>
      <c r="J152" s="67">
        <f t="shared" si="1"/>
        <v>45.258350661699964</v>
      </c>
      <c r="K152" s="67">
        <f t="shared" si="1"/>
        <v>91.383372575400003</v>
      </c>
      <c r="L152" s="67">
        <f t="shared" si="1"/>
        <v>3.1266642611399993</v>
      </c>
      <c r="M152" s="67">
        <f t="shared" si="1"/>
        <v>414.49352309030002</v>
      </c>
      <c r="N152" s="67">
        <f t="shared" si="1"/>
        <v>5.1778163045671697</v>
      </c>
      <c r="O152" s="67">
        <f t="shared" si="1"/>
        <v>0.6777583989</v>
      </c>
      <c r="P152" s="67">
        <f t="shared" si="1"/>
        <v>0.2356500727943</v>
      </c>
      <c r="Q152" s="67">
        <f t="shared" si="1"/>
        <v>0.93904370611430021</v>
      </c>
      <c r="R152" s="67">
        <f t="shared" si="1"/>
        <v>3.2309359190000002</v>
      </c>
      <c r="S152" s="67">
        <f t="shared" si="1"/>
        <v>26.509997842499992</v>
      </c>
      <c r="T152" s="67">
        <f t="shared" si="1"/>
        <v>0</v>
      </c>
      <c r="U152" s="67">
        <f t="shared" si="1"/>
        <v>0</v>
      </c>
      <c r="V152" s="67">
        <f t="shared" si="1"/>
        <v>0</v>
      </c>
      <c r="W152" s="67">
        <f t="shared" si="1"/>
        <v>20.669647044099992</v>
      </c>
      <c r="X152" s="67">
        <f t="shared" si="1"/>
        <v>0.97290729667989007</v>
      </c>
      <c r="Y152" s="67">
        <f t="shared" si="1"/>
        <v>2.32482538672441</v>
      </c>
      <c r="Z152" s="67">
        <f t="shared" si="1"/>
        <v>0.83580324249730986</v>
      </c>
      <c r="AA152" s="67">
        <f t="shared" si="1"/>
        <v>0.7130105430112802</v>
      </c>
      <c r="AB152" s="67">
        <f t="shared" si="1"/>
        <v>4.8465464686427389</v>
      </c>
      <c r="AC152" s="67">
        <f t="shared" si="1"/>
        <v>1.2107952766000001</v>
      </c>
      <c r="AD152" s="67">
        <f t="shared" si="1"/>
        <v>26.023736012276689</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126.42357537500001</v>
      </c>
      <c r="F154" s="67">
        <f>SUM(F$141, F$153, -1 * IF(OR($B$6=2005,$B$6&gt;=2020),SUM(F$99:F$122),0), IF(AND(ISNUMBER(SEARCH($B$4,"AT|BE|CH|GB|IE|LT|LU|NL")),SUM(F$143:F$149)&gt;0),SUM(F$143:F$149)-SUM(F$27:F$33),0))</f>
        <v>118.72334929650002</v>
      </c>
      <c r="G154" s="67">
        <f>SUM(G$141, G$153, IF(AND(ISNUMBER(SEARCH($B$4,"AT|BE|CH|GB|IE|LT|LU|NL")),SUM(G$143:G$149)&gt;0),SUM(G$143:G$149)-SUM(G$27:G$33),0))</f>
        <v>14.010934877779201</v>
      </c>
      <c r="H154" s="67">
        <f>SUM(H$141, H$153, IF(AND(ISNUMBER(SEARCH($B$4,"AT|BE|CH|GB|IE|LT|LU|NL")),SUM(H$143:H$149)&gt;0),SUM(H$143:H$149)-SUM(H$27:H$33),0))</f>
        <v>30.792416942266279</v>
      </c>
      <c r="I154" s="67">
        <f t="shared" ref="I154:AD154" si="2">SUM(I$141, I$153, IF(AND(ISNUMBER(SEARCH($B$4,"AT|BE|CH|GB|IE|LT|LU|NL")),SUM(I$143:I$149)&gt;0),SUM(I$143:I$149)-SUM(I$27:I$33),0))</f>
        <v>26.387540568299997</v>
      </c>
      <c r="J154" s="67">
        <f t="shared" si="2"/>
        <v>45.258350661699964</v>
      </c>
      <c r="K154" s="67">
        <f t="shared" si="2"/>
        <v>91.383372575400003</v>
      </c>
      <c r="L154" s="67">
        <f t="shared" si="2"/>
        <v>3.1266642611399993</v>
      </c>
      <c r="M154" s="67">
        <f t="shared" si="2"/>
        <v>414.49352309030002</v>
      </c>
      <c r="N154" s="67">
        <f t="shared" si="2"/>
        <v>5.1778163045671697</v>
      </c>
      <c r="O154" s="67">
        <f t="shared" si="2"/>
        <v>0.6777583989</v>
      </c>
      <c r="P154" s="67">
        <f t="shared" si="2"/>
        <v>0.2356500727943</v>
      </c>
      <c r="Q154" s="67">
        <f t="shared" si="2"/>
        <v>0.93904370611430021</v>
      </c>
      <c r="R154" s="67">
        <f t="shared" si="2"/>
        <v>3.2309359190000002</v>
      </c>
      <c r="S154" s="67">
        <f t="shared" si="2"/>
        <v>26.509997842499992</v>
      </c>
      <c r="T154" s="67">
        <f t="shared" si="2"/>
        <v>0</v>
      </c>
      <c r="U154" s="67">
        <f t="shared" si="2"/>
        <v>0</v>
      </c>
      <c r="V154" s="67">
        <f t="shared" si="2"/>
        <v>0</v>
      </c>
      <c r="W154" s="67">
        <f t="shared" si="2"/>
        <v>20.669647044099992</v>
      </c>
      <c r="X154" s="67">
        <f t="shared" si="2"/>
        <v>0.97290729667989007</v>
      </c>
      <c r="Y154" s="67">
        <f t="shared" si="2"/>
        <v>2.32482538672441</v>
      </c>
      <c r="Z154" s="67">
        <f t="shared" si="2"/>
        <v>0.83580324249730986</v>
      </c>
      <c r="AA154" s="67">
        <f t="shared" si="2"/>
        <v>0.7130105430112802</v>
      </c>
      <c r="AB154" s="67">
        <f t="shared" si="2"/>
        <v>4.8465464686427389</v>
      </c>
      <c r="AC154" s="67">
        <f t="shared" si="2"/>
        <v>1.2107952766000001</v>
      </c>
      <c r="AD154" s="67">
        <f t="shared" si="2"/>
        <v>26.023736012276689</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5.9008317962000003</v>
      </c>
      <c r="F157" s="130">
        <v>0.12500546609999999</v>
      </c>
      <c r="G157" s="130">
        <v>0.1071574886</v>
      </c>
      <c r="H157" s="130" t="s">
        <v>452</v>
      </c>
      <c r="I157" s="130">
        <v>6.9007328199999995E-2</v>
      </c>
      <c r="J157" s="130">
        <v>6.9007328199999995E-2</v>
      </c>
      <c r="K157" s="130">
        <v>6.9007328199999995E-2</v>
      </c>
      <c r="L157" s="130">
        <v>3.3126498499999997E-2</v>
      </c>
      <c r="M157" s="130">
        <v>1.2333953854999999</v>
      </c>
      <c r="N157" s="130">
        <v>2.76210439E-2</v>
      </c>
      <c r="O157" s="130">
        <v>3.7731436999999999E-3</v>
      </c>
      <c r="P157" s="130">
        <v>1.13193774E-2</v>
      </c>
      <c r="Q157" s="130">
        <v>1.88657185E-2</v>
      </c>
      <c r="R157" s="130">
        <v>1.88657185E-2</v>
      </c>
      <c r="S157" s="130">
        <v>1.8868671199999999E-2</v>
      </c>
      <c r="T157" s="130" t="s">
        <v>452</v>
      </c>
      <c r="U157" s="130" t="s">
        <v>452</v>
      </c>
      <c r="V157" s="130" t="s">
        <v>452</v>
      </c>
      <c r="W157" s="130">
        <v>2.2642333800000001E-2</v>
      </c>
      <c r="X157" s="130">
        <v>1.8883075E-3</v>
      </c>
      <c r="Y157" s="130">
        <v>3.4618970999999998E-3</v>
      </c>
      <c r="Z157" s="130">
        <v>1.1760512000000001E-3</v>
      </c>
      <c r="AA157" s="130">
        <v>4.0582047E-3</v>
      </c>
      <c r="AB157" s="130">
        <v>1.0584460400000001E-2</v>
      </c>
      <c r="AC157" s="130" t="s">
        <v>452</v>
      </c>
      <c r="AD157" s="130" t="s">
        <v>452</v>
      </c>
      <c r="AE157" s="51"/>
      <c r="AF157" s="130">
        <v>16262.250775</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3.6822209603</v>
      </c>
      <c r="F158" s="130">
        <v>0.79386527370000004</v>
      </c>
      <c r="G158" s="130">
        <v>7.0952910899999999E-2</v>
      </c>
      <c r="H158" s="130" t="s">
        <v>452</v>
      </c>
      <c r="I158" s="130">
        <v>4.1357181200000002E-2</v>
      </c>
      <c r="J158" s="130">
        <v>4.1357181200000002E-2</v>
      </c>
      <c r="K158" s="130">
        <v>4.1357181200000002E-2</v>
      </c>
      <c r="L158" s="130">
        <v>1.98062237E-2</v>
      </c>
      <c r="M158" s="130">
        <v>1.6601963744999999</v>
      </c>
      <c r="N158" s="130">
        <v>1.0684587562000001</v>
      </c>
      <c r="O158" s="130">
        <v>2.4627707999999998E-3</v>
      </c>
      <c r="P158" s="130">
        <v>7.3416352000000001E-3</v>
      </c>
      <c r="Q158" s="130">
        <v>1.23138542E-2</v>
      </c>
      <c r="R158" s="130">
        <v>1.23138542E-2</v>
      </c>
      <c r="S158" s="130">
        <v>1.4881105400000001E-2</v>
      </c>
      <c r="T158" s="130" t="s">
        <v>452</v>
      </c>
      <c r="U158" s="130" t="s">
        <v>452</v>
      </c>
      <c r="V158" s="130" t="s">
        <v>452</v>
      </c>
      <c r="W158" s="130">
        <v>1.7795090100000001E-2</v>
      </c>
      <c r="X158" s="130">
        <v>1.2325183E-3</v>
      </c>
      <c r="Y158" s="130">
        <v>2.2596169000000002E-3</v>
      </c>
      <c r="Z158" s="130">
        <v>7.6762100000000002E-4</v>
      </c>
      <c r="AA158" s="130">
        <v>2.6488331999999998E-3</v>
      </c>
      <c r="AB158" s="130">
        <v>6.9085893999999998E-3</v>
      </c>
      <c r="AC158" s="130" t="s">
        <v>452</v>
      </c>
      <c r="AD158" s="130" t="s">
        <v>452</v>
      </c>
      <c r="AE158" s="51"/>
      <c r="AF158" s="130">
        <v>10615.787011</v>
      </c>
      <c r="AG158" s="130" t="s">
        <v>241</v>
      </c>
      <c r="AH158" s="130" t="s">
        <v>241</v>
      </c>
      <c r="AI158" s="130">
        <v>128.84246648999999</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8.5545356615999992</v>
      </c>
      <c r="F159" s="130">
        <v>0.73973844580000003</v>
      </c>
      <c r="G159" s="130">
        <v>0.70606576619999994</v>
      </c>
      <c r="H159" s="130" t="s">
        <v>452</v>
      </c>
      <c r="I159" s="130">
        <v>0.51694209349999998</v>
      </c>
      <c r="J159" s="130">
        <v>0.54406504119999999</v>
      </c>
      <c r="K159" s="130">
        <v>0.54406504119999999</v>
      </c>
      <c r="L159" s="130">
        <v>0.210645048</v>
      </c>
      <c r="M159" s="130">
        <v>0.95178330590000004</v>
      </c>
      <c r="N159" s="130">
        <v>4.8745269600000002E-2</v>
      </c>
      <c r="O159" s="130">
        <v>4.9582217999999999E-3</v>
      </c>
      <c r="P159" s="130">
        <v>1.7881336000000001E-2</v>
      </c>
      <c r="Q159" s="130">
        <v>2.6081101900000001E-2</v>
      </c>
      <c r="R159" s="130">
        <v>4.1236650100000001E-2</v>
      </c>
      <c r="S159" s="130">
        <v>2.5819364500000001E-2</v>
      </c>
      <c r="T159" s="130" t="s">
        <v>452</v>
      </c>
      <c r="U159" s="130" t="s">
        <v>452</v>
      </c>
      <c r="V159" s="130" t="s">
        <v>452</v>
      </c>
      <c r="W159" s="130">
        <v>1.1676070708999999</v>
      </c>
      <c r="X159" s="130">
        <v>1.8054567E-3</v>
      </c>
      <c r="Y159" s="130">
        <v>7.6157170999999997E-3</v>
      </c>
      <c r="Z159" s="130">
        <v>3.5660930000000002E-3</v>
      </c>
      <c r="AA159" s="130">
        <v>1.3884702400000001E-2</v>
      </c>
      <c r="AB159" s="130">
        <v>2.6871969200000002E-2</v>
      </c>
      <c r="AC159" s="130">
        <v>2.4609178299999999E-2</v>
      </c>
      <c r="AD159" s="130">
        <v>0.10899118300000001</v>
      </c>
      <c r="AE159" s="51"/>
      <c r="AF159" s="130">
        <v>12499.587916</v>
      </c>
      <c r="AG159" s="130" t="s">
        <v>241</v>
      </c>
      <c r="AH159" s="130">
        <v>1779.0685490999999</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M10:M11"/>
    <mergeCell ref="N10:P11"/>
    <mergeCell ref="Q10:V11"/>
    <mergeCell ref="W10:AD10"/>
    <mergeCell ref="AF10:AL11"/>
    <mergeCell ref="X11:AB11"/>
    <mergeCell ref="A166:G166"/>
    <mergeCell ref="A167:G167"/>
    <mergeCell ref="A10:A12"/>
    <mergeCell ref="B10:D12"/>
    <mergeCell ref="E10:H11"/>
    <mergeCell ref="I10:L11"/>
    <mergeCell ref="A174:G174"/>
    <mergeCell ref="A168:G168"/>
    <mergeCell ref="A169:G169"/>
    <mergeCell ref="A170:G170"/>
    <mergeCell ref="A171:G171"/>
    <mergeCell ref="A172:G172"/>
    <mergeCell ref="A173:G173"/>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43010"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147053-36F5-4634-92FC-469F786AF7A4}">
  <sheetPr codeName="Tabelle36"/>
  <dimension ref="A1:BO193"/>
  <sheetViews>
    <sheetView topLeftCell="B1" zoomScale="80" zoomScaleNormal="80" workbookViewId="0">
      <selection activeCell="AW133" sqref="AW133"/>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2" width="8.81640625" style="18" customWidth="1"/>
    <col min="33" max="33" width="7.81640625" style="18" bestFit="1" customWidth="1"/>
    <col min="34" max="34" width="10" style="18" bestFit="1" customWidth="1"/>
    <col min="35" max="36" width="8.81640625" style="18" bestFit="1" customWidth="1"/>
    <col min="37" max="37" width="12.453125" style="18"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459</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2023</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20.01.2025: 2023</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2.2873381020000001</v>
      </c>
      <c r="F14" s="102">
        <v>2.0819737442999999</v>
      </c>
      <c r="G14" s="102">
        <v>1.6412772208999999</v>
      </c>
      <c r="H14" s="102">
        <v>7.9000000000000001E-4</v>
      </c>
      <c r="I14" s="102">
        <v>1.8289700439000001</v>
      </c>
      <c r="J14" s="102">
        <v>1.9140251395000001</v>
      </c>
      <c r="K14" s="102">
        <v>2.0980876295000002</v>
      </c>
      <c r="L14" s="102">
        <v>0.21413525750000001</v>
      </c>
      <c r="M14" s="102">
        <v>11.833681684</v>
      </c>
      <c r="N14" s="102">
        <v>0.12580519200000001</v>
      </c>
      <c r="O14" s="102">
        <v>7.0687442200000006E-2</v>
      </c>
      <c r="P14" s="102">
        <v>2.8239164300000001E-2</v>
      </c>
      <c r="Q14" s="102">
        <v>0.1217754082</v>
      </c>
      <c r="R14" s="102">
        <v>0.1237535582</v>
      </c>
      <c r="S14" s="102">
        <v>0.28088876280000002</v>
      </c>
      <c r="T14" s="102" t="s">
        <v>452</v>
      </c>
      <c r="U14" s="102" t="s">
        <v>452</v>
      </c>
      <c r="V14" s="102" t="s">
        <v>452</v>
      </c>
      <c r="W14" s="102">
        <v>1.1527033521000001</v>
      </c>
      <c r="X14" s="102">
        <v>3.8165019999999999E-4</v>
      </c>
      <c r="Y14" s="102">
        <v>5.6978057999999996E-3</v>
      </c>
      <c r="Z14" s="102">
        <v>5.4515439000000004E-3</v>
      </c>
      <c r="AA14" s="102">
        <v>6.4159413000000002E-3</v>
      </c>
      <c r="AB14" s="102">
        <v>1.79469412E-2</v>
      </c>
      <c r="AC14" s="102">
        <v>0.1316529873</v>
      </c>
      <c r="AD14" s="102">
        <v>3.1135141000000002E-2</v>
      </c>
      <c r="AE14" s="103"/>
      <c r="AF14" s="104">
        <v>1088.9368145999999</v>
      </c>
      <c r="AG14" s="104">
        <v>1162.6614999999999</v>
      </c>
      <c r="AH14" s="104">
        <v>772.44778130999998</v>
      </c>
      <c r="AI14" s="104">
        <v>12508.022258000001</v>
      </c>
      <c r="AJ14" s="104">
        <v>18264.488235000001</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0.25062685029999998</v>
      </c>
      <c r="F15" s="102">
        <v>3.7691879999999997E-2</v>
      </c>
      <c r="G15" s="102">
        <v>0.3515963554</v>
      </c>
      <c r="H15" s="102" t="s">
        <v>452</v>
      </c>
      <c r="I15" s="102">
        <v>8.2722235099999999E-2</v>
      </c>
      <c r="J15" s="102">
        <v>8.2722235099999999E-2</v>
      </c>
      <c r="K15" s="102">
        <v>8.2722235099999999E-2</v>
      </c>
      <c r="L15" s="102">
        <v>5.7843590999999998E-3</v>
      </c>
      <c r="M15" s="102" t="s">
        <v>452</v>
      </c>
      <c r="N15" s="102">
        <v>3.2000000000000002E-8</v>
      </c>
      <c r="O15" s="102">
        <v>2.1759999999999999E-7</v>
      </c>
      <c r="P15" s="102">
        <v>1.2800000000000001E-7</v>
      </c>
      <c r="Q15" s="102">
        <v>2.1937286E-3</v>
      </c>
      <c r="R15" s="102">
        <v>1.2123237E-2</v>
      </c>
      <c r="S15" s="102">
        <v>9.2367520000000009E-3</v>
      </c>
      <c r="T15" s="102" t="s">
        <v>452</v>
      </c>
      <c r="U15" s="102" t="s">
        <v>452</v>
      </c>
      <c r="V15" s="102" t="s">
        <v>452</v>
      </c>
      <c r="W15" s="102">
        <v>9.1912000000000005E-4</v>
      </c>
      <c r="X15" s="102">
        <v>1.7289400000000001E-5</v>
      </c>
      <c r="Y15" s="102">
        <v>4.6573899999999998E-5</v>
      </c>
      <c r="Z15" s="102">
        <v>2.6160999999999999E-5</v>
      </c>
      <c r="AA15" s="102">
        <v>2.59342E-5</v>
      </c>
      <c r="AB15" s="102">
        <v>1.159585E-4</v>
      </c>
      <c r="AC15" s="102" t="s">
        <v>241</v>
      </c>
      <c r="AD15" s="102" t="s">
        <v>452</v>
      </c>
      <c r="AE15" s="103"/>
      <c r="AF15" s="104">
        <v>16553.726299999998</v>
      </c>
      <c r="AG15" s="104" t="s">
        <v>54</v>
      </c>
      <c r="AH15" s="104">
        <v>4.5566714004</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33.700333876000002</v>
      </c>
      <c r="F16" s="102">
        <v>1.572653189</v>
      </c>
      <c r="G16" s="102">
        <v>0.38544885490000003</v>
      </c>
      <c r="H16" s="102" t="s">
        <v>452</v>
      </c>
      <c r="I16" s="102">
        <v>0.84915709409999995</v>
      </c>
      <c r="J16" s="102">
        <v>0.87400510050000002</v>
      </c>
      <c r="K16" s="102">
        <v>0.8838723342</v>
      </c>
      <c r="L16" s="102">
        <v>0.17078690839999999</v>
      </c>
      <c r="M16" s="102">
        <v>8.6099600985000002</v>
      </c>
      <c r="N16" s="102">
        <v>3.0077236699999999E-2</v>
      </c>
      <c r="O16" s="102">
        <v>1.0075956699999999E-2</v>
      </c>
      <c r="P16" s="102">
        <v>1.8728497600000001E-2</v>
      </c>
      <c r="Q16" s="102">
        <v>3.0547114199999999E-2</v>
      </c>
      <c r="R16" s="102">
        <v>0.1002292976</v>
      </c>
      <c r="S16" s="102">
        <v>8.2116865400000003E-2</v>
      </c>
      <c r="T16" s="102" t="s">
        <v>452</v>
      </c>
      <c r="U16" s="102" t="s">
        <v>452</v>
      </c>
      <c r="V16" s="102" t="s">
        <v>452</v>
      </c>
      <c r="W16" s="102">
        <v>1.3456030349000001</v>
      </c>
      <c r="X16" s="102">
        <v>8.3495100000000006E-5</v>
      </c>
      <c r="Y16" s="102">
        <v>1.8040020000000001E-4</v>
      </c>
      <c r="Z16" s="102">
        <v>1.8040260000000001E-4</v>
      </c>
      <c r="AA16" s="102">
        <v>2.1007569999999999E-4</v>
      </c>
      <c r="AB16" s="102">
        <v>6.543737E-4</v>
      </c>
      <c r="AC16" s="102">
        <v>1.35696184E-2</v>
      </c>
      <c r="AD16" s="102">
        <v>6.0327359300000001E-2</v>
      </c>
      <c r="AE16" s="103"/>
      <c r="AF16" s="104">
        <v>12513.92128</v>
      </c>
      <c r="AG16" s="104" t="s">
        <v>54</v>
      </c>
      <c r="AH16" s="104">
        <v>162170.08734999999</v>
      </c>
      <c r="AI16" s="104">
        <v>1.7352577199999999</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0.78043764110000002</v>
      </c>
      <c r="F17" s="102">
        <v>1.1724481E-2</v>
      </c>
      <c r="G17" s="102">
        <v>1.5345862E-2</v>
      </c>
      <c r="H17" s="102" t="s">
        <v>452</v>
      </c>
      <c r="I17" s="102">
        <v>4.2758279599999997E-2</v>
      </c>
      <c r="J17" s="102">
        <v>4.7689790599999997E-2</v>
      </c>
      <c r="K17" s="102">
        <v>5.5002329599999997E-2</v>
      </c>
      <c r="L17" s="102">
        <v>3.6043154E-3</v>
      </c>
      <c r="M17" s="102">
        <v>0.29754807560000002</v>
      </c>
      <c r="N17" s="102">
        <v>1.5789598299999999E-2</v>
      </c>
      <c r="O17" s="102">
        <v>6.9135850000000005E-4</v>
      </c>
      <c r="P17" s="102">
        <v>3.3424319999999998E-4</v>
      </c>
      <c r="Q17" s="102">
        <v>3.0658422000000001E-3</v>
      </c>
      <c r="R17" s="102">
        <v>3.9967658000000003E-2</v>
      </c>
      <c r="S17" s="102">
        <v>3.2449957600000003E-2</v>
      </c>
      <c r="T17" s="102" t="s">
        <v>452</v>
      </c>
      <c r="U17" s="102" t="s">
        <v>452</v>
      </c>
      <c r="V17" s="102" t="s">
        <v>452</v>
      </c>
      <c r="W17" s="102">
        <v>4.8001820000000001E-3</v>
      </c>
      <c r="X17" s="102">
        <v>8.7347000000000002E-5</v>
      </c>
      <c r="Y17" s="102">
        <v>6.8328249999999996E-4</v>
      </c>
      <c r="Z17" s="102">
        <v>7.9110999999999995E-5</v>
      </c>
      <c r="AA17" s="102">
        <v>7.0097000000000003E-5</v>
      </c>
      <c r="AB17" s="102">
        <v>9.1983750000000002E-4</v>
      </c>
      <c r="AC17" s="102">
        <v>4.4609069999999997E-4</v>
      </c>
      <c r="AD17" s="102">
        <v>1.0461663E-6</v>
      </c>
      <c r="AE17" s="103"/>
      <c r="AF17" s="104">
        <v>150.101</v>
      </c>
      <c r="AG17" s="104">
        <v>1950.2539999999999</v>
      </c>
      <c r="AH17" s="104">
        <v>42.478145169999998</v>
      </c>
      <c r="AI17" s="104" t="s">
        <v>54</v>
      </c>
      <c r="AJ17" s="104">
        <v>40.031999999999996</v>
      </c>
      <c r="AK17" s="104" t="s">
        <v>241</v>
      </c>
      <c r="AL17" s="105" t="s">
        <v>50</v>
      </c>
    </row>
    <row r="18" spans="1:39" s="6" customFormat="1" ht="24.75" customHeight="1" thickBot="1" x14ac:dyDescent="0.3">
      <c r="A18" s="99" t="s">
        <v>55</v>
      </c>
      <c r="B18" s="99" t="s">
        <v>62</v>
      </c>
      <c r="C18" s="100" t="s">
        <v>63</v>
      </c>
      <c r="D18" s="101"/>
      <c r="E18" s="102">
        <v>0.49539740249999997</v>
      </c>
      <c r="F18" s="102">
        <v>6.1992799000000001E-3</v>
      </c>
      <c r="G18" s="102">
        <v>3.2579092999999999E-3</v>
      </c>
      <c r="H18" s="102" t="s">
        <v>452</v>
      </c>
      <c r="I18" s="102">
        <v>6.2513346999999997E-3</v>
      </c>
      <c r="J18" s="102">
        <v>6.6625039999999996E-3</v>
      </c>
      <c r="K18" s="102">
        <v>7.2119567000000001E-3</v>
      </c>
      <c r="L18" s="102">
        <v>5.3354949999999998E-4</v>
      </c>
      <c r="M18" s="102">
        <v>8.0197437E-3</v>
      </c>
      <c r="N18" s="102">
        <v>2.8726069999999998E-4</v>
      </c>
      <c r="O18" s="102">
        <v>8.4900800000000005E-5</v>
      </c>
      <c r="P18" s="102">
        <v>1.7195089999999999E-4</v>
      </c>
      <c r="Q18" s="102">
        <v>3.7574370000000002E-4</v>
      </c>
      <c r="R18" s="102">
        <v>1.1697648000000001E-3</v>
      </c>
      <c r="S18" s="102">
        <v>9.5071979999999999E-4</v>
      </c>
      <c r="T18" s="102" t="s">
        <v>452</v>
      </c>
      <c r="U18" s="102" t="s">
        <v>452</v>
      </c>
      <c r="V18" s="102" t="s">
        <v>452</v>
      </c>
      <c r="W18" s="102">
        <v>2.9908871999999999E-3</v>
      </c>
      <c r="X18" s="102">
        <v>7.5311512999999997E-7</v>
      </c>
      <c r="Y18" s="102">
        <v>1.0380189E-6</v>
      </c>
      <c r="Z18" s="102">
        <v>1.0723890999999999E-6</v>
      </c>
      <c r="AA18" s="102">
        <v>1.1755001E-6</v>
      </c>
      <c r="AB18" s="102">
        <v>4.0390232000000001E-6</v>
      </c>
      <c r="AC18" s="102" t="s">
        <v>241</v>
      </c>
      <c r="AD18" s="102">
        <v>1.6444684E-3</v>
      </c>
      <c r="AE18" s="103"/>
      <c r="AF18" s="104">
        <v>1424.2558753999999</v>
      </c>
      <c r="AG18" s="104" t="s">
        <v>54</v>
      </c>
      <c r="AH18" s="104">
        <v>2497.7935385999999</v>
      </c>
      <c r="AI18" s="104">
        <v>34.898700984000001</v>
      </c>
      <c r="AJ18" s="104" t="s">
        <v>54</v>
      </c>
      <c r="AK18" s="104" t="s">
        <v>241</v>
      </c>
      <c r="AL18" s="105" t="s">
        <v>50</v>
      </c>
    </row>
    <row r="19" spans="1:39" s="6" customFormat="1" ht="24.75" customHeight="1" thickBot="1" x14ac:dyDescent="0.3">
      <c r="A19" s="99" t="s">
        <v>55</v>
      </c>
      <c r="B19" s="99" t="s">
        <v>64</v>
      </c>
      <c r="C19" s="100" t="s">
        <v>65</v>
      </c>
      <c r="D19" s="101"/>
      <c r="E19" s="102">
        <v>0.58163192370000005</v>
      </c>
      <c r="F19" s="102">
        <v>5.7848561899999998E-2</v>
      </c>
      <c r="G19" s="102">
        <v>8.4033997799999996E-2</v>
      </c>
      <c r="H19" s="102">
        <v>2.1769690000000001E-4</v>
      </c>
      <c r="I19" s="102">
        <v>9.6672934899999993E-2</v>
      </c>
      <c r="J19" s="102">
        <v>9.7260131700000002E-2</v>
      </c>
      <c r="K19" s="102">
        <v>9.9756597799999999E-2</v>
      </c>
      <c r="L19" s="102">
        <v>8.0859473000000001E-3</v>
      </c>
      <c r="M19" s="102">
        <v>0.30288400129999998</v>
      </c>
      <c r="N19" s="102">
        <v>2.9350509000000001E-3</v>
      </c>
      <c r="O19" s="102">
        <v>3.5777967000000001E-3</v>
      </c>
      <c r="P19" s="102">
        <v>8.9179579999999997E-4</v>
      </c>
      <c r="Q19" s="102">
        <v>7.9916638999999994E-3</v>
      </c>
      <c r="R19" s="102">
        <v>1.25284253E-2</v>
      </c>
      <c r="S19" s="102">
        <v>1.7290470200000001E-2</v>
      </c>
      <c r="T19" s="102" t="s">
        <v>452</v>
      </c>
      <c r="U19" s="102" t="s">
        <v>452</v>
      </c>
      <c r="V19" s="102" t="s">
        <v>452</v>
      </c>
      <c r="W19" s="102">
        <v>4.3883493799999999E-2</v>
      </c>
      <c r="X19" s="102">
        <v>2.0326130000000001E-4</v>
      </c>
      <c r="Y19" s="102">
        <v>4.2763700000000003E-4</v>
      </c>
      <c r="Z19" s="102">
        <v>4.0214830000000001E-4</v>
      </c>
      <c r="AA19" s="102">
        <v>1.971016E-4</v>
      </c>
      <c r="AB19" s="102">
        <v>1.2301482E-3</v>
      </c>
      <c r="AC19" s="102">
        <v>2.9948404000000001E-3</v>
      </c>
      <c r="AD19" s="102">
        <v>9.8458380000000009E-4</v>
      </c>
      <c r="AE19" s="103"/>
      <c r="AF19" s="104">
        <v>15944.02295</v>
      </c>
      <c r="AG19" s="104">
        <v>814.55</v>
      </c>
      <c r="AH19" s="104">
        <v>3857.4402063000002</v>
      </c>
      <c r="AI19" s="104">
        <v>421.5820334</v>
      </c>
      <c r="AJ19" s="104">
        <v>591.98438816999999</v>
      </c>
      <c r="AK19" s="104" t="s">
        <v>241</v>
      </c>
      <c r="AL19" s="105" t="s">
        <v>50</v>
      </c>
    </row>
    <row r="20" spans="1:39" s="6" customFormat="1" ht="24.75" customHeight="1" thickBot="1" x14ac:dyDescent="0.3">
      <c r="A20" s="99" t="s">
        <v>55</v>
      </c>
      <c r="B20" s="99" t="s">
        <v>66</v>
      </c>
      <c r="C20" s="100" t="s">
        <v>67</v>
      </c>
      <c r="D20" s="101"/>
      <c r="E20" s="102">
        <v>0.22782138460000001</v>
      </c>
      <c r="F20" s="102">
        <v>0.1884234538</v>
      </c>
      <c r="G20" s="102">
        <v>6.7495749999999993E-2</v>
      </c>
      <c r="H20" s="102">
        <v>2.7765073000000002E-3</v>
      </c>
      <c r="I20" s="102">
        <v>1.65207988E-2</v>
      </c>
      <c r="J20" s="102">
        <v>1.7590169999999999E-2</v>
      </c>
      <c r="K20" s="102">
        <v>1.8750309100000001E-2</v>
      </c>
      <c r="L20" s="102">
        <v>7.8687818999999999E-3</v>
      </c>
      <c r="M20" s="102">
        <v>2.0397210712999998</v>
      </c>
      <c r="N20" s="102">
        <v>1.2273942600000001E-2</v>
      </c>
      <c r="O20" s="102">
        <v>9.1683123999999998E-3</v>
      </c>
      <c r="P20" s="102">
        <v>4.3611498000000002E-3</v>
      </c>
      <c r="Q20" s="102">
        <v>1.54108835E-2</v>
      </c>
      <c r="R20" s="102">
        <v>1.7829790500000001E-2</v>
      </c>
      <c r="S20" s="102">
        <v>3.5790131599999997E-2</v>
      </c>
      <c r="T20" s="102" t="s">
        <v>452</v>
      </c>
      <c r="U20" s="102" t="s">
        <v>452</v>
      </c>
      <c r="V20" s="102" t="s">
        <v>452</v>
      </c>
      <c r="W20" s="102">
        <v>0.18286104019999999</v>
      </c>
      <c r="X20" s="102">
        <v>9.7407199999999998E-5</v>
      </c>
      <c r="Y20" s="102">
        <v>1.4180869999999999E-3</v>
      </c>
      <c r="Z20" s="102">
        <v>1.4162027999999999E-3</v>
      </c>
      <c r="AA20" s="102">
        <v>1.0608899999999999E-4</v>
      </c>
      <c r="AB20" s="102">
        <v>3.0377859999999998E-3</v>
      </c>
      <c r="AC20" s="102">
        <v>2.810688E-3</v>
      </c>
      <c r="AD20" s="102">
        <v>7.4240330999999996E-3</v>
      </c>
      <c r="AE20" s="103"/>
      <c r="AF20" s="104">
        <v>342.54199999999997</v>
      </c>
      <c r="AG20" s="104" t="s">
        <v>54</v>
      </c>
      <c r="AH20" s="104">
        <v>713.39532237000003</v>
      </c>
      <c r="AI20" s="104">
        <v>2741.4854722</v>
      </c>
      <c r="AJ20" s="104">
        <v>218.4768</v>
      </c>
      <c r="AK20" s="104" t="s">
        <v>241</v>
      </c>
      <c r="AL20" s="105" t="s">
        <v>50</v>
      </c>
    </row>
    <row r="21" spans="1:39" s="6" customFormat="1" ht="24.75" customHeight="1" thickBot="1" x14ac:dyDescent="0.3">
      <c r="A21" s="99" t="s">
        <v>55</v>
      </c>
      <c r="B21" s="99" t="s">
        <v>68</v>
      </c>
      <c r="C21" s="100" t="s">
        <v>69</v>
      </c>
      <c r="D21" s="101"/>
      <c r="E21" s="102">
        <v>0.36537583489999997</v>
      </c>
      <c r="F21" s="102">
        <v>2.47587908E-2</v>
      </c>
      <c r="G21" s="102">
        <v>6.7289245499999997E-2</v>
      </c>
      <c r="H21" s="102">
        <v>6.6462899999999997E-5</v>
      </c>
      <c r="I21" s="102">
        <v>2.5277951600000001E-2</v>
      </c>
      <c r="J21" s="102">
        <v>3.0509138799999998E-2</v>
      </c>
      <c r="K21" s="102">
        <v>3.6598016300000001E-2</v>
      </c>
      <c r="L21" s="102">
        <v>4.1693544000000003E-3</v>
      </c>
      <c r="M21" s="102">
        <v>0.1310798433</v>
      </c>
      <c r="N21" s="102">
        <v>4.3176689999999997E-3</v>
      </c>
      <c r="O21" s="102">
        <v>8.1745549999999998E-4</v>
      </c>
      <c r="P21" s="102">
        <v>2.1448883999999999E-3</v>
      </c>
      <c r="Q21" s="102">
        <v>2.9488947999999999E-3</v>
      </c>
      <c r="R21" s="102">
        <v>4.3034807E-3</v>
      </c>
      <c r="S21" s="102">
        <v>4.8568515999999999E-3</v>
      </c>
      <c r="T21" s="102" t="s">
        <v>452</v>
      </c>
      <c r="U21" s="102" t="s">
        <v>452</v>
      </c>
      <c r="V21" s="102" t="s">
        <v>452</v>
      </c>
      <c r="W21" s="102">
        <v>1.2817290300000001E-2</v>
      </c>
      <c r="X21" s="102">
        <v>2.7697380000000001E-6</v>
      </c>
      <c r="Y21" s="102">
        <v>2.9873E-5</v>
      </c>
      <c r="Z21" s="102">
        <v>2.8525099999999999E-5</v>
      </c>
      <c r="AA21" s="102">
        <v>6.4879636999999996E-6</v>
      </c>
      <c r="AB21" s="102">
        <v>6.7655800000000004E-5</v>
      </c>
      <c r="AC21" s="102">
        <v>2.7884349999999998E-4</v>
      </c>
      <c r="AD21" s="102">
        <v>5.4688049999999998E-4</v>
      </c>
      <c r="AE21" s="103"/>
      <c r="AF21" s="104">
        <v>4109.6605178</v>
      </c>
      <c r="AG21" s="104" t="s">
        <v>54</v>
      </c>
      <c r="AH21" s="104">
        <v>1691.8522201000001</v>
      </c>
      <c r="AI21" s="104">
        <v>139.49300108</v>
      </c>
      <c r="AJ21" s="104">
        <v>1.548</v>
      </c>
      <c r="AK21" s="104" t="s">
        <v>241</v>
      </c>
      <c r="AL21" s="105" t="s">
        <v>50</v>
      </c>
    </row>
    <row r="22" spans="1:39" s="6" customFormat="1" ht="24.75" customHeight="1" thickBot="1" x14ac:dyDescent="0.3">
      <c r="A22" s="99" t="s">
        <v>55</v>
      </c>
      <c r="B22" s="106" t="s">
        <v>70</v>
      </c>
      <c r="C22" s="100" t="s">
        <v>71</v>
      </c>
      <c r="D22" s="101"/>
      <c r="E22" s="102">
        <v>1.5459148567000001</v>
      </c>
      <c r="F22" s="102">
        <v>9.2104056599999998E-2</v>
      </c>
      <c r="G22" s="102">
        <v>0.10718433350000001</v>
      </c>
      <c r="H22" s="102">
        <v>5.9302740000000001E-4</v>
      </c>
      <c r="I22" s="102">
        <v>3.1164371100000001E-2</v>
      </c>
      <c r="J22" s="102">
        <v>4.48745215E-2</v>
      </c>
      <c r="K22" s="102">
        <v>6.7813629200000003E-2</v>
      </c>
      <c r="L22" s="102">
        <v>1.4670706400000001E-2</v>
      </c>
      <c r="M22" s="102">
        <v>0.70601450340000005</v>
      </c>
      <c r="N22" s="102">
        <v>0.1891738909</v>
      </c>
      <c r="O22" s="102">
        <v>8.3400069000000004E-3</v>
      </c>
      <c r="P22" s="102">
        <v>6.5775054999999997E-3</v>
      </c>
      <c r="Q22" s="102">
        <v>2.3357868100000002E-2</v>
      </c>
      <c r="R22" s="102">
        <v>0.41874029130000001</v>
      </c>
      <c r="S22" s="102">
        <v>0.40333735139999999</v>
      </c>
      <c r="T22" s="102" t="s">
        <v>452</v>
      </c>
      <c r="U22" s="102" t="s">
        <v>452</v>
      </c>
      <c r="V22" s="102" t="s">
        <v>452</v>
      </c>
      <c r="W22" s="102">
        <v>0.107320015</v>
      </c>
      <c r="X22" s="102">
        <v>6.9371359000000004E-3</v>
      </c>
      <c r="Y22" s="102">
        <v>5.2592069200000001E-2</v>
      </c>
      <c r="Z22" s="102">
        <v>6.3901445000000001E-3</v>
      </c>
      <c r="AA22" s="102">
        <v>5.5122366000000004E-3</v>
      </c>
      <c r="AB22" s="102">
        <v>7.1431586199999994E-2</v>
      </c>
      <c r="AC22" s="102">
        <v>1.00123282E-2</v>
      </c>
      <c r="AD22" s="102">
        <v>0.13497994899999999</v>
      </c>
      <c r="AE22" s="103"/>
      <c r="AF22" s="104">
        <v>1542.8180526000001</v>
      </c>
      <c r="AG22" s="104">
        <v>1928.0124000000001</v>
      </c>
      <c r="AH22" s="104">
        <v>778.82057992</v>
      </c>
      <c r="AI22" s="104">
        <v>479.51079435999998</v>
      </c>
      <c r="AJ22" s="104">
        <v>3493.2786070000002</v>
      </c>
      <c r="AK22" s="104" t="s">
        <v>241</v>
      </c>
      <c r="AL22" s="105" t="s">
        <v>50</v>
      </c>
    </row>
    <row r="23" spans="1:39" s="6" customFormat="1" ht="24.75" customHeight="1" thickBot="1" x14ac:dyDescent="0.3">
      <c r="A23" s="99" t="s">
        <v>72</v>
      </c>
      <c r="B23" s="106" t="s">
        <v>73</v>
      </c>
      <c r="C23" s="100" t="s">
        <v>74</v>
      </c>
      <c r="D23" s="107"/>
      <c r="E23" s="102">
        <v>3.7379858004000002</v>
      </c>
      <c r="F23" s="102">
        <v>0.2576555593</v>
      </c>
      <c r="G23" s="102">
        <v>4.5355161000000003E-3</v>
      </c>
      <c r="H23" s="102">
        <v>2.4289093E-3</v>
      </c>
      <c r="I23" s="102">
        <v>2.7476448699999999E-2</v>
      </c>
      <c r="J23" s="102">
        <v>2.8922577599999999E-2</v>
      </c>
      <c r="K23" s="102">
        <v>2.8922577599999999E-2</v>
      </c>
      <c r="L23" s="102">
        <v>1.12653439E-2</v>
      </c>
      <c r="M23" s="102">
        <v>1.8574026106999999</v>
      </c>
      <c r="N23" s="102">
        <v>3.05957561E-2</v>
      </c>
      <c r="O23" s="102">
        <v>3.0595755999999999E-3</v>
      </c>
      <c r="P23" s="102">
        <v>7.0370239999999998E-4</v>
      </c>
      <c r="Q23" s="102">
        <v>1.5297878000000001E-2</v>
      </c>
      <c r="R23" s="102">
        <v>1.5297878000000001E-2</v>
      </c>
      <c r="S23" s="102">
        <v>0.52012785309999998</v>
      </c>
      <c r="T23" s="102" t="s">
        <v>452</v>
      </c>
      <c r="U23" s="102" t="s">
        <v>452</v>
      </c>
      <c r="V23" s="102" t="s">
        <v>452</v>
      </c>
      <c r="W23" s="102">
        <v>3.05957561E-2</v>
      </c>
      <c r="X23" s="102">
        <v>9.1787268000000002E-3</v>
      </c>
      <c r="Y23" s="102">
        <v>1.5297878000000001E-2</v>
      </c>
      <c r="Z23" s="102" t="s">
        <v>452</v>
      </c>
      <c r="AA23" s="102" t="s">
        <v>452</v>
      </c>
      <c r="AB23" s="102">
        <v>2.4476604900000001E-2</v>
      </c>
      <c r="AC23" s="102" t="s">
        <v>241</v>
      </c>
      <c r="AD23" s="102" t="s">
        <v>452</v>
      </c>
      <c r="AE23" s="103"/>
      <c r="AF23" s="104">
        <v>11604.089327</v>
      </c>
      <c r="AG23" s="104" t="s">
        <v>54</v>
      </c>
      <c r="AH23" s="104" t="s">
        <v>54</v>
      </c>
      <c r="AI23" s="104">
        <v>1582.6815376</v>
      </c>
      <c r="AJ23" s="104" t="s">
        <v>54</v>
      </c>
      <c r="AK23" s="104" t="s">
        <v>241</v>
      </c>
      <c r="AL23" s="105" t="s">
        <v>50</v>
      </c>
    </row>
    <row r="24" spans="1:39" s="6" customFormat="1" ht="24.75" customHeight="1" thickBot="1" x14ac:dyDescent="0.3">
      <c r="A24" s="108" t="s">
        <v>55</v>
      </c>
      <c r="B24" s="106" t="s">
        <v>75</v>
      </c>
      <c r="C24" s="100" t="s">
        <v>76</v>
      </c>
      <c r="D24" s="101"/>
      <c r="E24" s="102">
        <v>0.43258319039999998</v>
      </c>
      <c r="F24" s="102">
        <v>0.40237951420000001</v>
      </c>
      <c r="G24" s="102">
        <v>0.16026896269999999</v>
      </c>
      <c r="H24" s="102">
        <v>6.1337388E-3</v>
      </c>
      <c r="I24" s="102">
        <v>0.69456069399999998</v>
      </c>
      <c r="J24" s="102">
        <v>0.69932546269999996</v>
      </c>
      <c r="K24" s="102">
        <v>0.7531424833</v>
      </c>
      <c r="L24" s="102">
        <v>8.5337874800000005E-2</v>
      </c>
      <c r="M24" s="102">
        <v>4.5739879514000004</v>
      </c>
      <c r="N24" s="102">
        <v>7.7718226900000006E-2</v>
      </c>
      <c r="O24" s="102">
        <v>3.3076042799999997E-2</v>
      </c>
      <c r="P24" s="102">
        <v>4.3975710999999999E-3</v>
      </c>
      <c r="Q24" s="102">
        <v>5.3109348399999999E-2</v>
      </c>
      <c r="R24" s="102">
        <v>0.18506480110000001</v>
      </c>
      <c r="S24" s="102">
        <v>0.2194678477</v>
      </c>
      <c r="T24" s="102" t="s">
        <v>452</v>
      </c>
      <c r="U24" s="102" t="s">
        <v>452</v>
      </c>
      <c r="V24" s="102" t="s">
        <v>452</v>
      </c>
      <c r="W24" s="102">
        <v>0.32441789679999999</v>
      </c>
      <c r="X24" s="102">
        <v>3.8446660000000002E-4</v>
      </c>
      <c r="Y24" s="102">
        <v>4.9917206999999996E-3</v>
      </c>
      <c r="Z24" s="102">
        <v>2.5923125E-3</v>
      </c>
      <c r="AA24" s="102">
        <v>3.3464500000000001E-4</v>
      </c>
      <c r="AB24" s="102">
        <v>8.3031447000000008E-3</v>
      </c>
      <c r="AC24" s="102">
        <v>2.6617800600000002E-2</v>
      </c>
      <c r="AD24" s="102">
        <v>1.4191398900000001E-2</v>
      </c>
      <c r="AE24" s="103"/>
      <c r="AF24" s="104">
        <v>1503.9477562</v>
      </c>
      <c r="AG24" s="104" t="s">
        <v>54</v>
      </c>
      <c r="AH24" s="104">
        <v>756.06153425000002</v>
      </c>
      <c r="AI24" s="104">
        <v>5396.0099186999996</v>
      </c>
      <c r="AJ24" s="104">
        <v>192.85560000000001</v>
      </c>
      <c r="AK24" s="104" t="s">
        <v>241</v>
      </c>
      <c r="AL24" s="105" t="s">
        <v>50</v>
      </c>
    </row>
    <row r="25" spans="1:39" s="6" customFormat="1" ht="24.75" customHeight="1" thickBot="1" x14ac:dyDescent="0.3">
      <c r="A25" s="99" t="s">
        <v>77</v>
      </c>
      <c r="B25" s="106" t="s">
        <v>78</v>
      </c>
      <c r="C25" s="109" t="s">
        <v>79</v>
      </c>
      <c r="D25" s="101"/>
      <c r="E25" s="102">
        <v>0.83234191390000001</v>
      </c>
      <c r="F25" s="102">
        <v>0.1000046311</v>
      </c>
      <c r="G25" s="102">
        <v>1.8848882000000001E-2</v>
      </c>
      <c r="H25" s="102" t="s">
        <v>241</v>
      </c>
      <c r="I25" s="102">
        <v>8.6220606999999998E-3</v>
      </c>
      <c r="J25" s="102">
        <v>8.6220606999999998E-3</v>
      </c>
      <c r="K25" s="102">
        <v>8.6220606999999998E-3</v>
      </c>
      <c r="L25" s="102">
        <v>4.1439158999999996E-3</v>
      </c>
      <c r="M25" s="102">
        <v>0.98755726840000002</v>
      </c>
      <c r="N25" s="102">
        <v>4.6788005000000001E-3</v>
      </c>
      <c r="O25" s="102">
        <v>6.6840010000000002E-4</v>
      </c>
      <c r="P25" s="102">
        <v>2.0052002E-3</v>
      </c>
      <c r="Q25" s="102">
        <v>3.3420004000000001E-3</v>
      </c>
      <c r="R25" s="102">
        <v>3.3420004000000001E-3</v>
      </c>
      <c r="S25" s="102">
        <v>3.3420004000000001E-3</v>
      </c>
      <c r="T25" s="102" t="s">
        <v>452</v>
      </c>
      <c r="U25" s="102" t="s">
        <v>452</v>
      </c>
      <c r="V25" s="102" t="s">
        <v>452</v>
      </c>
      <c r="W25" s="102">
        <v>4.0104004E-3</v>
      </c>
      <c r="X25" s="102">
        <v>3.3450750000000001E-4</v>
      </c>
      <c r="Y25" s="102">
        <v>6.1326369999999998E-4</v>
      </c>
      <c r="Z25" s="102">
        <v>2.0833359999999999E-4</v>
      </c>
      <c r="AA25" s="102">
        <v>7.1889770000000005E-4</v>
      </c>
      <c r="AB25" s="102">
        <v>1.8750025999999999E-3</v>
      </c>
      <c r="AC25" s="102" t="s">
        <v>241</v>
      </c>
      <c r="AD25" s="102" t="s">
        <v>452</v>
      </c>
      <c r="AE25" s="103"/>
      <c r="AF25" s="104">
        <v>2880.8043029999999</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1.0690100789000001</v>
      </c>
      <c r="F26" s="102">
        <v>0.2535855326</v>
      </c>
      <c r="G26" s="102">
        <v>2.49481763E-2</v>
      </c>
      <c r="H26" s="102" t="s">
        <v>452</v>
      </c>
      <c r="I26" s="102">
        <v>1.0884575299999999E-2</v>
      </c>
      <c r="J26" s="102">
        <v>1.0884575299999999E-2</v>
      </c>
      <c r="K26" s="102">
        <v>1.0884575299999999E-2</v>
      </c>
      <c r="L26" s="102">
        <v>5.2003529999999996E-3</v>
      </c>
      <c r="M26" s="102">
        <v>1.4589968195</v>
      </c>
      <c r="N26" s="102">
        <v>0.3894443004</v>
      </c>
      <c r="O26" s="102">
        <v>8.7076129999999995E-4</v>
      </c>
      <c r="P26" s="102">
        <v>2.5952622000000002E-3</v>
      </c>
      <c r="Q26" s="102">
        <v>4.3538066999999998E-3</v>
      </c>
      <c r="R26" s="102">
        <v>4.3538066999999998E-3</v>
      </c>
      <c r="S26" s="102">
        <v>5.2900081000000002E-3</v>
      </c>
      <c r="T26" s="102" t="s">
        <v>452</v>
      </c>
      <c r="U26" s="102" t="s">
        <v>452</v>
      </c>
      <c r="V26" s="102" t="s">
        <v>452</v>
      </c>
      <c r="W26" s="102">
        <v>6.3253140000000003E-3</v>
      </c>
      <c r="X26" s="102">
        <v>4.3578120000000001E-4</v>
      </c>
      <c r="Y26" s="102">
        <v>7.9893219999999999E-4</v>
      </c>
      <c r="Z26" s="102">
        <v>2.7140760000000003E-4</v>
      </c>
      <c r="AA26" s="102">
        <v>9.3654739999999995E-4</v>
      </c>
      <c r="AB26" s="102">
        <v>2.4426684E-3</v>
      </c>
      <c r="AC26" s="102" t="s">
        <v>241</v>
      </c>
      <c r="AD26" s="102" t="s">
        <v>452</v>
      </c>
      <c r="AE26" s="103"/>
      <c r="AF26" s="104">
        <v>3753.4352672</v>
      </c>
      <c r="AG26" s="104" t="s">
        <v>241</v>
      </c>
      <c r="AH26" s="104" t="s">
        <v>241</v>
      </c>
      <c r="AI26" s="104">
        <v>50.942390449000001</v>
      </c>
      <c r="AJ26" s="104" t="s">
        <v>241</v>
      </c>
      <c r="AK26" s="104" t="s">
        <v>241</v>
      </c>
      <c r="AL26" s="105" t="s">
        <v>50</v>
      </c>
    </row>
    <row r="27" spans="1:39" s="6" customFormat="1" ht="24.75" customHeight="1" thickBot="1" x14ac:dyDescent="0.3">
      <c r="A27" s="99" t="s">
        <v>82</v>
      </c>
      <c r="B27" s="99" t="s">
        <v>83</v>
      </c>
      <c r="C27" s="100" t="s">
        <v>84</v>
      </c>
      <c r="D27" s="101"/>
      <c r="E27" s="102">
        <v>10.284971868</v>
      </c>
      <c r="F27" s="102">
        <v>1.8817271095000001</v>
      </c>
      <c r="G27" s="102">
        <v>1.6500897399999999E-2</v>
      </c>
      <c r="H27" s="102">
        <v>0.25811749890000002</v>
      </c>
      <c r="I27" s="102">
        <v>0.1116867178</v>
      </c>
      <c r="J27" s="102">
        <v>0.1116867178</v>
      </c>
      <c r="K27" s="102">
        <v>0.1116867178</v>
      </c>
      <c r="L27" s="102">
        <v>6.7943930999999999E-2</v>
      </c>
      <c r="M27" s="102">
        <v>16.317839906</v>
      </c>
      <c r="N27" s="102">
        <v>9.4748755399999995E-2</v>
      </c>
      <c r="O27" s="102">
        <v>1.32789481E-2</v>
      </c>
      <c r="P27" s="102">
        <v>6.3900485999999999E-3</v>
      </c>
      <c r="Q27" s="102">
        <v>6.6425099099999996E-2</v>
      </c>
      <c r="R27" s="102">
        <v>6.6562510800000002E-2</v>
      </c>
      <c r="S27" s="102">
        <v>2.2575490087999999</v>
      </c>
      <c r="T27" s="102" t="s">
        <v>452</v>
      </c>
      <c r="U27" s="102" t="s">
        <v>452</v>
      </c>
      <c r="V27" s="102" t="s">
        <v>452</v>
      </c>
      <c r="W27" s="102">
        <v>0.13326882449999999</v>
      </c>
      <c r="X27" s="102">
        <v>0.10536104759999999</v>
      </c>
      <c r="Y27" s="102">
        <v>0.1183984181</v>
      </c>
      <c r="Z27" s="102">
        <v>9.1070683200000002E-2</v>
      </c>
      <c r="AA27" s="102">
        <v>0.10432527630000001</v>
      </c>
      <c r="AB27" s="102">
        <v>0.41915542519999999</v>
      </c>
      <c r="AC27" s="102">
        <v>0.35795456069999998</v>
      </c>
      <c r="AD27" s="102">
        <v>0.78460823840000005</v>
      </c>
      <c r="AE27" s="103"/>
      <c r="AF27" s="104">
        <v>48329.126673999999</v>
      </c>
      <c r="AG27" s="104" t="s">
        <v>241</v>
      </c>
      <c r="AH27" s="104" t="s">
        <v>54</v>
      </c>
      <c r="AI27" s="104">
        <v>8746.4825237000005</v>
      </c>
      <c r="AJ27" s="104" t="s">
        <v>241</v>
      </c>
      <c r="AK27" s="104" t="s">
        <v>241</v>
      </c>
      <c r="AL27" s="105" t="s">
        <v>50</v>
      </c>
    </row>
    <row r="28" spans="1:39" s="6" customFormat="1" ht="24.75" customHeight="1" thickBot="1" x14ac:dyDescent="0.3">
      <c r="A28" s="99" t="s">
        <v>82</v>
      </c>
      <c r="B28" s="99" t="s">
        <v>85</v>
      </c>
      <c r="C28" s="100" t="s">
        <v>86</v>
      </c>
      <c r="D28" s="101"/>
      <c r="E28" s="102">
        <v>4.9551812569000004</v>
      </c>
      <c r="F28" s="102">
        <v>0.1318734892</v>
      </c>
      <c r="G28" s="102">
        <v>7.4539308000000004E-3</v>
      </c>
      <c r="H28" s="102">
        <v>3.4282046500000003E-2</v>
      </c>
      <c r="I28" s="102">
        <v>0.1091059039</v>
      </c>
      <c r="J28" s="102">
        <v>0.1091059039</v>
      </c>
      <c r="K28" s="102">
        <v>0.1091059039</v>
      </c>
      <c r="L28" s="102">
        <v>7.2031318999999996E-2</v>
      </c>
      <c r="M28" s="102">
        <v>2.1906364897000001</v>
      </c>
      <c r="N28" s="102">
        <v>5.0024842399999998E-2</v>
      </c>
      <c r="O28" s="102">
        <v>5.0796286999999999E-3</v>
      </c>
      <c r="P28" s="102">
        <v>1.1146902000000001E-3</v>
      </c>
      <c r="Q28" s="102">
        <v>2.53981437E-2</v>
      </c>
      <c r="R28" s="102">
        <v>2.53981437E-2</v>
      </c>
      <c r="S28" s="102">
        <v>0.86353688650000004</v>
      </c>
      <c r="T28" s="102" t="s">
        <v>452</v>
      </c>
      <c r="U28" s="102" t="s">
        <v>452</v>
      </c>
      <c r="V28" s="102" t="s">
        <v>452</v>
      </c>
      <c r="W28" s="102">
        <v>5.0796287400000001E-2</v>
      </c>
      <c r="X28" s="102">
        <v>5.6613722999999998E-2</v>
      </c>
      <c r="Y28" s="102">
        <v>6.3842985699999993E-2</v>
      </c>
      <c r="Z28" s="102">
        <v>4.9897124399999999E-2</v>
      </c>
      <c r="AA28" s="102">
        <v>5.32271167E-2</v>
      </c>
      <c r="AB28" s="102">
        <v>0.22358094980000001</v>
      </c>
      <c r="AC28" s="102">
        <v>0.1661237042</v>
      </c>
      <c r="AD28" s="102">
        <v>0.49037394169999998</v>
      </c>
      <c r="AE28" s="103"/>
      <c r="AF28" s="104">
        <v>19432.603125000001</v>
      </c>
      <c r="AG28" s="104" t="s">
        <v>241</v>
      </c>
      <c r="AH28" s="104" t="s">
        <v>54</v>
      </c>
      <c r="AI28" s="104">
        <v>2344.1261846000002</v>
      </c>
      <c r="AJ28" s="104" t="s">
        <v>241</v>
      </c>
      <c r="AK28" s="104" t="s">
        <v>241</v>
      </c>
      <c r="AL28" s="105" t="s">
        <v>50</v>
      </c>
    </row>
    <row r="29" spans="1:39" s="6" customFormat="1" ht="24.75" customHeight="1" thickBot="1" x14ac:dyDescent="0.3">
      <c r="A29" s="99" t="s">
        <v>82</v>
      </c>
      <c r="B29" s="99" t="s">
        <v>87</v>
      </c>
      <c r="C29" s="100" t="s">
        <v>88</v>
      </c>
      <c r="D29" s="101"/>
      <c r="E29" s="102">
        <v>5.7673661692999998</v>
      </c>
      <c r="F29" s="102">
        <v>0.17899883459999999</v>
      </c>
      <c r="G29" s="102">
        <v>1.4969636E-2</v>
      </c>
      <c r="H29" s="102">
        <v>3.72451829E-2</v>
      </c>
      <c r="I29" s="102">
        <v>8.1140278499999996E-2</v>
      </c>
      <c r="J29" s="102">
        <v>8.1140278499999996E-2</v>
      </c>
      <c r="K29" s="102">
        <v>8.1140278499999996E-2</v>
      </c>
      <c r="L29" s="102">
        <v>4.4606826299999999E-2</v>
      </c>
      <c r="M29" s="102">
        <v>2.6531210481</v>
      </c>
      <c r="N29" s="102">
        <v>0.101114648</v>
      </c>
      <c r="O29" s="102">
        <v>1.0171237200000001E-2</v>
      </c>
      <c r="P29" s="102">
        <v>2.1113362999999998E-3</v>
      </c>
      <c r="Q29" s="102">
        <v>5.0713415099999999E-2</v>
      </c>
      <c r="R29" s="102">
        <v>5.1235896000000003E-2</v>
      </c>
      <c r="S29" s="102">
        <v>1.720817459</v>
      </c>
      <c r="T29" s="102" t="s">
        <v>452</v>
      </c>
      <c r="U29" s="102" t="s">
        <v>452</v>
      </c>
      <c r="V29" s="102" t="s">
        <v>452</v>
      </c>
      <c r="W29" s="102">
        <v>0.10271480650000001</v>
      </c>
      <c r="X29" s="102">
        <v>2.82640246E-2</v>
      </c>
      <c r="Y29" s="102">
        <v>0.17073974510000001</v>
      </c>
      <c r="Z29" s="102">
        <v>0.19081000940000001</v>
      </c>
      <c r="AA29" s="102">
        <v>4.3541850700000002E-2</v>
      </c>
      <c r="AB29" s="102">
        <v>0.43335562979999998</v>
      </c>
      <c r="AC29" s="102">
        <v>7.2912818000000004E-2</v>
      </c>
      <c r="AD29" s="102">
        <v>21.302212961999999</v>
      </c>
      <c r="AE29" s="103"/>
      <c r="AF29" s="104">
        <v>38827.592911</v>
      </c>
      <c r="AG29" s="104" t="s">
        <v>241</v>
      </c>
      <c r="AH29" s="104">
        <v>35.930410193</v>
      </c>
      <c r="AI29" s="104">
        <v>6044.8208707000003</v>
      </c>
      <c r="AJ29" s="104" t="s">
        <v>241</v>
      </c>
      <c r="AK29" s="104" t="s">
        <v>241</v>
      </c>
      <c r="AL29" s="105" t="s">
        <v>50</v>
      </c>
    </row>
    <row r="30" spans="1:39" s="6" customFormat="1" ht="24.75" customHeight="1" thickBot="1" x14ac:dyDescent="0.3">
      <c r="A30" s="99" t="s">
        <v>82</v>
      </c>
      <c r="B30" s="99" t="s">
        <v>89</v>
      </c>
      <c r="C30" s="100" t="s">
        <v>90</v>
      </c>
      <c r="D30" s="101"/>
      <c r="E30" s="102">
        <v>0.11616423939999999</v>
      </c>
      <c r="F30" s="102">
        <v>1.1477702819</v>
      </c>
      <c r="G30" s="102">
        <v>4.1843780000000002E-4</v>
      </c>
      <c r="H30" s="102">
        <v>1.9978209999999999E-3</v>
      </c>
      <c r="I30" s="102">
        <v>9.0540569500000001E-2</v>
      </c>
      <c r="J30" s="102">
        <v>9.0540569500000001E-2</v>
      </c>
      <c r="K30" s="102">
        <v>9.0540569500000001E-2</v>
      </c>
      <c r="L30" s="102">
        <v>1.6809919400000001E-2</v>
      </c>
      <c r="M30" s="102">
        <v>4.3832875233999999</v>
      </c>
      <c r="N30" s="102">
        <v>1.3947924999999999E-3</v>
      </c>
      <c r="O30" s="102">
        <v>4.6493080000000001E-4</v>
      </c>
      <c r="P30" s="102">
        <v>4.092511E-4</v>
      </c>
      <c r="Q30" s="102">
        <v>2.3246541999999999E-3</v>
      </c>
      <c r="R30" s="102">
        <v>2.3246541999999999E-3</v>
      </c>
      <c r="S30" s="102">
        <v>7.9038242100000003E-2</v>
      </c>
      <c r="T30" s="102" t="s">
        <v>452</v>
      </c>
      <c r="U30" s="102" t="s">
        <v>452</v>
      </c>
      <c r="V30" s="102" t="s">
        <v>452</v>
      </c>
      <c r="W30" s="102">
        <v>4.6493083999999997E-3</v>
      </c>
      <c r="X30" s="102">
        <v>1.8597233000000001E-3</v>
      </c>
      <c r="Y30" s="102">
        <v>1.8597233000000001E-3</v>
      </c>
      <c r="Z30" s="102" t="s">
        <v>452</v>
      </c>
      <c r="AA30" s="102" t="s">
        <v>452</v>
      </c>
      <c r="AB30" s="102">
        <v>3.7194467000000002E-3</v>
      </c>
      <c r="AC30" s="102">
        <v>4.1968000000000002E-5</v>
      </c>
      <c r="AD30" s="102">
        <v>9.2986169999999995E-4</v>
      </c>
      <c r="AE30" s="103"/>
      <c r="AF30" s="104">
        <v>1527.7140787000001</v>
      </c>
      <c r="AG30" s="104" t="s">
        <v>241</v>
      </c>
      <c r="AH30" s="104" t="s">
        <v>54</v>
      </c>
      <c r="AI30" s="104">
        <v>445.99078928</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0.77679402769999994</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19788.412775000001</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0.40302294729999999</v>
      </c>
      <c r="J32" s="102">
        <v>0.5703310533</v>
      </c>
      <c r="K32" s="102">
        <v>4.5437348506999999</v>
      </c>
      <c r="L32" s="102">
        <v>1.6157568300000001E-2</v>
      </c>
      <c r="M32" s="102" t="s">
        <v>241</v>
      </c>
      <c r="N32" s="102">
        <v>1.6931753281999999</v>
      </c>
      <c r="O32" s="102">
        <v>4.2092479999999999E-4</v>
      </c>
      <c r="P32" s="102">
        <v>3.6825438999999998E-3</v>
      </c>
      <c r="Q32" s="102">
        <v>1.9834449999999999E-4</v>
      </c>
      <c r="R32" s="102">
        <v>2.4075010500000001E-2</v>
      </c>
      <c r="S32" s="102">
        <v>15.219569563</v>
      </c>
      <c r="T32" s="102" t="s">
        <v>452</v>
      </c>
      <c r="U32" s="102" t="s">
        <v>452</v>
      </c>
      <c r="V32" s="102" t="s">
        <v>452</v>
      </c>
      <c r="W32" s="102" t="s">
        <v>241</v>
      </c>
      <c r="X32" s="102" t="s">
        <v>452</v>
      </c>
      <c r="Y32" s="102">
        <v>0.26491886599999998</v>
      </c>
      <c r="Z32" s="102" t="s">
        <v>452</v>
      </c>
      <c r="AA32" s="102" t="s">
        <v>452</v>
      </c>
      <c r="AB32" s="102">
        <v>0.26491886599999998</v>
      </c>
      <c r="AC32" s="102" t="s">
        <v>452</v>
      </c>
      <c r="AD32" s="102" t="s">
        <v>452</v>
      </c>
      <c r="AE32" s="103"/>
      <c r="AF32" s="104" t="s">
        <v>241</v>
      </c>
      <c r="AG32" s="104" t="s">
        <v>241</v>
      </c>
      <c r="AH32" s="104" t="s">
        <v>241</v>
      </c>
      <c r="AI32" s="104" t="s">
        <v>241</v>
      </c>
      <c r="AJ32" s="104" t="s">
        <v>241</v>
      </c>
      <c r="AK32" s="104">
        <v>46894.421072999998</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0.62826757529999999</v>
      </c>
      <c r="J33" s="102">
        <v>7.9969999999999999</v>
      </c>
      <c r="K33" s="102">
        <v>28.560718224999999</v>
      </c>
      <c r="L33" s="102">
        <v>0.22213889070000001</v>
      </c>
      <c r="M33" s="102" t="s">
        <v>241</v>
      </c>
      <c r="N33" s="102" t="s">
        <v>452</v>
      </c>
      <c r="O33" s="102">
        <v>0.1799325</v>
      </c>
      <c r="P33" s="102" t="s">
        <v>452</v>
      </c>
      <c r="Q33" s="102" t="s">
        <v>452</v>
      </c>
      <c r="R33" s="102" t="s">
        <v>452</v>
      </c>
      <c r="S33" s="102" t="s">
        <v>452</v>
      </c>
      <c r="T33" s="102" t="s">
        <v>452</v>
      </c>
      <c r="U33" s="102" t="s">
        <v>452</v>
      </c>
      <c r="V33" s="102" t="s">
        <v>452</v>
      </c>
      <c r="W33" s="102" t="s">
        <v>241</v>
      </c>
      <c r="X33" s="102" t="s">
        <v>452</v>
      </c>
      <c r="Y33" s="102">
        <v>4.3983500000000002E-2</v>
      </c>
      <c r="Z33" s="102" t="s">
        <v>452</v>
      </c>
      <c r="AA33" s="102" t="s">
        <v>452</v>
      </c>
      <c r="AB33" s="102">
        <v>4.3983500000000002E-2</v>
      </c>
      <c r="AC33" s="102" t="s">
        <v>452</v>
      </c>
      <c r="AD33" s="102" t="s">
        <v>452</v>
      </c>
      <c r="AE33" s="103"/>
      <c r="AF33" s="104" t="s">
        <v>241</v>
      </c>
      <c r="AG33" s="104" t="s">
        <v>241</v>
      </c>
      <c r="AH33" s="104" t="s">
        <v>241</v>
      </c>
      <c r="AI33" s="104" t="s">
        <v>241</v>
      </c>
      <c r="AJ33" s="104" t="s">
        <v>241</v>
      </c>
      <c r="AK33" s="104">
        <v>45694.296975999998</v>
      </c>
      <c r="AL33" s="105" t="s">
        <v>95</v>
      </c>
    </row>
    <row r="34" spans="1:38" s="6" customFormat="1" ht="24.75" customHeight="1" thickBot="1" x14ac:dyDescent="0.3">
      <c r="A34" s="99" t="s">
        <v>72</v>
      </c>
      <c r="B34" s="99" t="s">
        <v>98</v>
      </c>
      <c r="C34" s="100" t="s">
        <v>99</v>
      </c>
      <c r="D34" s="101"/>
      <c r="E34" s="102">
        <v>0.84789166729999998</v>
      </c>
      <c r="F34" s="102">
        <v>7.2160993000000007E-2</v>
      </c>
      <c r="G34" s="102">
        <v>2.6742859999999999E-4</v>
      </c>
      <c r="H34" s="102">
        <v>1.262817E-4</v>
      </c>
      <c r="I34" s="102">
        <v>2.4715140100000001E-2</v>
      </c>
      <c r="J34" s="102">
        <v>2.5977957499999999E-2</v>
      </c>
      <c r="K34" s="102">
        <v>2.7421177299999999E-2</v>
      </c>
      <c r="L34" s="102">
        <v>1.6064841100000001E-2</v>
      </c>
      <c r="M34" s="102">
        <v>0.19844273060000001</v>
      </c>
      <c r="N34" s="102">
        <v>1.8040248E-3</v>
      </c>
      <c r="O34" s="102">
        <v>1.8040250000000001E-4</v>
      </c>
      <c r="P34" s="102">
        <v>4.1492600000000003E-5</v>
      </c>
      <c r="Q34" s="102">
        <v>9.0201240000000002E-4</v>
      </c>
      <c r="R34" s="102">
        <v>9.0201240000000002E-4</v>
      </c>
      <c r="S34" s="102">
        <v>1.0205184220000001</v>
      </c>
      <c r="T34" s="102" t="s">
        <v>452</v>
      </c>
      <c r="U34" s="102" t="s">
        <v>452</v>
      </c>
      <c r="V34" s="102" t="s">
        <v>452</v>
      </c>
      <c r="W34" s="102">
        <v>1.8040248E-3</v>
      </c>
      <c r="X34" s="102">
        <v>5.4120739999999996E-4</v>
      </c>
      <c r="Y34" s="102">
        <v>9.0201240000000002E-4</v>
      </c>
      <c r="Z34" s="102" t="s">
        <v>452</v>
      </c>
      <c r="AA34" s="102" t="s">
        <v>452</v>
      </c>
      <c r="AB34" s="102">
        <v>1.4432199E-3</v>
      </c>
      <c r="AC34" s="102" t="s">
        <v>452</v>
      </c>
      <c r="AD34" s="102">
        <v>1.7793799200000002E-2</v>
      </c>
      <c r="AE34" s="103"/>
      <c r="AF34" s="104">
        <v>684.23053525</v>
      </c>
      <c r="AG34" s="104" t="s">
        <v>54</v>
      </c>
      <c r="AH34" s="104" t="s">
        <v>241</v>
      </c>
      <c r="AI34" s="104">
        <v>93.304163896999995</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22.206465699999999</v>
      </c>
      <c r="F36" s="102">
        <v>2.9426817552000002</v>
      </c>
      <c r="G36" s="102">
        <v>0.94495631449999995</v>
      </c>
      <c r="H36" s="102" t="s">
        <v>241</v>
      </c>
      <c r="I36" s="102">
        <v>1.2480019346</v>
      </c>
      <c r="J36" s="102">
        <v>1.3135106573999999</v>
      </c>
      <c r="K36" s="102">
        <v>1.3135106573999999</v>
      </c>
      <c r="L36" s="102">
        <v>0.49975262809999998</v>
      </c>
      <c r="M36" s="102">
        <v>3.9856475424000002</v>
      </c>
      <c r="N36" s="102">
        <v>8.2714703799999997E-2</v>
      </c>
      <c r="O36" s="102">
        <v>8.4453232000000003E-3</v>
      </c>
      <c r="P36" s="102">
        <v>4.1448170499999999E-2</v>
      </c>
      <c r="Q36" s="102">
        <v>4.1250702899999998E-2</v>
      </c>
      <c r="R36" s="102">
        <v>3.4864679699999998E-2</v>
      </c>
      <c r="S36" s="102">
        <v>4.2516974200000002E-2</v>
      </c>
      <c r="T36" s="102" t="s">
        <v>452</v>
      </c>
      <c r="U36" s="102" t="s">
        <v>452</v>
      </c>
      <c r="V36" s="102" t="s">
        <v>452</v>
      </c>
      <c r="W36" s="102">
        <v>3.3127398608999998</v>
      </c>
      <c r="X36" s="102">
        <v>5.3443168999999999E-3</v>
      </c>
      <c r="Y36" s="102">
        <v>2.2796667999999999E-2</v>
      </c>
      <c r="Z36" s="102">
        <v>1.06847924E-2</v>
      </c>
      <c r="AA36" s="102">
        <v>4.2006953100000001E-2</v>
      </c>
      <c r="AB36" s="102">
        <v>8.0832730300000002E-2</v>
      </c>
      <c r="AC36" s="102">
        <v>6.6223244599999995E-2</v>
      </c>
      <c r="AD36" s="102">
        <v>0.29438580479999998</v>
      </c>
      <c r="AE36" s="103"/>
      <c r="AF36" s="104">
        <v>35218.122446000001</v>
      </c>
      <c r="AG36" s="104" t="s">
        <v>54</v>
      </c>
      <c r="AH36" s="104">
        <v>3694.9521651</v>
      </c>
      <c r="AI36" s="104">
        <v>420.73122388000002</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0.27754013579999998</v>
      </c>
      <c r="F39" s="102">
        <v>2.5891864899999999E-2</v>
      </c>
      <c r="G39" s="102">
        <v>0.1165578644</v>
      </c>
      <c r="H39" s="102">
        <v>1.5186980000000001E-4</v>
      </c>
      <c r="I39" s="102">
        <v>6.9464244800000005E-2</v>
      </c>
      <c r="J39" s="102">
        <v>8.9041730400000005E-2</v>
      </c>
      <c r="K39" s="102">
        <v>0.100868837</v>
      </c>
      <c r="L39" s="102">
        <v>3.1571760400000003E-2</v>
      </c>
      <c r="M39" s="102">
        <v>0.19211622219999999</v>
      </c>
      <c r="N39" s="102">
        <v>0.16315293759999999</v>
      </c>
      <c r="O39" s="102">
        <v>7.9298081999999992E-3</v>
      </c>
      <c r="P39" s="102">
        <v>3.5777335999999998E-3</v>
      </c>
      <c r="Q39" s="102">
        <v>1.36034456E-2</v>
      </c>
      <c r="R39" s="102">
        <v>0.3618000757</v>
      </c>
      <c r="S39" s="102">
        <v>0.29388681189999999</v>
      </c>
      <c r="T39" s="102" t="s">
        <v>452</v>
      </c>
      <c r="U39" s="102" t="s">
        <v>452</v>
      </c>
      <c r="V39" s="102" t="s">
        <v>452</v>
      </c>
      <c r="W39" s="102">
        <v>5.9841108800000001E-2</v>
      </c>
      <c r="X39" s="102">
        <v>8.954112E-4</v>
      </c>
      <c r="Y39" s="102">
        <v>7.1155632000000002E-3</v>
      </c>
      <c r="Z39" s="102">
        <v>8.6741070000000001E-4</v>
      </c>
      <c r="AA39" s="102">
        <v>7.0916540000000002E-4</v>
      </c>
      <c r="AB39" s="102">
        <v>9.5875505999999996E-3</v>
      </c>
      <c r="AC39" s="102">
        <v>3.4191352999999999E-3</v>
      </c>
      <c r="AD39" s="102">
        <v>1.440429E-4</v>
      </c>
      <c r="AE39" s="103"/>
      <c r="AF39" s="104">
        <v>2546.7395064000002</v>
      </c>
      <c r="AG39" s="104">
        <v>3.9340000000000002</v>
      </c>
      <c r="AH39" s="104">
        <v>361.80032740000001</v>
      </c>
      <c r="AI39" s="104">
        <v>730.35621751999997</v>
      </c>
      <c r="AJ39" s="104">
        <v>469.74200000000002</v>
      </c>
      <c r="AK39" s="104" t="s">
        <v>241</v>
      </c>
      <c r="AL39" s="105" t="s">
        <v>50</v>
      </c>
    </row>
    <row r="40" spans="1:38" s="6" customFormat="1" ht="24.75" customHeight="1" thickBot="1" x14ac:dyDescent="0.3">
      <c r="A40" s="99" t="s">
        <v>72</v>
      </c>
      <c r="B40" s="99" t="s">
        <v>112</v>
      </c>
      <c r="C40" s="100" t="s">
        <v>113</v>
      </c>
      <c r="D40" s="101"/>
      <c r="E40" s="102">
        <v>3.9534913985000002</v>
      </c>
      <c r="F40" s="102">
        <v>0.27263519079999998</v>
      </c>
      <c r="G40" s="102">
        <v>7.0364942999999996E-3</v>
      </c>
      <c r="H40" s="102">
        <v>2.5686698999999999E-3</v>
      </c>
      <c r="I40" s="102">
        <v>2.9057457500000002E-2</v>
      </c>
      <c r="J40" s="102">
        <v>3.0586797400000001E-2</v>
      </c>
      <c r="K40" s="102">
        <v>3.0586797400000001E-2</v>
      </c>
      <c r="L40" s="102">
        <v>1.19135575E-2</v>
      </c>
      <c r="M40" s="102">
        <v>1.9646984986</v>
      </c>
      <c r="N40" s="102">
        <v>3.2384251400000001E-2</v>
      </c>
      <c r="O40" s="102">
        <v>3.2360450999999999E-3</v>
      </c>
      <c r="P40" s="102">
        <v>7.5119379999999999E-4</v>
      </c>
      <c r="Q40" s="102">
        <v>1.6190585699999999E-2</v>
      </c>
      <c r="R40" s="102">
        <v>1.6187225699999998E-2</v>
      </c>
      <c r="S40" s="102">
        <v>0.5500684535</v>
      </c>
      <c r="T40" s="102" t="s">
        <v>452</v>
      </c>
      <c r="U40" s="102" t="s">
        <v>452</v>
      </c>
      <c r="V40" s="102" t="s">
        <v>452</v>
      </c>
      <c r="W40" s="102">
        <v>3.2580251400000003E-2</v>
      </c>
      <c r="X40" s="102">
        <v>9.7079166999999994E-3</v>
      </c>
      <c r="Y40" s="102">
        <v>1.6179476599999999E-2</v>
      </c>
      <c r="Z40" s="102">
        <v>5.4356315999999995E-7</v>
      </c>
      <c r="AA40" s="102">
        <v>4.2430038000000001E-7</v>
      </c>
      <c r="AB40" s="102">
        <v>2.58883611E-2</v>
      </c>
      <c r="AC40" s="102" t="s">
        <v>452</v>
      </c>
      <c r="AD40" s="102">
        <v>2.91234E-5</v>
      </c>
      <c r="AE40" s="103"/>
      <c r="AF40" s="104">
        <v>12271.298053</v>
      </c>
      <c r="AG40" s="104" t="s">
        <v>54</v>
      </c>
      <c r="AH40" s="104" t="s">
        <v>54</v>
      </c>
      <c r="AI40" s="104">
        <v>1674.2462935999999</v>
      </c>
      <c r="AJ40" s="104" t="s">
        <v>54</v>
      </c>
      <c r="AK40" s="104" t="s">
        <v>241</v>
      </c>
      <c r="AL40" s="105" t="s">
        <v>50</v>
      </c>
    </row>
    <row r="41" spans="1:38" s="6" customFormat="1" ht="24.75" customHeight="1" thickBot="1" x14ac:dyDescent="0.3">
      <c r="A41" s="99" t="s">
        <v>109</v>
      </c>
      <c r="B41" s="99" t="s">
        <v>114</v>
      </c>
      <c r="C41" s="100" t="s">
        <v>115</v>
      </c>
      <c r="D41" s="101"/>
      <c r="E41" s="102">
        <v>1.0869461511</v>
      </c>
      <c r="F41" s="102">
        <v>17.967060075999999</v>
      </c>
      <c r="G41" s="102">
        <v>0.49473363739999998</v>
      </c>
      <c r="H41" s="102">
        <v>7.1283314799999997E-2</v>
      </c>
      <c r="I41" s="102">
        <v>13.401942786999999</v>
      </c>
      <c r="J41" s="102">
        <v>14.554162207999999</v>
      </c>
      <c r="K41" s="102">
        <v>15.023790547999999</v>
      </c>
      <c r="L41" s="102">
        <v>0.89373181010000002</v>
      </c>
      <c r="M41" s="102">
        <v>94.606595343999999</v>
      </c>
      <c r="N41" s="102">
        <v>0.53876018560000005</v>
      </c>
      <c r="O41" s="102">
        <v>0.17337331180000001</v>
      </c>
      <c r="P41" s="102">
        <v>5.1649184000000002E-3</v>
      </c>
      <c r="Q41" s="102">
        <v>8.8326406000000003E-3</v>
      </c>
      <c r="R41" s="102">
        <v>0.16991692350000001</v>
      </c>
      <c r="S41" s="102">
        <v>0.38991001600000003</v>
      </c>
      <c r="T41" s="102" t="s">
        <v>452</v>
      </c>
      <c r="U41" s="102" t="s">
        <v>452</v>
      </c>
      <c r="V41" s="102" t="s">
        <v>452</v>
      </c>
      <c r="W41" s="102">
        <v>6.3922202297000004</v>
      </c>
      <c r="X41" s="102">
        <v>0.32842852750000001</v>
      </c>
      <c r="Y41" s="102">
        <v>0.4941703683</v>
      </c>
      <c r="Z41" s="102">
        <v>0.1205924733</v>
      </c>
      <c r="AA41" s="102">
        <v>0.2324504258</v>
      </c>
      <c r="AB41" s="102">
        <v>1.1756417948</v>
      </c>
      <c r="AC41" s="102">
        <v>9.0835204899999994E-2</v>
      </c>
      <c r="AD41" s="102">
        <v>5.8027042100000002E-2</v>
      </c>
      <c r="AE41" s="103"/>
      <c r="AF41" s="104">
        <v>279.64563741000001</v>
      </c>
      <c r="AG41" s="104" t="s">
        <v>54</v>
      </c>
      <c r="AH41" s="104">
        <v>76.930165884000004</v>
      </c>
      <c r="AI41" s="104">
        <v>16915.435989000001</v>
      </c>
      <c r="AJ41" s="104" t="s">
        <v>54</v>
      </c>
      <c r="AK41" s="104" t="s">
        <v>241</v>
      </c>
      <c r="AL41" s="105" t="s">
        <v>50</v>
      </c>
    </row>
    <row r="42" spans="1:38" s="6" customFormat="1" ht="24.75" customHeight="1" thickBot="1" x14ac:dyDescent="0.3">
      <c r="A42" s="99" t="s">
        <v>72</v>
      </c>
      <c r="B42" s="99" t="s">
        <v>116</v>
      </c>
      <c r="C42" s="100" t="s">
        <v>117</v>
      </c>
      <c r="D42" s="101"/>
      <c r="E42" s="102">
        <v>2.4672680357000001</v>
      </c>
      <c r="F42" s="102">
        <v>5.7552404828999997</v>
      </c>
      <c r="G42" s="102">
        <v>1.0384289E-3</v>
      </c>
      <c r="H42" s="102">
        <v>5.4800729999999998E-4</v>
      </c>
      <c r="I42" s="102">
        <v>0.41508509459999998</v>
      </c>
      <c r="J42" s="102">
        <v>0.41508509459999998</v>
      </c>
      <c r="K42" s="102">
        <v>0.41508509459999998</v>
      </c>
      <c r="L42" s="102">
        <v>5.9337662100000001E-2</v>
      </c>
      <c r="M42" s="102">
        <v>56.415987586999996</v>
      </c>
      <c r="N42" s="102">
        <v>4.7480404000000004E-3</v>
      </c>
      <c r="O42" s="102">
        <v>9.8922500000000004E-4</v>
      </c>
      <c r="P42" s="102">
        <v>7.0537530000000005E-4</v>
      </c>
      <c r="Q42" s="102">
        <v>4.9461250999999996E-3</v>
      </c>
      <c r="R42" s="102">
        <v>4.9461250999999996E-3</v>
      </c>
      <c r="S42" s="102">
        <v>0.16816825439999999</v>
      </c>
      <c r="T42" s="102" t="s">
        <v>452</v>
      </c>
      <c r="U42" s="102" t="s">
        <v>452</v>
      </c>
      <c r="V42" s="102" t="s">
        <v>452</v>
      </c>
      <c r="W42" s="102">
        <v>9.8922503000000005E-3</v>
      </c>
      <c r="X42" s="102">
        <v>3.7025622E-3</v>
      </c>
      <c r="Y42" s="102">
        <v>4.211238E-3</v>
      </c>
      <c r="Z42" s="102" t="s">
        <v>452</v>
      </c>
      <c r="AA42" s="102" t="s">
        <v>452</v>
      </c>
      <c r="AB42" s="102">
        <v>7.9138001999999995E-3</v>
      </c>
      <c r="AC42" s="102" t="s">
        <v>452</v>
      </c>
      <c r="AD42" s="102">
        <v>1.4697743E-3</v>
      </c>
      <c r="AE42" s="103"/>
      <c r="AF42" s="104">
        <v>3379.4149897000002</v>
      </c>
      <c r="AG42" s="104" t="s">
        <v>54</v>
      </c>
      <c r="AH42" s="104" t="s">
        <v>54</v>
      </c>
      <c r="AI42" s="104">
        <v>836.49340088999998</v>
      </c>
      <c r="AJ42" s="104" t="s">
        <v>54</v>
      </c>
      <c r="AK42" s="104" t="s">
        <v>241</v>
      </c>
      <c r="AL42" s="105" t="s">
        <v>50</v>
      </c>
    </row>
    <row r="43" spans="1:38" s="6" customFormat="1" ht="24.75" customHeight="1" thickBot="1" x14ac:dyDescent="0.3">
      <c r="A43" s="99" t="s">
        <v>109</v>
      </c>
      <c r="B43" s="99" t="s">
        <v>118</v>
      </c>
      <c r="C43" s="100" t="s">
        <v>119</v>
      </c>
      <c r="D43" s="101"/>
      <c r="E43" s="102">
        <v>8.0221267200000002E-2</v>
      </c>
      <c r="F43" s="102">
        <v>3.3562739000000002E-3</v>
      </c>
      <c r="G43" s="102">
        <v>1.54804E-4</v>
      </c>
      <c r="H43" s="102" t="s">
        <v>452</v>
      </c>
      <c r="I43" s="102">
        <v>4.5368886000000004E-3</v>
      </c>
      <c r="J43" s="102">
        <v>4.5426473999999996E-3</v>
      </c>
      <c r="K43" s="102">
        <v>4.5644305000000001E-3</v>
      </c>
      <c r="L43" s="102">
        <v>3.2098610000000003E-4</v>
      </c>
      <c r="M43" s="102">
        <v>1.38327876E-2</v>
      </c>
      <c r="N43" s="102">
        <v>1.81746E-5</v>
      </c>
      <c r="O43" s="102">
        <v>1.3482199999999999E-5</v>
      </c>
      <c r="P43" s="102">
        <v>1.51808E-5</v>
      </c>
      <c r="Q43" s="102">
        <v>1.3731149999999999E-4</v>
      </c>
      <c r="R43" s="102">
        <v>7.1999149999999997E-4</v>
      </c>
      <c r="S43" s="102">
        <v>5.5177340000000001E-4</v>
      </c>
      <c r="T43" s="102" t="s">
        <v>452</v>
      </c>
      <c r="U43" s="102" t="s">
        <v>452</v>
      </c>
      <c r="V43" s="102" t="s">
        <v>452</v>
      </c>
      <c r="W43" s="102">
        <v>1.9858292999999998E-3</v>
      </c>
      <c r="X43" s="102">
        <v>9.0313671999999999E-7</v>
      </c>
      <c r="Y43" s="102">
        <v>1.772126E-6</v>
      </c>
      <c r="Z43" s="102">
        <v>1.3413083E-6</v>
      </c>
      <c r="AA43" s="102">
        <v>1.3667783E-6</v>
      </c>
      <c r="AB43" s="102">
        <v>5.3833492000000004E-6</v>
      </c>
      <c r="AC43" s="102" t="s">
        <v>452</v>
      </c>
      <c r="AD43" s="102">
        <v>7.7714197000000004E-7</v>
      </c>
      <c r="AE43" s="103"/>
      <c r="AF43" s="104">
        <v>1251.9269770999999</v>
      </c>
      <c r="AG43" s="104" t="s">
        <v>54</v>
      </c>
      <c r="AH43" s="104">
        <v>246.98249981000001</v>
      </c>
      <c r="AI43" s="104">
        <v>1.5566346120000001</v>
      </c>
      <c r="AJ43" s="104" t="s">
        <v>54</v>
      </c>
      <c r="AK43" s="104" t="s">
        <v>241</v>
      </c>
      <c r="AL43" s="105" t="s">
        <v>50</v>
      </c>
    </row>
    <row r="44" spans="1:38" s="6" customFormat="1" ht="24.75" customHeight="1" thickBot="1" x14ac:dyDescent="0.3">
      <c r="A44" s="99" t="s">
        <v>72</v>
      </c>
      <c r="B44" s="99" t="s">
        <v>120</v>
      </c>
      <c r="C44" s="100" t="s">
        <v>121</v>
      </c>
      <c r="D44" s="101"/>
      <c r="E44" s="102">
        <v>1.5654546651000001</v>
      </c>
      <c r="F44" s="102">
        <v>0.18123435800000001</v>
      </c>
      <c r="G44" s="102">
        <v>2.1491914000000001E-3</v>
      </c>
      <c r="H44" s="102">
        <v>1.1013119000000001E-3</v>
      </c>
      <c r="I44" s="102">
        <v>0.1244274372</v>
      </c>
      <c r="J44" s="102">
        <v>0.1309757342</v>
      </c>
      <c r="K44" s="102">
        <v>0.1309757342</v>
      </c>
      <c r="L44" s="102">
        <v>5.1013005399999999E-2</v>
      </c>
      <c r="M44" s="102">
        <v>1.1013969228</v>
      </c>
      <c r="N44" s="102">
        <v>1.44977523E-2</v>
      </c>
      <c r="O44" s="102">
        <v>1.4498438E-3</v>
      </c>
      <c r="P44" s="102">
        <v>3.3352769999999999E-4</v>
      </c>
      <c r="Q44" s="102">
        <v>7.2492188999999999E-3</v>
      </c>
      <c r="R44" s="102">
        <v>7.2492188999999999E-3</v>
      </c>
      <c r="S44" s="102">
        <v>0.24647344239999999</v>
      </c>
      <c r="T44" s="102" t="s">
        <v>452</v>
      </c>
      <c r="U44" s="102" t="s">
        <v>452</v>
      </c>
      <c r="V44" s="102" t="s">
        <v>452</v>
      </c>
      <c r="W44" s="102">
        <v>1.44984378E-2</v>
      </c>
      <c r="X44" s="102">
        <v>4.3496293000000004E-3</v>
      </c>
      <c r="Y44" s="102">
        <v>7.2491209999999999E-3</v>
      </c>
      <c r="Z44" s="102" t="s">
        <v>452</v>
      </c>
      <c r="AA44" s="102" t="s">
        <v>452</v>
      </c>
      <c r="AB44" s="102">
        <v>1.1598750200000001E-2</v>
      </c>
      <c r="AC44" s="102" t="s">
        <v>452</v>
      </c>
      <c r="AD44" s="102">
        <v>0.14299427349999999</v>
      </c>
      <c r="AE44" s="103"/>
      <c r="AF44" s="104">
        <v>5498.9178437</v>
      </c>
      <c r="AG44" s="104" t="s">
        <v>241</v>
      </c>
      <c r="AH44" s="104" t="s">
        <v>241</v>
      </c>
      <c r="AI44" s="104">
        <v>749.90249346999997</v>
      </c>
      <c r="AJ44" s="104" t="s">
        <v>241</v>
      </c>
      <c r="AK44" s="104" t="s">
        <v>241</v>
      </c>
      <c r="AL44" s="105" t="s">
        <v>50</v>
      </c>
    </row>
    <row r="45" spans="1:38" s="6" customFormat="1" ht="24.75" customHeight="1" thickBot="1" x14ac:dyDescent="0.3">
      <c r="A45" s="99" t="s">
        <v>72</v>
      </c>
      <c r="B45" s="99" t="s">
        <v>122</v>
      </c>
      <c r="C45" s="100" t="s">
        <v>123</v>
      </c>
      <c r="D45" s="101"/>
      <c r="E45" s="102">
        <v>6.94560259</v>
      </c>
      <c r="F45" s="102">
        <v>0.41770005830000001</v>
      </c>
      <c r="G45" s="102">
        <v>0.33121145390000001</v>
      </c>
      <c r="H45" s="102" t="s">
        <v>241</v>
      </c>
      <c r="I45" s="102">
        <v>0.43657045770000003</v>
      </c>
      <c r="J45" s="102">
        <v>0.45954785009999999</v>
      </c>
      <c r="K45" s="102">
        <v>0.45954785009999999</v>
      </c>
      <c r="L45" s="102">
        <v>0.17463296089999999</v>
      </c>
      <c r="M45" s="102">
        <v>2.2602967945999999</v>
      </c>
      <c r="N45" s="102">
        <v>2.9104697200000001E-2</v>
      </c>
      <c r="O45" s="102">
        <v>2.9104697E-3</v>
      </c>
      <c r="P45" s="102">
        <v>1.4552348600000001E-2</v>
      </c>
      <c r="Q45" s="102">
        <v>1.4425015500000001E-2</v>
      </c>
      <c r="R45" s="102">
        <v>1.1540012400000001E-2</v>
      </c>
      <c r="S45" s="102">
        <v>1.4425015500000001E-2</v>
      </c>
      <c r="T45" s="102" t="s">
        <v>452</v>
      </c>
      <c r="U45" s="102" t="s">
        <v>452</v>
      </c>
      <c r="V45" s="102" t="s">
        <v>452</v>
      </c>
      <c r="W45" s="102">
        <v>1.1641878873</v>
      </c>
      <c r="X45" s="102">
        <v>1.8816187000000001E-3</v>
      </c>
      <c r="Y45" s="102">
        <v>8.0282397000000002E-3</v>
      </c>
      <c r="Z45" s="102">
        <v>3.7632373000000001E-3</v>
      </c>
      <c r="AA45" s="102">
        <v>1.4802066900000001E-2</v>
      </c>
      <c r="AB45" s="102">
        <v>2.8475162599999999E-2</v>
      </c>
      <c r="AC45" s="102">
        <v>2.3283757700000001E-2</v>
      </c>
      <c r="AD45" s="102">
        <v>0.10351260180000001</v>
      </c>
      <c r="AE45" s="103"/>
      <c r="AF45" s="104">
        <v>12434.363396000001</v>
      </c>
      <c r="AG45" s="104" t="s">
        <v>241</v>
      </c>
      <c r="AH45" s="104" t="s">
        <v>241</v>
      </c>
      <c r="AI45" s="104">
        <v>109.76108925</v>
      </c>
      <c r="AJ45" s="104" t="s">
        <v>241</v>
      </c>
      <c r="AK45" s="104" t="s">
        <v>241</v>
      </c>
      <c r="AL45" s="105" t="s">
        <v>50</v>
      </c>
    </row>
    <row r="46" spans="1:38" s="6" customFormat="1" ht="24.75" customHeight="1" thickBot="1" x14ac:dyDescent="0.3">
      <c r="A46" s="99" t="s">
        <v>109</v>
      </c>
      <c r="B46" s="99" t="s">
        <v>124</v>
      </c>
      <c r="C46" s="100" t="s">
        <v>125</v>
      </c>
      <c r="D46" s="101"/>
      <c r="E46" s="102">
        <v>6.1257E-5</v>
      </c>
      <c r="F46" s="102">
        <v>9.8011199999999998E-6</v>
      </c>
      <c r="G46" s="102">
        <v>2.3081599999999999E-5</v>
      </c>
      <c r="H46" s="102" t="s">
        <v>452</v>
      </c>
      <c r="I46" s="102">
        <v>2.9158331999999998E-6</v>
      </c>
      <c r="J46" s="102">
        <v>3.7734311999999998E-6</v>
      </c>
      <c r="K46" s="102">
        <v>7.0078008000000004E-6</v>
      </c>
      <c r="L46" s="102">
        <v>2.3574634000000001E-6</v>
      </c>
      <c r="M46" s="102">
        <v>4.9005599999999997E-5</v>
      </c>
      <c r="N46" s="102">
        <v>2.4502799999999999E-6</v>
      </c>
      <c r="O46" s="102">
        <v>2.4502800000000002E-7</v>
      </c>
      <c r="P46" s="102">
        <v>1.22514E-6</v>
      </c>
      <c r="Q46" s="102">
        <v>1.22514E-6</v>
      </c>
      <c r="R46" s="102">
        <v>9.8011200000000006E-7</v>
      </c>
      <c r="S46" s="102">
        <v>1.22514E-6</v>
      </c>
      <c r="T46" s="102" t="s">
        <v>452</v>
      </c>
      <c r="U46" s="102" t="s">
        <v>452</v>
      </c>
      <c r="V46" s="102" t="s">
        <v>452</v>
      </c>
      <c r="W46" s="102">
        <v>2.4502799999999999E-6</v>
      </c>
      <c r="X46" s="102">
        <v>5.6006290000000002E-10</v>
      </c>
      <c r="Y46" s="102">
        <v>2.800327E-10</v>
      </c>
      <c r="Z46" s="102">
        <v>4.9005600000000003E-10</v>
      </c>
      <c r="AA46" s="102">
        <v>1.1201284E-9</v>
      </c>
      <c r="AB46" s="102">
        <v>2.4502799999999999E-9</v>
      </c>
      <c r="AC46" s="102">
        <v>2.3233555000000001E-7</v>
      </c>
      <c r="AD46" s="102">
        <v>9.8214572999999996E-8</v>
      </c>
      <c r="AE46" s="103"/>
      <c r="AF46" s="104">
        <v>0.51427782</v>
      </c>
      <c r="AG46" s="104" t="s">
        <v>54</v>
      </c>
      <c r="AH46" s="104" t="s">
        <v>54</v>
      </c>
      <c r="AI46" s="104">
        <v>0.54179286000000004</v>
      </c>
      <c r="AJ46" s="104" t="s">
        <v>54</v>
      </c>
      <c r="AK46" s="104" t="s">
        <v>241</v>
      </c>
      <c r="AL46" s="105" t="s">
        <v>50</v>
      </c>
    </row>
    <row r="47" spans="1:38" s="6" customFormat="1" ht="24.75" customHeight="1" thickBot="1" x14ac:dyDescent="0.3">
      <c r="A47" s="99" t="s">
        <v>72</v>
      </c>
      <c r="B47" s="99" t="s">
        <v>126</v>
      </c>
      <c r="C47" s="100" t="s">
        <v>127</v>
      </c>
      <c r="D47" s="101"/>
      <c r="E47" s="102">
        <v>2.3860801876000002</v>
      </c>
      <c r="F47" s="102">
        <v>0.11343468330000001</v>
      </c>
      <c r="G47" s="102">
        <v>5.6532550299999998E-2</v>
      </c>
      <c r="H47" s="102">
        <v>4.4064399999999998E-5</v>
      </c>
      <c r="I47" s="102">
        <v>6.7928116999999996E-2</v>
      </c>
      <c r="J47" s="102">
        <v>7.1266966700000003E-2</v>
      </c>
      <c r="K47" s="102">
        <v>7.1266966700000003E-2</v>
      </c>
      <c r="L47" s="102">
        <v>2.7534186799999999E-2</v>
      </c>
      <c r="M47" s="102">
        <v>0.25814362200000002</v>
      </c>
      <c r="N47" s="102">
        <v>6.3741240999999997E-3</v>
      </c>
      <c r="O47" s="102">
        <v>7.2773179999999996E-4</v>
      </c>
      <c r="P47" s="102">
        <v>3.011789E-3</v>
      </c>
      <c r="Q47" s="102">
        <v>3.620149E-3</v>
      </c>
      <c r="R47" s="102">
        <v>3.2012820000000002E-3</v>
      </c>
      <c r="S47" s="102">
        <v>4.6481882999999998E-3</v>
      </c>
      <c r="T47" s="102" t="s">
        <v>452</v>
      </c>
      <c r="U47" s="102" t="s">
        <v>452</v>
      </c>
      <c r="V47" s="102" t="s">
        <v>452</v>
      </c>
      <c r="W47" s="102">
        <v>0.1709104075</v>
      </c>
      <c r="X47" s="102">
        <v>4.4294709999999999E-4</v>
      </c>
      <c r="Y47" s="102">
        <v>1.4753671E-3</v>
      </c>
      <c r="Z47" s="102">
        <v>6.505215E-4</v>
      </c>
      <c r="AA47" s="102">
        <v>2.4779598999999999E-3</v>
      </c>
      <c r="AB47" s="102">
        <v>5.0467956E-3</v>
      </c>
      <c r="AC47" s="102">
        <v>3.3902750999999999E-3</v>
      </c>
      <c r="AD47" s="102">
        <v>1.6289561000000001E-2</v>
      </c>
      <c r="AE47" s="103"/>
      <c r="AF47" s="104">
        <v>3116.8827325000002</v>
      </c>
      <c r="AG47" s="104" t="s">
        <v>241</v>
      </c>
      <c r="AH47" s="104">
        <v>0.14848483200000001</v>
      </c>
      <c r="AI47" s="104">
        <v>19.537998703</v>
      </c>
      <c r="AJ47" s="104" t="s">
        <v>241</v>
      </c>
      <c r="AK47" s="104" t="s">
        <v>241</v>
      </c>
      <c r="AL47" s="105" t="s">
        <v>50</v>
      </c>
    </row>
    <row r="48" spans="1:38" s="6" customFormat="1" ht="24.75" customHeight="1" thickBot="1" x14ac:dyDescent="0.3">
      <c r="A48" s="99" t="s">
        <v>128</v>
      </c>
      <c r="B48" s="99" t="s">
        <v>129</v>
      </c>
      <c r="C48" s="100" t="s">
        <v>130</v>
      </c>
      <c r="D48" s="101"/>
      <c r="E48" s="102" t="s">
        <v>241</v>
      </c>
      <c r="F48" s="102">
        <v>0.38394899999999998</v>
      </c>
      <c r="G48" s="102" t="s">
        <v>241</v>
      </c>
      <c r="H48" s="102" t="s">
        <v>241</v>
      </c>
      <c r="I48" s="102">
        <v>1.1987250000000001E-3</v>
      </c>
      <c r="J48" s="102">
        <v>1.006929E-2</v>
      </c>
      <c r="K48" s="102">
        <v>2.1337305000000001E-2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0.23974500000000001</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14.542328022</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78.596813699999998</v>
      </c>
      <c r="AL51" s="105" t="s">
        <v>389</v>
      </c>
    </row>
    <row r="52" spans="1:38" s="6" customFormat="1" ht="24.75" customHeight="1" thickBot="1" x14ac:dyDescent="0.3">
      <c r="A52" s="99" t="s">
        <v>128</v>
      </c>
      <c r="B52" s="106" t="s">
        <v>140</v>
      </c>
      <c r="C52" s="109" t="s">
        <v>141</v>
      </c>
      <c r="D52" s="111"/>
      <c r="E52" s="102">
        <v>0.56410000000000005</v>
      </c>
      <c r="F52" s="102">
        <v>0.95669999999999999</v>
      </c>
      <c r="G52" s="102">
        <v>0.11840000000000001</v>
      </c>
      <c r="H52" s="102" t="s">
        <v>241</v>
      </c>
      <c r="I52" s="102">
        <v>7.4499999999999997E-2</v>
      </c>
      <c r="J52" s="102">
        <v>7.4499999999999997E-2</v>
      </c>
      <c r="K52" s="102">
        <v>7.4499999999999997E-2</v>
      </c>
      <c r="L52" s="102">
        <v>1.192E-4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7.9228990000000001</v>
      </c>
      <c r="AL52" s="105" t="s">
        <v>142</v>
      </c>
    </row>
    <row r="53" spans="1:38" s="6" customFormat="1" ht="24.75" customHeight="1" thickBot="1" x14ac:dyDescent="0.3">
      <c r="A53" s="99" t="s">
        <v>128</v>
      </c>
      <c r="B53" s="106" t="s">
        <v>143</v>
      </c>
      <c r="C53" s="109" t="s">
        <v>144</v>
      </c>
      <c r="D53" s="111"/>
      <c r="E53" s="102" t="s">
        <v>241</v>
      </c>
      <c r="F53" s="102">
        <v>1.4098896638</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0.66887268</v>
      </c>
      <c r="AL53" s="105" t="s">
        <v>145</v>
      </c>
    </row>
    <row r="54" spans="1:38" s="6" customFormat="1" ht="23.5" thickBot="1" x14ac:dyDescent="0.3">
      <c r="A54" s="99" t="s">
        <v>128</v>
      </c>
      <c r="B54" s="106" t="s">
        <v>146</v>
      </c>
      <c r="C54" s="109" t="s">
        <v>147</v>
      </c>
      <c r="D54" s="111"/>
      <c r="E54" s="102" t="s">
        <v>241</v>
      </c>
      <c r="F54" s="102">
        <v>0.513876</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0.35129304929999999</v>
      </c>
      <c r="F55" s="102">
        <v>7.0443237938000003</v>
      </c>
      <c r="G55" s="102">
        <v>0.104464324</v>
      </c>
      <c r="H55" s="102" t="s">
        <v>452</v>
      </c>
      <c r="I55" s="102">
        <v>0.19679309249999999</v>
      </c>
      <c r="J55" s="102">
        <v>0.19679309249999999</v>
      </c>
      <c r="K55" s="102">
        <v>0.19679309249999999</v>
      </c>
      <c r="L55" s="102">
        <v>0.15556048080000001</v>
      </c>
      <c r="M55" s="102">
        <v>0.34077956590000003</v>
      </c>
      <c r="N55" s="102">
        <v>5.7220099999999998E-5</v>
      </c>
      <c r="O55" s="102">
        <v>3.8909639999999999E-4</v>
      </c>
      <c r="P55" s="102">
        <v>2.288802E-4</v>
      </c>
      <c r="Q55" s="102">
        <v>9.2574930000000001E-4</v>
      </c>
      <c r="R55" s="102">
        <v>5.1159828999999997E-3</v>
      </c>
      <c r="S55" s="102">
        <v>3.8978918E-3</v>
      </c>
      <c r="T55" s="102" t="s">
        <v>452</v>
      </c>
      <c r="U55" s="102" t="s">
        <v>452</v>
      </c>
      <c r="V55" s="102" t="s">
        <v>452</v>
      </c>
      <c r="W55" s="102">
        <v>1.1444011699999999E-2</v>
      </c>
      <c r="X55" s="102">
        <v>5.8576501999999996E-6</v>
      </c>
      <c r="Y55" s="102">
        <v>9.9667481000000002E-6</v>
      </c>
      <c r="Z55" s="102">
        <v>5.5079397999999998E-6</v>
      </c>
      <c r="AA55" s="102">
        <v>5.5079397999999998E-6</v>
      </c>
      <c r="AB55" s="102">
        <v>2.6840300000000001E-5</v>
      </c>
      <c r="AC55" s="102" t="s">
        <v>241</v>
      </c>
      <c r="AD55" s="102">
        <v>7.6528465999999994E-6</v>
      </c>
      <c r="AE55" s="103"/>
      <c r="AF55" s="104">
        <v>697.10739999999998</v>
      </c>
      <c r="AG55" s="104" t="s">
        <v>241</v>
      </c>
      <c r="AH55" s="104">
        <v>9031.2174173999992</v>
      </c>
      <c r="AI55" s="104">
        <v>85.370400000000004</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0.240401</v>
      </c>
      <c r="H57" s="102" t="s">
        <v>241</v>
      </c>
      <c r="I57" s="102">
        <v>1.4737500000000001E-2</v>
      </c>
      <c r="J57" s="102">
        <v>2.6527499999999999E-2</v>
      </c>
      <c r="K57" s="102">
        <v>2.9475000000000001E-2</v>
      </c>
      <c r="L57" s="102">
        <v>4.4212500000000003E-4</v>
      </c>
      <c r="M57" s="102" t="s">
        <v>241</v>
      </c>
      <c r="N57" s="102">
        <v>2.1280000000000001E-3</v>
      </c>
      <c r="O57" s="102">
        <v>5.8999999999999998E-5</v>
      </c>
      <c r="P57" s="102">
        <v>7.7159999999999998E-3</v>
      </c>
      <c r="Q57" s="102">
        <v>4.1E-5</v>
      </c>
      <c r="R57" s="102">
        <v>1.0776000000000001E-2</v>
      </c>
      <c r="S57" s="102">
        <v>5.6629999999999996E-3</v>
      </c>
      <c r="T57" s="102" t="s">
        <v>452</v>
      </c>
      <c r="U57" s="102" t="s">
        <v>452</v>
      </c>
      <c r="V57" s="102" t="s">
        <v>452</v>
      </c>
      <c r="W57" s="102">
        <v>1.0017</v>
      </c>
      <c r="X57" s="102" t="s">
        <v>241</v>
      </c>
      <c r="Y57" s="102" t="s">
        <v>241</v>
      </c>
      <c r="Z57" s="102" t="s">
        <v>241</v>
      </c>
      <c r="AA57" s="102" t="s">
        <v>241</v>
      </c>
      <c r="AB57" s="102" t="s">
        <v>241</v>
      </c>
      <c r="AC57" s="102">
        <v>5.4324539999999998E-3</v>
      </c>
      <c r="AD57" s="102" t="s">
        <v>241</v>
      </c>
      <c r="AE57" s="103"/>
      <c r="AF57" s="104" t="s">
        <v>241</v>
      </c>
      <c r="AG57" s="104" t="s">
        <v>241</v>
      </c>
      <c r="AH57" s="104" t="s">
        <v>241</v>
      </c>
      <c r="AI57" s="104" t="s">
        <v>241</v>
      </c>
      <c r="AJ57" s="104" t="s">
        <v>241</v>
      </c>
      <c r="AK57" s="104">
        <v>1180.9682499999999</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2.2150220000000001E-4</v>
      </c>
      <c r="J58" s="102">
        <v>1.107511E-3</v>
      </c>
      <c r="K58" s="102">
        <v>2.847072E-3</v>
      </c>
      <c r="L58" s="102">
        <v>1.0249459E-6</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3.8648971E-3</v>
      </c>
      <c r="AD58" s="102" t="s">
        <v>241</v>
      </c>
      <c r="AE58" s="103"/>
      <c r="AF58" s="104" t="s">
        <v>241</v>
      </c>
      <c r="AG58" s="104" t="s">
        <v>241</v>
      </c>
      <c r="AH58" s="104" t="s">
        <v>241</v>
      </c>
      <c r="AI58" s="104" t="s">
        <v>241</v>
      </c>
      <c r="AJ58" s="104" t="s">
        <v>241</v>
      </c>
      <c r="AK58" s="104">
        <v>269.33446759999998</v>
      </c>
      <c r="AL58" s="105" t="s">
        <v>160</v>
      </c>
    </row>
    <row r="59" spans="1:38" s="6" customFormat="1" ht="24.75" customHeight="1" thickBot="1" x14ac:dyDescent="0.3">
      <c r="A59" s="99" t="s">
        <v>55</v>
      </c>
      <c r="B59" s="112" t="s">
        <v>161</v>
      </c>
      <c r="C59" s="100" t="s">
        <v>162</v>
      </c>
      <c r="D59" s="101"/>
      <c r="E59" s="102">
        <v>9.3200000000000005E-2</v>
      </c>
      <c r="F59" s="102" t="s">
        <v>452</v>
      </c>
      <c r="G59" s="102" t="s">
        <v>452</v>
      </c>
      <c r="H59" s="102">
        <v>8.1199999999999994E-2</v>
      </c>
      <c r="I59" s="102">
        <v>3.2343999999999998E-2</v>
      </c>
      <c r="J59" s="102">
        <v>3.6387000000000003E-2</v>
      </c>
      <c r="K59" s="102">
        <v>4.0430000000000001E-2</v>
      </c>
      <c r="L59" s="102">
        <v>1.9406400000000001E-5</v>
      </c>
      <c r="M59" s="102" t="s">
        <v>452</v>
      </c>
      <c r="N59" s="102" t="s">
        <v>241</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1.63663E-3</v>
      </c>
      <c r="J60" s="102">
        <v>1.6038974000000001E-2</v>
      </c>
      <c r="K60" s="102">
        <v>3.2732600000000001E-2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0.23909973379999999</v>
      </c>
      <c r="J61" s="102">
        <v>2.390997338</v>
      </c>
      <c r="K61" s="102">
        <v>7.9287351409999998</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841.54549999999995</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v>7.6031283999999999E-3</v>
      </c>
      <c r="H63" s="102">
        <v>5.9166999999999997E-2</v>
      </c>
      <c r="I63" s="102">
        <v>0.44101180000000001</v>
      </c>
      <c r="J63" s="102">
        <v>4.1014350999999998</v>
      </c>
      <c r="K63" s="102">
        <v>8.3360500000000002</v>
      </c>
      <c r="L63" s="102">
        <v>2.6051332E-3</v>
      </c>
      <c r="M63" s="102" t="s">
        <v>452</v>
      </c>
      <c r="N63" s="102">
        <v>5.0200000000000002E-3</v>
      </c>
      <c r="O63" s="102">
        <v>1.2999999999999999E-4</v>
      </c>
      <c r="P63" s="102">
        <v>3.5500000000000002E-3</v>
      </c>
      <c r="Q63" s="102">
        <v>2.3000000000000001E-4</v>
      </c>
      <c r="R63" s="102">
        <v>5.1999999999999998E-3</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81300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2.7414000000000002E-3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456.9</v>
      </c>
      <c r="AL64" s="105" t="s">
        <v>177</v>
      </c>
    </row>
    <row r="65" spans="1:38" s="6" customFormat="1" ht="24.75" customHeight="1" thickBot="1" x14ac:dyDescent="0.3">
      <c r="A65" s="99" t="s">
        <v>55</v>
      </c>
      <c r="B65" s="106" t="s">
        <v>178</v>
      </c>
      <c r="C65" s="100" t="s">
        <v>179</v>
      </c>
      <c r="D65" s="101"/>
      <c r="E65" s="102">
        <v>0.55437999999999998</v>
      </c>
      <c r="F65" s="102" t="s">
        <v>241</v>
      </c>
      <c r="G65" s="102" t="s">
        <v>241</v>
      </c>
      <c r="H65" s="102">
        <v>0.44435000000000002</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1870.143401</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4.5921599999999996E-3</v>
      </c>
      <c r="G67" s="102">
        <v>2.6450000000000002E-3</v>
      </c>
      <c r="H67" s="102" t="s">
        <v>241</v>
      </c>
      <c r="I67" s="102">
        <v>5.9179999999999996E-3</v>
      </c>
      <c r="J67" s="102">
        <v>5.9179999999999996E-3</v>
      </c>
      <c r="K67" s="102">
        <v>5.9179999999999996E-3</v>
      </c>
      <c r="L67" s="102">
        <v>1.06524E-4</v>
      </c>
      <c r="M67" s="102">
        <v>0.24912000000000001</v>
      </c>
      <c r="N67" s="102">
        <v>2.1580000000000002E-3</v>
      </c>
      <c r="O67" s="102">
        <v>6.0000000000000002E-5</v>
      </c>
      <c r="P67" s="102">
        <v>1.7100000000000001E-4</v>
      </c>
      <c r="Q67" s="102">
        <v>4.1999999999999998E-5</v>
      </c>
      <c r="R67" s="102">
        <v>4.3E-3</v>
      </c>
      <c r="S67" s="102">
        <v>3.9491999999999999E-3</v>
      </c>
      <c r="T67" s="102" t="s">
        <v>452</v>
      </c>
      <c r="U67" s="102" t="s">
        <v>452</v>
      </c>
      <c r="V67" s="102" t="s">
        <v>452</v>
      </c>
      <c r="W67" s="102" t="s">
        <v>452</v>
      </c>
      <c r="X67" s="102">
        <v>3.5349999999999999E-5</v>
      </c>
      <c r="Y67" s="102">
        <v>1.45E-4</v>
      </c>
      <c r="Z67" s="102">
        <v>2.0999999999999999E-5</v>
      </c>
      <c r="AA67" s="102">
        <v>2.5000000000000001E-5</v>
      </c>
      <c r="AB67" s="102">
        <v>2.2635E-4</v>
      </c>
      <c r="AC67" s="102" t="s">
        <v>452</v>
      </c>
      <c r="AD67" s="102" t="s">
        <v>452</v>
      </c>
      <c r="AE67" s="103"/>
      <c r="AF67" s="104" t="s">
        <v>241</v>
      </c>
      <c r="AG67" s="104" t="s">
        <v>241</v>
      </c>
      <c r="AH67" s="104" t="s">
        <v>241</v>
      </c>
      <c r="AI67" s="104" t="s">
        <v>241</v>
      </c>
      <c r="AJ67" s="104" t="s">
        <v>241</v>
      </c>
      <c r="AK67" s="104">
        <v>0.42520000000000002</v>
      </c>
      <c r="AL67" s="105" t="s">
        <v>186</v>
      </c>
    </row>
    <row r="68" spans="1:38" s="6" customFormat="1" ht="24.75" customHeight="1" thickBot="1" x14ac:dyDescent="0.3">
      <c r="A68" s="99" t="s">
        <v>55</v>
      </c>
      <c r="B68" s="106" t="s">
        <v>187</v>
      </c>
      <c r="C68" s="100" t="s">
        <v>188</v>
      </c>
      <c r="D68" s="101"/>
      <c r="E68" s="102">
        <v>6.86557E-2</v>
      </c>
      <c r="F68" s="102" t="s">
        <v>452</v>
      </c>
      <c r="G68" s="102">
        <v>3.2862E-3</v>
      </c>
      <c r="H68" s="102" t="s">
        <v>452</v>
      </c>
      <c r="I68" s="102">
        <v>2.3843E-2</v>
      </c>
      <c r="J68" s="102">
        <v>2.3843E-2</v>
      </c>
      <c r="K68" s="102">
        <v>2.3843E-2</v>
      </c>
      <c r="L68" s="102">
        <v>4.2917399999999999E-4</v>
      </c>
      <c r="M68" s="102" t="s">
        <v>452</v>
      </c>
      <c r="N68" s="102">
        <v>0.14649699999999999</v>
      </c>
      <c r="O68" s="102">
        <v>1.0499999999999999E-3</v>
      </c>
      <c r="P68" s="102">
        <v>5.2899999999999996E-4</v>
      </c>
      <c r="Q68" s="102">
        <v>1.08E-3</v>
      </c>
      <c r="R68" s="102">
        <v>1.8440000000000002E-2</v>
      </c>
      <c r="S68" s="102">
        <v>1.2735E-2</v>
      </c>
      <c r="T68" s="102" t="s">
        <v>452</v>
      </c>
      <c r="U68" s="102" t="s">
        <v>452</v>
      </c>
      <c r="V68" s="102" t="s">
        <v>452</v>
      </c>
      <c r="W68" s="102" t="s">
        <v>452</v>
      </c>
      <c r="X68" s="102">
        <v>1.8162890000000001E-4</v>
      </c>
      <c r="Y68" s="102">
        <v>1.8719360000000001E-4</v>
      </c>
      <c r="Z68" s="102">
        <v>1.7612889999999999E-4</v>
      </c>
      <c r="AA68" s="102">
        <v>1.7496419999999999E-4</v>
      </c>
      <c r="AB68" s="102">
        <v>7.1991549999999996E-4</v>
      </c>
      <c r="AC68" s="102" t="s">
        <v>241</v>
      </c>
      <c r="AD68" s="102" t="s">
        <v>452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4.71616163E-2</v>
      </c>
      <c r="F70" s="102">
        <v>0.43045699999999998</v>
      </c>
      <c r="G70" s="102" t="s">
        <v>452</v>
      </c>
      <c r="H70" s="102">
        <v>5.3E-3</v>
      </c>
      <c r="I70" s="102">
        <v>0.19431831450000001</v>
      </c>
      <c r="J70" s="102">
        <v>0.26237457450000001</v>
      </c>
      <c r="K70" s="102">
        <v>0.3351651745</v>
      </c>
      <c r="L70" s="102">
        <v>7.7921427E-3</v>
      </c>
      <c r="M70" s="102">
        <v>9.4500000000000001E-3</v>
      </c>
      <c r="N70" s="102">
        <v>1.575E-6</v>
      </c>
      <c r="O70" s="102">
        <v>1.0710000000000001E-5</v>
      </c>
      <c r="P70" s="102">
        <v>1.33E-5</v>
      </c>
      <c r="Q70" s="102">
        <v>6.5842599999999999E-5</v>
      </c>
      <c r="R70" s="102">
        <v>3.6386699999999998E-4</v>
      </c>
      <c r="S70" s="102">
        <v>3.5177232000000003E-2</v>
      </c>
      <c r="T70" s="102" t="s">
        <v>452</v>
      </c>
      <c r="U70" s="102" t="s">
        <v>452</v>
      </c>
      <c r="V70" s="102" t="s">
        <v>452</v>
      </c>
      <c r="W70" s="102">
        <v>1.8515E-2</v>
      </c>
      <c r="X70" s="102">
        <v>5.1853243E-7</v>
      </c>
      <c r="Y70" s="102">
        <v>8.8227905999999996E-7</v>
      </c>
      <c r="Z70" s="102">
        <v>4.8757526999999997E-7</v>
      </c>
      <c r="AA70" s="102">
        <v>4.8757526999999997E-7</v>
      </c>
      <c r="AB70" s="102">
        <v>2.375962E-6</v>
      </c>
      <c r="AC70" s="102">
        <v>3.9999999999999998E-7</v>
      </c>
      <c r="AD70" s="102">
        <v>1.7689921000000001E-3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3.1428074E-2</v>
      </c>
      <c r="G72" s="102" t="s">
        <v>452</v>
      </c>
      <c r="H72" s="102" t="s">
        <v>452</v>
      </c>
      <c r="I72" s="102">
        <v>2.7405269999999999E-2</v>
      </c>
      <c r="J72" s="102">
        <v>2.81718E-2</v>
      </c>
      <c r="K72" s="102">
        <v>3.0276000000000001E-2</v>
      </c>
      <c r="L72" s="102">
        <v>1.5138E-5</v>
      </c>
      <c r="M72" s="102">
        <v>1.1614723</v>
      </c>
      <c r="N72" s="102">
        <v>0.4</v>
      </c>
      <c r="O72" s="102">
        <v>5.6899999999999997E-3</v>
      </c>
      <c r="P72" s="102">
        <v>2E-3</v>
      </c>
      <c r="Q72" s="102">
        <v>9.3999999999999997E-4</v>
      </c>
      <c r="R72" s="102">
        <v>0.13900000000000001</v>
      </c>
      <c r="S72" s="102">
        <v>3.4200000000000001E-2</v>
      </c>
      <c r="T72" s="102" t="s">
        <v>452</v>
      </c>
      <c r="U72" s="102" t="s">
        <v>452</v>
      </c>
      <c r="V72" s="102" t="s">
        <v>452</v>
      </c>
      <c r="W72" s="102">
        <v>0.03</v>
      </c>
      <c r="X72" s="102">
        <v>7.94E-4</v>
      </c>
      <c r="Y72" s="102">
        <v>1.7914999999999999E-3</v>
      </c>
      <c r="Z72" s="102">
        <v>1.0175E-3</v>
      </c>
      <c r="AA72" s="102">
        <v>4.2700000000000002E-4</v>
      </c>
      <c r="AB72" s="102">
        <v>4.0299999999999997E-3</v>
      </c>
      <c r="AC72" s="102">
        <v>2.0496569999999999E-2</v>
      </c>
      <c r="AD72" s="102">
        <v>3.6476801400000002E-2</v>
      </c>
      <c r="AE72" s="103"/>
      <c r="AF72" s="104" t="s">
        <v>241</v>
      </c>
      <c r="AG72" s="104" t="s">
        <v>241</v>
      </c>
      <c r="AH72" s="104" t="s">
        <v>241</v>
      </c>
      <c r="AI72" s="104" t="s">
        <v>241</v>
      </c>
      <c r="AJ72" s="104" t="s">
        <v>241</v>
      </c>
      <c r="AK72" s="104">
        <v>683.21900000000005</v>
      </c>
      <c r="AL72" s="105" t="s">
        <v>199</v>
      </c>
    </row>
    <row r="73" spans="1:38" s="6" customFormat="1" ht="24.75" customHeight="1" thickBot="1" x14ac:dyDescent="0.3">
      <c r="A73" s="99" t="s">
        <v>55</v>
      </c>
      <c r="B73" s="99" t="s">
        <v>200</v>
      </c>
      <c r="C73" s="100" t="s">
        <v>201</v>
      </c>
      <c r="D73" s="101"/>
      <c r="E73" s="102">
        <v>6.3612209999999996</v>
      </c>
      <c r="F73" s="102">
        <v>1.5118189917</v>
      </c>
      <c r="G73" s="102">
        <v>5.6228170000000004</v>
      </c>
      <c r="H73" s="102" t="s">
        <v>452</v>
      </c>
      <c r="I73" s="102">
        <v>1.3388119599999999</v>
      </c>
      <c r="J73" s="102">
        <v>1.3388119599999999</v>
      </c>
      <c r="K73" s="102">
        <v>1.3388119599999999</v>
      </c>
      <c r="L73" s="102">
        <v>8.2250980000000001E-3</v>
      </c>
      <c r="M73" s="102" t="s">
        <v>452</v>
      </c>
      <c r="N73" s="102">
        <v>0.13526299999999999</v>
      </c>
      <c r="O73" s="102">
        <v>6.901E-3</v>
      </c>
      <c r="P73" s="102">
        <v>2.3890000000000002E-2</v>
      </c>
      <c r="Q73" s="102">
        <v>2.6634999999999999E-2</v>
      </c>
      <c r="R73" s="102">
        <v>4.2471000000000002E-2</v>
      </c>
      <c r="S73" s="102">
        <v>0.31991199999999997</v>
      </c>
      <c r="T73" s="102" t="s">
        <v>452</v>
      </c>
      <c r="U73" s="102" t="s">
        <v>452</v>
      </c>
      <c r="V73" s="102" t="s">
        <v>452</v>
      </c>
      <c r="W73" s="102">
        <v>0.54113508480000005</v>
      </c>
      <c r="X73" s="102">
        <v>6.8205393999999997E-3</v>
      </c>
      <c r="Y73" s="102">
        <v>9.5508050000000008E-3</v>
      </c>
      <c r="Z73" s="102">
        <v>4.5447930000000001E-3</v>
      </c>
      <c r="AA73" s="102">
        <v>5.3153419999999998E-3</v>
      </c>
      <c r="AB73" s="102">
        <v>2.62314794E-2</v>
      </c>
      <c r="AC73" s="102" t="s">
        <v>241</v>
      </c>
      <c r="AD73" s="102">
        <v>6.0707350000000003E-4</v>
      </c>
      <c r="AE73" s="103"/>
      <c r="AF73" s="104" t="s">
        <v>241</v>
      </c>
      <c r="AG73" s="104" t="s">
        <v>241</v>
      </c>
      <c r="AH73" s="104" t="s">
        <v>241</v>
      </c>
      <c r="AI73" s="104" t="s">
        <v>241</v>
      </c>
      <c r="AJ73" s="104" t="s">
        <v>241</v>
      </c>
      <c r="AK73" s="104">
        <v>1143.510051</v>
      </c>
      <c r="AL73" s="105" t="s">
        <v>392</v>
      </c>
    </row>
    <row r="74" spans="1:38" s="6" customFormat="1" ht="24.75" customHeight="1" thickBot="1" x14ac:dyDescent="0.3">
      <c r="A74" s="99" t="s">
        <v>55</v>
      </c>
      <c r="B74" s="99" t="s">
        <v>202</v>
      </c>
      <c r="C74" s="100" t="s">
        <v>203</v>
      </c>
      <c r="D74" s="101"/>
      <c r="E74" s="102">
        <v>0.92947278389999999</v>
      </c>
      <c r="F74" s="102" t="s">
        <v>452</v>
      </c>
      <c r="G74" s="102">
        <v>1.2642150000000001</v>
      </c>
      <c r="H74" s="102" t="s">
        <v>452</v>
      </c>
      <c r="I74" s="102">
        <v>0.47337475000000001</v>
      </c>
      <c r="J74" s="102">
        <v>0.590188975</v>
      </c>
      <c r="K74" s="102">
        <v>0.70871499999999998</v>
      </c>
      <c r="L74" s="102">
        <v>1.08649382E-2</v>
      </c>
      <c r="M74" s="102">
        <v>157.09399164000001</v>
      </c>
      <c r="N74" s="102">
        <v>0.238313</v>
      </c>
      <c r="O74" s="102">
        <v>1.8664E-2</v>
      </c>
      <c r="P74" s="102">
        <v>1.6449999999999999E-4</v>
      </c>
      <c r="Q74" s="102">
        <v>0.17108000000000001</v>
      </c>
      <c r="R74" s="102">
        <v>2.8247000000000001E-2</v>
      </c>
      <c r="S74" s="102">
        <v>0.15631999999999999</v>
      </c>
      <c r="T74" s="102" t="s">
        <v>452</v>
      </c>
      <c r="U74" s="102" t="s">
        <v>452</v>
      </c>
      <c r="V74" s="102" t="s">
        <v>452</v>
      </c>
      <c r="W74" s="102">
        <v>0.93797949280000004</v>
      </c>
      <c r="X74" s="102">
        <v>0.18683912499999999</v>
      </c>
      <c r="Y74" s="102">
        <v>0.43304962499999999</v>
      </c>
      <c r="Z74" s="102">
        <v>0.162434625</v>
      </c>
      <c r="AA74" s="102">
        <v>9.9721624999999994E-2</v>
      </c>
      <c r="AB74" s="102">
        <v>0.88204499999999997</v>
      </c>
      <c r="AC74" s="102">
        <v>0.16179268560000001</v>
      </c>
      <c r="AD74" s="102">
        <v>6.0011039999999997E-4</v>
      </c>
      <c r="AE74" s="103"/>
      <c r="AF74" s="104" t="s">
        <v>241</v>
      </c>
      <c r="AG74" s="104" t="s">
        <v>241</v>
      </c>
      <c r="AH74" s="104" t="s">
        <v>241</v>
      </c>
      <c r="AI74" s="104" t="s">
        <v>241</v>
      </c>
      <c r="AJ74" s="104" t="s">
        <v>241</v>
      </c>
      <c r="AK74" s="104">
        <v>1309.116597</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0.189</v>
      </c>
      <c r="H77" s="102" t="s">
        <v>452</v>
      </c>
      <c r="I77" s="102">
        <v>3.1839999999999999E-4</v>
      </c>
      <c r="J77" s="102">
        <v>3.5819999999999998E-4</v>
      </c>
      <c r="K77" s="102">
        <v>3.9800000000000002E-4</v>
      </c>
      <c r="L77" s="102" t="s">
        <v>452</v>
      </c>
      <c r="M77" s="102" t="s">
        <v>452</v>
      </c>
      <c r="N77" s="102">
        <v>8.8900000000000003E-3</v>
      </c>
      <c r="O77" s="102">
        <v>5.4000000000000001E-4</v>
      </c>
      <c r="P77" s="102">
        <v>8.4999999999999995E-4</v>
      </c>
      <c r="Q77" s="102">
        <v>2.4000000000000001E-4</v>
      </c>
      <c r="R77" s="102">
        <v>4.4200000000000003E-3</v>
      </c>
      <c r="S77" s="102">
        <v>4.0099999999999997E-3</v>
      </c>
      <c r="T77" s="102" t="s">
        <v>452</v>
      </c>
      <c r="U77" s="102" t="s">
        <v>452</v>
      </c>
      <c r="V77" s="102" t="s">
        <v>452</v>
      </c>
      <c r="W77" s="102">
        <v>0.82050000000000001</v>
      </c>
      <c r="X77" s="102" t="s">
        <v>452</v>
      </c>
      <c r="Y77" s="102" t="s">
        <v>452</v>
      </c>
      <c r="Z77" s="102" t="s">
        <v>452</v>
      </c>
      <c r="AA77" s="102" t="s">
        <v>452</v>
      </c>
      <c r="AB77" s="102" t="s">
        <v>452</v>
      </c>
      <c r="AC77" s="102" t="s">
        <v>452</v>
      </c>
      <c r="AD77" s="102">
        <v>3.2820000000000001E-4</v>
      </c>
      <c r="AE77" s="103"/>
      <c r="AF77" s="104" t="s">
        <v>241</v>
      </c>
      <c r="AG77" s="104" t="s">
        <v>241</v>
      </c>
      <c r="AH77" s="104" t="s">
        <v>241</v>
      </c>
      <c r="AI77" s="104" t="s">
        <v>241</v>
      </c>
      <c r="AJ77" s="104" t="s">
        <v>241</v>
      </c>
      <c r="AK77" s="104">
        <v>164.1</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5.3E-3</v>
      </c>
      <c r="F79" s="102" t="s">
        <v>452</v>
      </c>
      <c r="G79" s="102">
        <v>6.0000000000000001E-3</v>
      </c>
      <c r="H79" s="102">
        <v>8.0000000000000004E-4</v>
      </c>
      <c r="I79" s="102">
        <v>3.8999999999999999E-4</v>
      </c>
      <c r="J79" s="102">
        <v>3.8999999999999999E-4</v>
      </c>
      <c r="K79" s="102">
        <v>3.8999999999999999E-4</v>
      </c>
      <c r="L79" s="102" t="s">
        <v>452</v>
      </c>
      <c r="M79" s="102" t="s">
        <v>452</v>
      </c>
      <c r="N79" s="102" t="s">
        <v>452</v>
      </c>
      <c r="O79" s="102" t="s">
        <v>452</v>
      </c>
      <c r="P79" s="102" t="s">
        <v>452</v>
      </c>
      <c r="Q79" s="102" t="s">
        <v>452</v>
      </c>
      <c r="R79" s="102" t="s">
        <v>452</v>
      </c>
      <c r="S79" s="102">
        <v>0.215</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95.013000000000005</v>
      </c>
      <c r="AL79" s="105" t="s">
        <v>219</v>
      </c>
    </row>
    <row r="80" spans="1:38" s="6" customFormat="1" ht="24.75" customHeight="1" thickBot="1" x14ac:dyDescent="0.3">
      <c r="A80" s="99" t="s">
        <v>55</v>
      </c>
      <c r="B80" s="106" t="s">
        <v>220</v>
      </c>
      <c r="C80" s="109" t="s">
        <v>221</v>
      </c>
      <c r="D80" s="101"/>
      <c r="E80" s="102">
        <v>0.1134</v>
      </c>
      <c r="F80" s="102" t="s">
        <v>241</v>
      </c>
      <c r="G80" s="102">
        <v>0.36799999999999999</v>
      </c>
      <c r="H80" s="102" t="s">
        <v>452</v>
      </c>
      <c r="I80" s="102">
        <v>6.7080000000000004E-3</v>
      </c>
      <c r="J80" s="102">
        <v>1.5132E-2</v>
      </c>
      <c r="K80" s="102">
        <v>1.5599999999999999E-2</v>
      </c>
      <c r="L80" s="102">
        <v>6.2399999999999999E-4</v>
      </c>
      <c r="M80" s="102" t="s">
        <v>241</v>
      </c>
      <c r="N80" s="102">
        <v>1.8499999999999999E-2</v>
      </c>
      <c r="O80" s="102">
        <v>5.2999999999999998E-4</v>
      </c>
      <c r="P80" s="102">
        <v>2.3E-3</v>
      </c>
      <c r="Q80" s="102">
        <v>7.3300000000000004E-2</v>
      </c>
      <c r="R80" s="102" t="s">
        <v>452</v>
      </c>
      <c r="S80" s="102" t="s">
        <v>452</v>
      </c>
      <c r="T80" s="102" t="s">
        <v>452</v>
      </c>
      <c r="U80" s="102" t="s">
        <v>452</v>
      </c>
      <c r="V80" s="102" t="s">
        <v>452</v>
      </c>
      <c r="W80" s="102" t="s">
        <v>241</v>
      </c>
      <c r="X80" s="102">
        <v>6.3049999999999998E-4</v>
      </c>
      <c r="Y80" s="102">
        <v>1.9099999999999999E-2</v>
      </c>
      <c r="Z80" s="102">
        <v>4.4999999999999997E-3</v>
      </c>
      <c r="AA80" s="102">
        <v>1.1199999999999999E-3</v>
      </c>
      <c r="AB80" s="102">
        <v>2.5350500000000002E-2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14.16629249</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21.125753110000002</v>
      </c>
      <c r="AL82" s="105" t="s">
        <v>236</v>
      </c>
    </row>
    <row r="83" spans="1:38" s="6" customFormat="1" ht="24.75" customHeight="1" thickBot="1" x14ac:dyDescent="0.3">
      <c r="A83" s="99" t="s">
        <v>225</v>
      </c>
      <c r="B83" s="115" t="s">
        <v>228</v>
      </c>
      <c r="C83" s="116" t="s">
        <v>229</v>
      </c>
      <c r="D83" s="101"/>
      <c r="E83" s="102" t="s">
        <v>241</v>
      </c>
      <c r="F83" s="102">
        <v>4.6790160000000003E-3</v>
      </c>
      <c r="G83" s="102" t="s">
        <v>241</v>
      </c>
      <c r="H83" s="102" t="s">
        <v>241</v>
      </c>
      <c r="I83" s="102">
        <v>2.9243849999999998E-2</v>
      </c>
      <c r="J83" s="102">
        <v>0.58487699999999998</v>
      </c>
      <c r="K83" s="102">
        <v>4.3865774999999996</v>
      </c>
      <c r="L83" s="102">
        <v>1.6668995000000001E-3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292.43849999999998</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5.8353208260000002</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8.955735937</v>
      </c>
      <c r="AL85" s="105" t="s">
        <v>236</v>
      </c>
    </row>
    <row r="86" spans="1:38" s="6" customFormat="1" ht="24.75" customHeight="1" thickBot="1" x14ac:dyDescent="0.3">
      <c r="A86" s="99" t="s">
        <v>225</v>
      </c>
      <c r="B86" s="109" t="s">
        <v>234</v>
      </c>
      <c r="C86" s="114" t="s">
        <v>235</v>
      </c>
      <c r="D86" s="101"/>
      <c r="E86" s="102" t="s">
        <v>241</v>
      </c>
      <c r="F86" s="102">
        <v>0.32923658500000003</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1.7242627699999999</v>
      </c>
      <c r="AL86" s="105" t="s">
        <v>236</v>
      </c>
    </row>
    <row r="87" spans="1:38" s="6" customFormat="1" ht="24.75" customHeight="1" thickBot="1" x14ac:dyDescent="0.3">
      <c r="A87" s="99" t="s">
        <v>225</v>
      </c>
      <c r="B87" s="109" t="s">
        <v>237</v>
      </c>
      <c r="C87" s="114" t="s">
        <v>238</v>
      </c>
      <c r="D87" s="101"/>
      <c r="E87" s="102" t="s">
        <v>241</v>
      </c>
      <c r="F87" s="102">
        <v>6.1759807999999999E-2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0.212790655</v>
      </c>
      <c r="AL87" s="105" t="s">
        <v>236</v>
      </c>
    </row>
    <row r="88" spans="1:38" s="6" customFormat="1" ht="24.75" customHeight="1" thickBot="1" x14ac:dyDescent="0.3">
      <c r="A88" s="99" t="s">
        <v>225</v>
      </c>
      <c r="B88" s="109" t="s">
        <v>239</v>
      </c>
      <c r="C88" s="114" t="s">
        <v>240</v>
      </c>
      <c r="D88" s="101"/>
      <c r="E88" s="102" t="s">
        <v>452</v>
      </c>
      <c r="F88" s="102">
        <v>0.48843194699999998</v>
      </c>
      <c r="G88" s="102" t="s">
        <v>452</v>
      </c>
      <c r="H88" s="102" t="s">
        <v>452</v>
      </c>
      <c r="I88" s="102" t="s">
        <v>452</v>
      </c>
      <c r="J88" s="102">
        <v>6.87E-4</v>
      </c>
      <c r="K88" s="102">
        <v>6.87E-4</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6.1299149999999997E-3</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2.0513317999999999E-2</v>
      </c>
      <c r="AL89" s="105" t="s">
        <v>236</v>
      </c>
    </row>
    <row r="90" spans="1:38" s="21" customFormat="1" ht="24.75" customHeight="1" thickBot="1" x14ac:dyDescent="0.3">
      <c r="A90" s="99" t="s">
        <v>225</v>
      </c>
      <c r="B90" s="109" t="s">
        <v>244</v>
      </c>
      <c r="C90" s="114" t="s">
        <v>245</v>
      </c>
      <c r="D90" s="101"/>
      <c r="E90" s="102" t="s">
        <v>241</v>
      </c>
      <c r="F90" s="102">
        <v>25.013783734</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6.5337299999999995E-4</v>
      </c>
      <c r="Z90" s="102">
        <v>6.5337299999999995E-4</v>
      </c>
      <c r="AA90" s="102" t="s">
        <v>241</v>
      </c>
      <c r="AB90" s="102">
        <v>1.3067459999999999E-3</v>
      </c>
      <c r="AC90" s="102" t="s">
        <v>241</v>
      </c>
      <c r="AD90" s="102" t="s">
        <v>241</v>
      </c>
      <c r="AE90" s="103"/>
      <c r="AF90" s="104" t="s">
        <v>241</v>
      </c>
      <c r="AG90" s="104" t="s">
        <v>241</v>
      </c>
      <c r="AH90" s="104" t="s">
        <v>241</v>
      </c>
      <c r="AI90" s="104" t="s">
        <v>241</v>
      </c>
      <c r="AJ90" s="104" t="s">
        <v>241</v>
      </c>
      <c r="AK90" s="104">
        <v>148.7438353</v>
      </c>
      <c r="AL90" s="105" t="s">
        <v>236</v>
      </c>
    </row>
    <row r="91" spans="1:38" s="6" customFormat="1" ht="24.75" customHeight="1" thickBot="1" x14ac:dyDescent="0.3">
      <c r="A91" s="99" t="s">
        <v>225</v>
      </c>
      <c r="B91" s="106" t="s">
        <v>246</v>
      </c>
      <c r="C91" s="109" t="s">
        <v>247</v>
      </c>
      <c r="D91" s="101"/>
      <c r="E91" s="102">
        <v>6.8096991000000003E-3</v>
      </c>
      <c r="F91" s="102">
        <v>8.8432269000000008E-3</v>
      </c>
      <c r="G91" s="102">
        <v>5.4547813999999998E-3</v>
      </c>
      <c r="H91" s="102">
        <v>7.5825190000000002E-3</v>
      </c>
      <c r="I91" s="102">
        <v>0.16689953490000001</v>
      </c>
      <c r="J91" s="102">
        <v>0.25356192249999998</v>
      </c>
      <c r="K91" s="102">
        <v>0.27146155280000001</v>
      </c>
      <c r="L91" s="102">
        <v>3.2888029999999998E-4</v>
      </c>
      <c r="M91" s="102">
        <v>0.23500005099999999</v>
      </c>
      <c r="N91" s="102">
        <v>9.1355700000000004E-5</v>
      </c>
      <c r="O91" s="102">
        <v>2.8559153999999998E-3</v>
      </c>
      <c r="P91" s="102">
        <v>5.3556849000000002E-3</v>
      </c>
      <c r="Q91" s="102">
        <v>2.6946093999999999E-3</v>
      </c>
      <c r="R91" s="102">
        <v>0.80223895720000005</v>
      </c>
      <c r="S91" s="102">
        <v>2.8823814400000002E-2</v>
      </c>
      <c r="T91" s="102" t="s">
        <v>452</v>
      </c>
      <c r="U91" s="102" t="s">
        <v>452</v>
      </c>
      <c r="V91" s="102" t="s">
        <v>452</v>
      </c>
      <c r="W91" s="102">
        <v>2.3752469E-3</v>
      </c>
      <c r="X91" s="102">
        <v>2.009824E-4</v>
      </c>
      <c r="Y91" s="102">
        <v>8.2220100000000002E-5</v>
      </c>
      <c r="Z91" s="102">
        <v>8.2220100000000002E-5</v>
      </c>
      <c r="AA91" s="102">
        <v>8.2220100000000002E-5</v>
      </c>
      <c r="AB91" s="102">
        <v>4.4764270000000002E-4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0.29855199999999998</v>
      </c>
      <c r="F92" s="102">
        <v>3.6390699999999998E-2</v>
      </c>
      <c r="G92" s="102">
        <v>3.3300000000000003E-2</v>
      </c>
      <c r="H92" s="102" t="s">
        <v>452</v>
      </c>
      <c r="I92" s="102">
        <v>2.6460000000000001E-2</v>
      </c>
      <c r="J92" s="102">
        <v>3.5279999999999999E-2</v>
      </c>
      <c r="K92" s="102">
        <v>4.41E-2</v>
      </c>
      <c r="L92" s="102">
        <v>6.8796000000000005E-4</v>
      </c>
      <c r="M92" s="102" t="s">
        <v>54</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1.7267457412</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3.5363000000000001E-4</v>
      </c>
      <c r="J94" s="102">
        <v>3.4655739999999999E-3</v>
      </c>
      <c r="K94" s="102">
        <v>7.0726000000000001E-3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0.19977600000000001</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141.75</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5.0986570000000004E-3</v>
      </c>
      <c r="F99" s="102">
        <v>2.578889524</v>
      </c>
      <c r="G99" s="102" t="s">
        <v>241</v>
      </c>
      <c r="H99" s="102">
        <v>3.6042874839999999</v>
      </c>
      <c r="I99" s="102">
        <v>7.5038879000000003E-2</v>
      </c>
      <c r="J99" s="102">
        <v>0.115303644</v>
      </c>
      <c r="K99" s="102">
        <v>0.25256988600000002</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183.02165640000001</v>
      </c>
      <c r="AL99" s="105" t="s">
        <v>267</v>
      </c>
    </row>
    <row r="100" spans="1:38" s="6" customFormat="1" ht="24.75" customHeight="1" thickBot="1" x14ac:dyDescent="0.3">
      <c r="A100" s="99" t="s">
        <v>264</v>
      </c>
      <c r="B100" s="99" t="s">
        <v>268</v>
      </c>
      <c r="C100" s="100" t="s">
        <v>269</v>
      </c>
      <c r="D100" s="118"/>
      <c r="E100" s="102">
        <v>4.6425358E-2</v>
      </c>
      <c r="F100" s="102">
        <v>3.9113371909999999</v>
      </c>
      <c r="G100" s="102" t="s">
        <v>241</v>
      </c>
      <c r="H100" s="102">
        <v>4.5579113280000003</v>
      </c>
      <c r="I100" s="102">
        <v>0.114380681</v>
      </c>
      <c r="J100" s="102">
        <v>0.171672187</v>
      </c>
      <c r="K100" s="102">
        <v>0.37503810100000001</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639.94444229999999</v>
      </c>
      <c r="AL100" s="105" t="s">
        <v>267</v>
      </c>
    </row>
    <row r="101" spans="1:38" s="6" customFormat="1" ht="24.75" customHeight="1" thickBot="1" x14ac:dyDescent="0.3">
      <c r="A101" s="99" t="s">
        <v>264</v>
      </c>
      <c r="B101" s="99" t="s">
        <v>270</v>
      </c>
      <c r="C101" s="100" t="s">
        <v>271</v>
      </c>
      <c r="D101" s="118"/>
      <c r="E101" s="102">
        <v>1.8495793999999999E-2</v>
      </c>
      <c r="F101" s="102">
        <v>0.27819554899999999</v>
      </c>
      <c r="G101" s="102" t="s">
        <v>241</v>
      </c>
      <c r="H101" s="102">
        <v>0.87148340099999999</v>
      </c>
      <c r="I101" s="102">
        <v>2.5014272000000001E-2</v>
      </c>
      <c r="J101" s="102">
        <v>7.5042815999999998E-2</v>
      </c>
      <c r="K101" s="102">
        <v>0.175099904</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1250.7136</v>
      </c>
      <c r="AL101" s="105" t="s">
        <v>267</v>
      </c>
    </row>
    <row r="102" spans="1:38" s="6" customFormat="1" ht="24.75" customHeight="1" thickBot="1" x14ac:dyDescent="0.3">
      <c r="A102" s="99" t="s">
        <v>264</v>
      </c>
      <c r="B102" s="99" t="s">
        <v>272</v>
      </c>
      <c r="C102" s="100" t="s">
        <v>273</v>
      </c>
      <c r="D102" s="118"/>
      <c r="E102" s="102">
        <v>3.264126E-3</v>
      </c>
      <c r="F102" s="102">
        <v>0.269366098</v>
      </c>
      <c r="G102" s="102" t="s">
        <v>241</v>
      </c>
      <c r="H102" s="102">
        <v>1.104442747</v>
      </c>
      <c r="I102" s="102">
        <v>2.6107460000000002E-3</v>
      </c>
      <c r="J102" s="102">
        <v>5.7719402000000003E-2</v>
      </c>
      <c r="K102" s="102">
        <v>0.39849526899999999</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555.22894650000001</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2.0341560000000001E-3</v>
      </c>
      <c r="F104" s="102">
        <v>3.9489951000000002E-2</v>
      </c>
      <c r="G104" s="102" t="s">
        <v>241</v>
      </c>
      <c r="H104" s="102">
        <v>0.11961192900000001</v>
      </c>
      <c r="I104" s="102">
        <v>1.2233599999999999E-3</v>
      </c>
      <c r="J104" s="102">
        <v>3.67008E-3</v>
      </c>
      <c r="K104" s="102">
        <v>8.5635199999999998E-3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61.177999999999997</v>
      </c>
      <c r="AL104" s="105" t="s">
        <v>267</v>
      </c>
    </row>
    <row r="105" spans="1:38" s="6" customFormat="1" ht="24.75" customHeight="1" thickBot="1" x14ac:dyDescent="0.3">
      <c r="A105" s="99" t="s">
        <v>264</v>
      </c>
      <c r="B105" s="99" t="s">
        <v>278</v>
      </c>
      <c r="C105" s="100" t="s">
        <v>279</v>
      </c>
      <c r="D105" s="118"/>
      <c r="E105" s="102">
        <v>2.3639578000000001E-2</v>
      </c>
      <c r="F105" s="102">
        <v>0.62119169699999999</v>
      </c>
      <c r="G105" s="102" t="s">
        <v>241</v>
      </c>
      <c r="H105" s="102">
        <v>0.65952076699999995</v>
      </c>
      <c r="I105" s="102">
        <v>1.2362980000000001E-2</v>
      </c>
      <c r="J105" s="102">
        <v>1.942754E-2</v>
      </c>
      <c r="K105" s="102">
        <v>4.2387359999999999E-2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88.307000000000002</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1.8180938000000001E-2</v>
      </c>
      <c r="F107" s="102">
        <v>0.35518703600000001</v>
      </c>
      <c r="G107" s="102" t="s">
        <v>241</v>
      </c>
      <c r="H107" s="102">
        <v>0.391460908</v>
      </c>
      <c r="I107" s="102">
        <v>1.3757217E-2</v>
      </c>
      <c r="J107" s="102">
        <v>0.18342955999999999</v>
      </c>
      <c r="K107" s="102">
        <v>0.87129040999999996</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4585.7389999999996</v>
      </c>
      <c r="AL107" s="105" t="s">
        <v>267</v>
      </c>
    </row>
    <row r="108" spans="1:38" s="6" customFormat="1" ht="24.75" customHeight="1" thickBot="1" x14ac:dyDescent="0.3">
      <c r="A108" s="99" t="s">
        <v>264</v>
      </c>
      <c r="B108" s="99" t="s">
        <v>284</v>
      </c>
      <c r="C108" s="100" t="s">
        <v>285</v>
      </c>
      <c r="D108" s="118"/>
      <c r="E108" s="102">
        <v>1.1404421E-2</v>
      </c>
      <c r="F108" s="102">
        <v>0.57555133599999997</v>
      </c>
      <c r="G108" s="102" t="s">
        <v>241</v>
      </c>
      <c r="H108" s="102">
        <v>0.31493950199999998</v>
      </c>
      <c r="I108" s="102">
        <v>2.4877346000000002E-2</v>
      </c>
      <c r="J108" s="102">
        <v>0.248773462</v>
      </c>
      <c r="K108" s="102">
        <v>0.49754692499999997</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12438.673119999999</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2.0262000000000001E-3</v>
      </c>
      <c r="F110" s="102">
        <v>6.9207457999999999E-2</v>
      </c>
      <c r="G110" s="102" t="s">
        <v>241</v>
      </c>
      <c r="H110" s="102">
        <v>9.6841122000000002E-2</v>
      </c>
      <c r="I110" s="102">
        <v>9.1426279999999999E-3</v>
      </c>
      <c r="J110" s="102">
        <v>5.0284453999999999E-2</v>
      </c>
      <c r="K110" s="102">
        <v>5.0284453999999999E-2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457.13139999999999</v>
      </c>
      <c r="AL110" s="105" t="s">
        <v>267</v>
      </c>
    </row>
    <row r="111" spans="1:38" s="6" customFormat="1" ht="24.75" customHeight="1" thickBot="1" x14ac:dyDescent="0.3">
      <c r="A111" s="99" t="s">
        <v>264</v>
      </c>
      <c r="B111" s="99" t="s">
        <v>290</v>
      </c>
      <c r="C111" s="100" t="s">
        <v>291</v>
      </c>
      <c r="D111" s="118" t="s">
        <v>395</v>
      </c>
      <c r="E111" s="102" t="s">
        <v>452</v>
      </c>
      <c r="F111" s="102" t="s">
        <v>452</v>
      </c>
      <c r="G111" s="102" t="s">
        <v>241</v>
      </c>
      <c r="H111" s="102" t="s">
        <v>452</v>
      </c>
      <c r="I111" s="102" t="s">
        <v>452</v>
      </c>
      <c r="J111" s="102" t="s">
        <v>452</v>
      </c>
      <c r="K111" s="102" t="s">
        <v>452</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223.286</v>
      </c>
      <c r="AL111" s="105" t="s">
        <v>267</v>
      </c>
    </row>
    <row r="112" spans="1:38" s="6" customFormat="1" ht="24.75" customHeight="1" thickBot="1" x14ac:dyDescent="0.3">
      <c r="A112" s="99" t="s">
        <v>292</v>
      </c>
      <c r="B112" s="99" t="s">
        <v>293</v>
      </c>
      <c r="C112" s="100" t="s">
        <v>294</v>
      </c>
      <c r="D112" s="101"/>
      <c r="E112" s="102">
        <v>3.4801188459999999</v>
      </c>
      <c r="F112" s="102" t="s">
        <v>241</v>
      </c>
      <c r="G112" s="102" t="s">
        <v>241</v>
      </c>
      <c r="H112" s="102">
        <v>2.097913175</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87002971.150000006</v>
      </c>
      <c r="AL112" s="105" t="s">
        <v>396</v>
      </c>
    </row>
    <row r="113" spans="1:38" s="6" customFormat="1" ht="24.75" customHeight="1" thickBot="1" x14ac:dyDescent="0.3">
      <c r="A113" s="99" t="s">
        <v>292</v>
      </c>
      <c r="B113" s="119" t="s">
        <v>295</v>
      </c>
      <c r="C113" s="120" t="s">
        <v>296</v>
      </c>
      <c r="D113" s="101"/>
      <c r="E113" s="102">
        <v>2.1564313190000002</v>
      </c>
      <c r="F113" s="102">
        <v>2.527082193</v>
      </c>
      <c r="G113" s="102" t="s">
        <v>241</v>
      </c>
      <c r="H113" s="102">
        <v>12.170055374</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53910782.979999997</v>
      </c>
      <c r="AL113" s="105" t="s">
        <v>396</v>
      </c>
    </row>
    <row r="114" spans="1:38" s="6" customFormat="1" ht="24.75" customHeight="1" thickBot="1" x14ac:dyDescent="0.3">
      <c r="A114" s="99" t="s">
        <v>292</v>
      </c>
      <c r="B114" s="119" t="s">
        <v>297</v>
      </c>
      <c r="C114" s="120" t="s">
        <v>298</v>
      </c>
      <c r="D114" s="101"/>
      <c r="E114" s="102">
        <v>6.5558345000000004E-2</v>
      </c>
      <c r="F114" s="102" t="s">
        <v>241</v>
      </c>
      <c r="G114" s="102" t="s">
        <v>241</v>
      </c>
      <c r="H114" s="102">
        <v>0.258721325</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1638958.62</v>
      </c>
      <c r="AL114" s="105" t="s">
        <v>396</v>
      </c>
    </row>
    <row r="115" spans="1:38" s="6" customFormat="1" ht="24.75" customHeight="1" thickBot="1" x14ac:dyDescent="0.3">
      <c r="A115" s="99" t="s">
        <v>292</v>
      </c>
      <c r="B115" s="119" t="s">
        <v>299</v>
      </c>
      <c r="C115" s="120" t="s">
        <v>300</v>
      </c>
      <c r="D115" s="101"/>
      <c r="E115" s="102">
        <v>2.4425216E-2</v>
      </c>
      <c r="F115" s="102" t="s">
        <v>241</v>
      </c>
      <c r="G115" s="102" t="s">
        <v>241</v>
      </c>
      <c r="H115" s="102">
        <v>5.93184E-2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610630.40000000002</v>
      </c>
      <c r="AL115" s="105" t="s">
        <v>396</v>
      </c>
    </row>
    <row r="116" spans="1:38" s="6" customFormat="1" ht="24.75" customHeight="1" thickBot="1" x14ac:dyDescent="0.3">
      <c r="A116" s="99" t="s">
        <v>292</v>
      </c>
      <c r="B116" s="99" t="s">
        <v>301</v>
      </c>
      <c r="C116" s="109" t="s">
        <v>302</v>
      </c>
      <c r="D116" s="101"/>
      <c r="E116" s="102">
        <v>0.94419028000000005</v>
      </c>
      <c r="F116" s="102">
        <v>8.9669316999999998E-2</v>
      </c>
      <c r="G116" s="102" t="s">
        <v>241</v>
      </c>
      <c r="H116" s="102">
        <v>1.822168491</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23604757</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4.5915960999999998E-2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2454530.3330000001</v>
      </c>
      <c r="AL117" s="105" t="s">
        <v>463</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1.980459E-2</v>
      </c>
      <c r="J119" s="102">
        <v>0.51491933999999995</v>
      </c>
      <c r="K119" s="102">
        <v>0.51491933999999995</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3302.5929999999998</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0.69464496200000003</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8077.527</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6.2560000000000004E-2</v>
      </c>
      <c r="F123" s="102">
        <v>1.3599999999999999E-2</v>
      </c>
      <c r="G123" s="102">
        <v>1.3599999999999999E-2</v>
      </c>
      <c r="H123" s="102">
        <v>6.5280000000000005E-2</v>
      </c>
      <c r="I123" s="102">
        <v>0.14688000000000001</v>
      </c>
      <c r="J123" s="102">
        <v>0.15504000000000001</v>
      </c>
      <c r="K123" s="102">
        <v>0.15776000000000001</v>
      </c>
      <c r="L123" s="102">
        <v>1.9388160000000002E-2</v>
      </c>
      <c r="M123" s="102">
        <v>1.8142400000000001</v>
      </c>
      <c r="N123" s="102">
        <v>2.9919999999999999E-3</v>
      </c>
      <c r="O123" s="102">
        <v>2.3935999999999999E-2</v>
      </c>
      <c r="P123" s="102">
        <v>3.8080000000000002E-3</v>
      </c>
      <c r="Q123" s="102">
        <v>1.7407999999999999E-4</v>
      </c>
      <c r="R123" s="102">
        <v>2.176E-3</v>
      </c>
      <c r="S123" s="102">
        <v>1.9856000000000001E-3</v>
      </c>
      <c r="T123" s="102" t="s">
        <v>452</v>
      </c>
      <c r="U123" s="102" t="s">
        <v>452</v>
      </c>
      <c r="V123" s="102" t="s">
        <v>452</v>
      </c>
      <c r="W123" s="102">
        <v>1.3599999999999999E-2</v>
      </c>
      <c r="X123" s="102">
        <v>1.0680352000000001E-2</v>
      </c>
      <c r="Y123" s="102">
        <v>2.9832416E-2</v>
      </c>
      <c r="Z123" s="102">
        <v>1.2731232E-2</v>
      </c>
      <c r="AA123" s="102">
        <v>9.1343039999999993E-3</v>
      </c>
      <c r="AB123" s="102">
        <v>6.2378304000000002E-2</v>
      </c>
      <c r="AC123" s="102" t="s">
        <v>241</v>
      </c>
      <c r="AD123" s="102">
        <v>7.3440000000000002E-5</v>
      </c>
      <c r="AE123" s="103"/>
      <c r="AF123" s="104" t="s">
        <v>241</v>
      </c>
      <c r="AG123" s="104" t="s">
        <v>241</v>
      </c>
      <c r="AH123" s="104" t="s">
        <v>241</v>
      </c>
      <c r="AI123" s="104" t="s">
        <v>241</v>
      </c>
      <c r="AJ123" s="104" t="s">
        <v>241</v>
      </c>
      <c r="AK123" s="104">
        <v>27200</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0.42120000000000002</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780</v>
      </c>
      <c r="AL124" s="105" t="s">
        <v>400</v>
      </c>
    </row>
    <row r="125" spans="1:38" s="6" customFormat="1" ht="24.75" customHeight="1" thickBot="1" x14ac:dyDescent="0.3">
      <c r="A125" s="99" t="s">
        <v>320</v>
      </c>
      <c r="B125" s="99" t="s">
        <v>321</v>
      </c>
      <c r="C125" s="100" t="s">
        <v>322</v>
      </c>
      <c r="D125" s="101"/>
      <c r="E125" s="102" t="s">
        <v>241</v>
      </c>
      <c r="F125" s="102">
        <v>0.39937444449999998</v>
      </c>
      <c r="G125" s="102" t="s">
        <v>241</v>
      </c>
      <c r="H125" s="102" t="s">
        <v>452</v>
      </c>
      <c r="I125" s="102">
        <v>1.5245340000000001E-4</v>
      </c>
      <c r="J125" s="102">
        <v>1.0117361999999999E-3</v>
      </c>
      <c r="K125" s="102">
        <v>2.1389674E-3</v>
      </c>
      <c r="L125" s="102">
        <v>7.6226700000000007E-5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3.3151438700000001E-2</v>
      </c>
      <c r="I126" s="102" t="s">
        <v>452</v>
      </c>
      <c r="J126" s="102" t="s">
        <v>452</v>
      </c>
      <c r="K126" s="102" t="s">
        <v>452</v>
      </c>
      <c r="L126" s="102" t="s">
        <v>452</v>
      </c>
      <c r="M126" s="102">
        <v>6.9087052999999999E-3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7.5634360000000002E-4</v>
      </c>
      <c r="F128" s="102" t="s">
        <v>452</v>
      </c>
      <c r="G128" s="102">
        <v>4.3616199999999998E-5</v>
      </c>
      <c r="H128" s="102" t="s">
        <v>452</v>
      </c>
      <c r="I128" s="102">
        <v>5.0741239999999997E-4</v>
      </c>
      <c r="J128" s="102">
        <v>5.0741239999999997E-4</v>
      </c>
      <c r="K128" s="102">
        <v>5.0741239999999997E-4</v>
      </c>
      <c r="L128" s="102">
        <v>3.77426E-5</v>
      </c>
      <c r="M128" s="102">
        <v>9.0668199999999994E-5</v>
      </c>
      <c r="N128" s="102">
        <v>3.7817857000000002E-7</v>
      </c>
      <c r="O128" s="102">
        <v>2.5716142999999999E-6</v>
      </c>
      <c r="P128" s="102">
        <v>1.5127142999999999E-6</v>
      </c>
      <c r="Q128" s="102">
        <v>1.4297900000000001E-5</v>
      </c>
      <c r="R128" s="102">
        <v>7.9015000000000002E-5</v>
      </c>
      <c r="S128" s="102">
        <v>6.0201899999999997E-5</v>
      </c>
      <c r="T128" s="102" t="s">
        <v>452</v>
      </c>
      <c r="U128" s="102" t="s">
        <v>452</v>
      </c>
      <c r="V128" s="102" t="s">
        <v>452</v>
      </c>
      <c r="W128" s="102">
        <v>7.5635699999999998E-5</v>
      </c>
      <c r="X128" s="102" t="s">
        <v>452</v>
      </c>
      <c r="Y128" s="102" t="s">
        <v>452</v>
      </c>
      <c r="Z128" s="102" t="s">
        <v>452</v>
      </c>
      <c r="AA128" s="102" t="s">
        <v>452</v>
      </c>
      <c r="AB128" s="102" t="s">
        <v>452</v>
      </c>
      <c r="AC128" s="102">
        <v>7.9012499999999999E-6</v>
      </c>
      <c r="AD128" s="102">
        <v>6.8400430999999998E-6</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v>4.050139E-4</v>
      </c>
      <c r="J129" s="102">
        <v>4.050139E-4</v>
      </c>
      <c r="K129" s="102">
        <v>4.050139E-4</v>
      </c>
      <c r="L129" s="102">
        <v>3.3231100000000001E-5</v>
      </c>
      <c r="M129" s="102" t="s">
        <v>453</v>
      </c>
      <c r="N129" s="102">
        <v>8.2994642999999996E-7</v>
      </c>
      <c r="O129" s="102">
        <v>5.6436357E-6</v>
      </c>
      <c r="P129" s="102">
        <v>3.3197857000000002E-6</v>
      </c>
      <c r="Q129" s="102">
        <v>1.2615200000000001E-5</v>
      </c>
      <c r="R129" s="102">
        <v>6.97155E-5</v>
      </c>
      <c r="S129" s="102">
        <v>5.3116599999999999E-5</v>
      </c>
      <c r="T129" s="102" t="s">
        <v>452</v>
      </c>
      <c r="U129" s="102" t="s">
        <v>452</v>
      </c>
      <c r="V129" s="102" t="s">
        <v>452</v>
      </c>
      <c r="W129" s="102">
        <v>1.6598930000000001E-4</v>
      </c>
      <c r="X129" s="102" t="s">
        <v>452</v>
      </c>
      <c r="Y129" s="102" t="s">
        <v>452</v>
      </c>
      <c r="Z129" s="102" t="s">
        <v>452</v>
      </c>
      <c r="AA129" s="102" t="s">
        <v>452</v>
      </c>
      <c r="AB129" s="102" t="s">
        <v>452</v>
      </c>
      <c r="AC129" s="102" t="s">
        <v>452</v>
      </c>
      <c r="AD129" s="102">
        <v>1.4998799999999999E-5</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452</v>
      </c>
      <c r="G131" s="102" t="s">
        <v>453</v>
      </c>
      <c r="H131" s="102" t="s">
        <v>452</v>
      </c>
      <c r="I131" s="102" t="s">
        <v>453</v>
      </c>
      <c r="J131" s="102" t="s">
        <v>453</v>
      </c>
      <c r="K131" s="102" t="s">
        <v>453</v>
      </c>
      <c r="L131" s="102" t="s">
        <v>453</v>
      </c>
      <c r="M131" s="102" t="s">
        <v>453</v>
      </c>
      <c r="N131" s="102" t="s">
        <v>452</v>
      </c>
      <c r="O131" s="102" t="s">
        <v>452</v>
      </c>
      <c r="P131" s="102" t="s">
        <v>452</v>
      </c>
      <c r="Q131" s="102" t="s">
        <v>453</v>
      </c>
      <c r="R131" s="102" t="s">
        <v>453</v>
      </c>
      <c r="S131" s="102" t="s">
        <v>453</v>
      </c>
      <c r="T131" s="102" t="s">
        <v>452</v>
      </c>
      <c r="U131" s="102" t="s">
        <v>452</v>
      </c>
      <c r="V131" s="102" t="s">
        <v>452</v>
      </c>
      <c r="W131" s="102" t="s">
        <v>452</v>
      </c>
      <c r="X131" s="102" t="s">
        <v>452</v>
      </c>
      <c r="Y131" s="102" t="s">
        <v>452</v>
      </c>
      <c r="Z131" s="102" t="s">
        <v>452</v>
      </c>
      <c r="AA131" s="102" t="s">
        <v>452</v>
      </c>
      <c r="AB131" s="102" t="s">
        <v>452</v>
      </c>
      <c r="AC131" s="102" t="s">
        <v>452</v>
      </c>
      <c r="AD131" s="102" t="s">
        <v>452</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1.7805149999999999E-2</v>
      </c>
      <c r="F133" s="102">
        <v>2.80566E-4</v>
      </c>
      <c r="G133" s="102">
        <v>2.4387660000000002E-3</v>
      </c>
      <c r="H133" s="102" t="s">
        <v>241</v>
      </c>
      <c r="I133" s="102">
        <v>6.0831500000000002E-5</v>
      </c>
      <c r="J133" s="102">
        <v>6.8092100000000005E-5</v>
      </c>
      <c r="K133" s="102">
        <v>7.5666499999999998E-5</v>
      </c>
      <c r="L133" s="102">
        <v>3.0415700000000001E-5</v>
      </c>
      <c r="M133" s="102">
        <v>3.02148E-3</v>
      </c>
      <c r="N133" s="102">
        <v>5.8927900000000002E-5</v>
      </c>
      <c r="O133" s="102">
        <v>9.8703982000000006E-6</v>
      </c>
      <c r="P133" s="102">
        <v>1.208469E-3</v>
      </c>
      <c r="Q133" s="102">
        <v>2.67071E-5</v>
      </c>
      <c r="R133" s="102">
        <v>2.6608899999999999E-5</v>
      </c>
      <c r="S133" s="102">
        <v>2.4391499999999998E-5</v>
      </c>
      <c r="T133" s="102" t="s">
        <v>452</v>
      </c>
      <c r="U133" s="102" t="s">
        <v>452</v>
      </c>
      <c r="V133" s="102" t="s">
        <v>452</v>
      </c>
      <c r="W133" s="102">
        <v>5.8271400000000002E-4</v>
      </c>
      <c r="X133" s="102">
        <v>2.8488240000000002E-7</v>
      </c>
      <c r="Y133" s="102">
        <v>1.5560622E-7</v>
      </c>
      <c r="Z133" s="102">
        <v>1.3898808E-7</v>
      </c>
      <c r="AA133" s="102">
        <v>1.5085818E-7</v>
      </c>
      <c r="AB133" s="102">
        <v>7.3033488000000002E-7</v>
      </c>
      <c r="AC133" s="102">
        <v>3.2711963000000002E-3</v>
      </c>
      <c r="AD133" s="102">
        <v>8.9251156999999998E-3</v>
      </c>
      <c r="AE133" s="103"/>
      <c r="AF133" s="104" t="s">
        <v>241</v>
      </c>
      <c r="AG133" s="104" t="s">
        <v>241</v>
      </c>
      <c r="AH133" s="104" t="s">
        <v>241</v>
      </c>
      <c r="AI133" s="104" t="s">
        <v>241</v>
      </c>
      <c r="AJ133" s="104" t="s">
        <v>241</v>
      </c>
      <c r="AK133" s="104">
        <v>21582</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4.4829865999999998E-3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1.4662200000000001E-4</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4.8679940000000003E-4</v>
      </c>
      <c r="F139" s="102">
        <v>2.0688974999999998E-3</v>
      </c>
      <c r="G139" s="102">
        <v>1.2169984999999999E-3</v>
      </c>
      <c r="H139" s="102">
        <v>0.21480612800000001</v>
      </c>
      <c r="I139" s="102">
        <v>0.215881296</v>
      </c>
      <c r="J139" s="102">
        <v>0.216263596</v>
      </c>
      <c r="K139" s="102">
        <v>0.216263596</v>
      </c>
      <c r="L139" s="102">
        <v>1.6402384200000002E-2</v>
      </c>
      <c r="M139" s="102">
        <v>1.53341812E-2</v>
      </c>
      <c r="N139" s="102">
        <v>0.20695836279999999</v>
      </c>
      <c r="O139" s="102">
        <v>1.7366936000000001E-3</v>
      </c>
      <c r="P139" s="102">
        <v>8.4907760000000004E-4</v>
      </c>
      <c r="Q139" s="102">
        <v>2.0616187000000001E-3</v>
      </c>
      <c r="R139" s="102">
        <v>2.9592768000000001E-3</v>
      </c>
      <c r="S139" s="102">
        <v>1.2630914599999999E-2</v>
      </c>
      <c r="T139" s="102" t="s">
        <v>452</v>
      </c>
      <c r="U139" s="102" t="s">
        <v>452</v>
      </c>
      <c r="V139" s="102" t="s">
        <v>452</v>
      </c>
      <c r="W139" s="102">
        <v>2.1838203355000001</v>
      </c>
      <c r="X139" s="102">
        <v>2.0324375400000001E-2</v>
      </c>
      <c r="Y139" s="102">
        <v>3.0423305300000002E-2</v>
      </c>
      <c r="Z139" s="102">
        <v>1.32881053E-2</v>
      </c>
      <c r="AA139" s="102">
        <v>2.37292133E-2</v>
      </c>
      <c r="AB139" s="102">
        <v>8.7764999199999999E-2</v>
      </c>
      <c r="AC139" s="102" t="s">
        <v>452</v>
      </c>
      <c r="AD139" s="102">
        <v>1.0666656000000001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125.5239528199</v>
      </c>
      <c r="F141" s="70">
        <f t="shared" ref="F141:AD141" si="0">SUM(F14:F140)</f>
        <v>123.89231447782001</v>
      </c>
      <c r="G141" s="70">
        <f t="shared" si="0"/>
        <v>12.908421032200003</v>
      </c>
      <c r="H141" s="70">
        <f t="shared" si="0"/>
        <v>29.927901411399997</v>
      </c>
      <c r="I141" s="70">
        <f t="shared" si="0"/>
        <v>24.92422268883319</v>
      </c>
      <c r="J141" s="70">
        <f t="shared" si="0"/>
        <v>41.728053495231208</v>
      </c>
      <c r="K141" s="70">
        <f t="shared" si="0"/>
        <v>82.820976203800825</v>
      </c>
      <c r="L141" s="70">
        <f t="shared" si="0"/>
        <v>2.9666071635093023</v>
      </c>
      <c r="M141" s="70">
        <f t="shared" si="0"/>
        <v>380.28109568730002</v>
      </c>
      <c r="N141" s="70">
        <f t="shared" si="0"/>
        <v>4.8640463152050009</v>
      </c>
      <c r="O141" s="70">
        <f t="shared" si="0"/>
        <v>0.61229278607619964</v>
      </c>
      <c r="P141" s="70">
        <f t="shared" si="0"/>
        <v>0.20710062913999994</v>
      </c>
      <c r="Q141" s="70">
        <f t="shared" si="0"/>
        <v>0.81955178983999954</v>
      </c>
      <c r="R141" s="70">
        <f>SUM(R14:R140)</f>
        <v>2.7855121551119995</v>
      </c>
      <c r="S141" s="70">
        <f t="shared" si="0"/>
        <v>25.321267670639994</v>
      </c>
      <c r="T141" s="70">
        <f t="shared" si="0"/>
        <v>0</v>
      </c>
      <c r="U141" s="70">
        <f t="shared" si="0"/>
        <v>0</v>
      </c>
      <c r="V141" s="70">
        <f t="shared" si="0"/>
        <v>0</v>
      </c>
      <c r="W141" s="70">
        <f t="shared" si="0"/>
        <v>20.233233258380004</v>
      </c>
      <c r="X141" s="70">
        <f t="shared" si="0"/>
        <v>0.79205166441494279</v>
      </c>
      <c r="Y141" s="70">
        <f t="shared" si="0"/>
        <v>1.8334780687583123</v>
      </c>
      <c r="Z141" s="70">
        <f t="shared" si="0"/>
        <v>0.684840614653766</v>
      </c>
      <c r="AA141" s="70">
        <f t="shared" si="0"/>
        <v>0.64781365093585841</v>
      </c>
      <c r="AB141" s="70">
        <f t="shared" si="0"/>
        <v>3.9581839987195608</v>
      </c>
      <c r="AC141" s="70">
        <f t="shared" si="0"/>
        <v>1.1674342021855502</v>
      </c>
      <c r="AD141" s="70">
        <f t="shared" si="0"/>
        <v>24.579481587112546</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125.5239528199</v>
      </c>
      <c r="F152" s="67">
        <f t="shared" ref="F152:AD152" si="1">SUM(F$141, F$151, IF(AND(ISNUMBER(SEARCH($B$4,"AT|BE|CH|GB|IE|LT|LU|NL")),SUM(F$143:F$149)&gt;0),SUM(F$143:F$149)-SUM(F$27:F$33),0))</f>
        <v>123.89231447782001</v>
      </c>
      <c r="G152" s="67">
        <f t="shared" si="1"/>
        <v>12.908421032200003</v>
      </c>
      <c r="H152" s="67">
        <f t="shared" si="1"/>
        <v>29.927901411399997</v>
      </c>
      <c r="I152" s="67">
        <f t="shared" si="1"/>
        <v>24.92422268883319</v>
      </c>
      <c r="J152" s="67">
        <f t="shared" si="1"/>
        <v>41.728053495231208</v>
      </c>
      <c r="K152" s="67">
        <f t="shared" si="1"/>
        <v>82.820976203800825</v>
      </c>
      <c r="L152" s="67">
        <f t="shared" si="1"/>
        <v>2.9666071635093023</v>
      </c>
      <c r="M152" s="67">
        <f t="shared" si="1"/>
        <v>380.28109568730002</v>
      </c>
      <c r="N152" s="67">
        <f t="shared" si="1"/>
        <v>4.8640463152050009</v>
      </c>
      <c r="O152" s="67">
        <f t="shared" si="1"/>
        <v>0.61229278607619964</v>
      </c>
      <c r="P152" s="67">
        <f t="shared" si="1"/>
        <v>0.20710062913999994</v>
      </c>
      <c r="Q152" s="67">
        <f t="shared" si="1"/>
        <v>0.81955178983999954</v>
      </c>
      <c r="R152" s="67">
        <f t="shared" si="1"/>
        <v>2.7855121551119995</v>
      </c>
      <c r="S152" s="67">
        <f t="shared" si="1"/>
        <v>25.321267670639994</v>
      </c>
      <c r="T152" s="67">
        <f t="shared" si="1"/>
        <v>0</v>
      </c>
      <c r="U152" s="67">
        <f t="shared" si="1"/>
        <v>0</v>
      </c>
      <c r="V152" s="67">
        <f t="shared" si="1"/>
        <v>0</v>
      </c>
      <c r="W152" s="67">
        <f t="shared" si="1"/>
        <v>20.233233258380004</v>
      </c>
      <c r="X152" s="67">
        <f t="shared" si="1"/>
        <v>0.79205166441494279</v>
      </c>
      <c r="Y152" s="67">
        <f t="shared" si="1"/>
        <v>1.8334780687583123</v>
      </c>
      <c r="Z152" s="67">
        <f t="shared" si="1"/>
        <v>0.684840614653766</v>
      </c>
      <c r="AA152" s="67">
        <f t="shared" si="1"/>
        <v>0.64781365093585841</v>
      </c>
      <c r="AB152" s="67">
        <f t="shared" si="1"/>
        <v>3.9581839987195608</v>
      </c>
      <c r="AC152" s="67">
        <f t="shared" si="1"/>
        <v>1.1674342021855502</v>
      </c>
      <c r="AD152" s="67">
        <f t="shared" si="1"/>
        <v>24.579481587112546</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118.7226595859</v>
      </c>
      <c r="F154" s="67">
        <f>SUM(F$141, F$153, -1 * IF(OR($B$6=2005,$B$6&gt;=2020),SUM(F$99:F$122),0), IF(AND(ISNUMBER(SEARCH($B$4,"AT|BE|CH|GB|IE|LT|LU|NL")),SUM(F$143:F$149)&gt;0),SUM(F$143:F$149)-SUM(F$27:F$33),0))</f>
        <v>111.88250216582</v>
      </c>
      <c r="G154" s="67">
        <f>SUM(G$141, G$153, IF(AND(ISNUMBER(SEARCH($B$4,"AT|BE|CH|GB|IE|LT|LU|NL")),SUM(G$143:G$149)&gt;0),SUM(G$143:G$149)-SUM(G$27:G$33),0))</f>
        <v>12.908421032200003</v>
      </c>
      <c r="H154" s="67">
        <f>SUM(H$141, H$153, IF(AND(ISNUMBER(SEARCH($B$4,"AT|BE|CH|GB|IE|LT|LU|NL")),SUM(H$143:H$149)&gt;0),SUM(H$143:H$149)-SUM(H$27:H$33),0))</f>
        <v>29.927901411399997</v>
      </c>
      <c r="I154" s="67">
        <f t="shared" ref="I154:AD154" si="2">SUM(I$141, I$153, IF(AND(ISNUMBER(SEARCH($B$4,"AT|BE|CH|GB|IE|LT|LU|NL")),SUM(I$143:I$149)&gt;0),SUM(I$143:I$149)-SUM(I$27:I$33),0))</f>
        <v>24.92422268883319</v>
      </c>
      <c r="J154" s="67">
        <f t="shared" si="2"/>
        <v>41.728053495231208</v>
      </c>
      <c r="K154" s="67">
        <f t="shared" si="2"/>
        <v>82.820976203800825</v>
      </c>
      <c r="L154" s="67">
        <f t="shared" si="2"/>
        <v>2.9666071635093023</v>
      </c>
      <c r="M154" s="67">
        <f t="shared" si="2"/>
        <v>380.28109568730002</v>
      </c>
      <c r="N154" s="67">
        <f t="shared" si="2"/>
        <v>4.8640463152050009</v>
      </c>
      <c r="O154" s="67">
        <f t="shared" si="2"/>
        <v>0.61229278607619964</v>
      </c>
      <c r="P154" s="67">
        <f t="shared" si="2"/>
        <v>0.20710062913999994</v>
      </c>
      <c r="Q154" s="67">
        <f t="shared" si="2"/>
        <v>0.81955178983999954</v>
      </c>
      <c r="R154" s="67">
        <f t="shared" si="2"/>
        <v>2.7855121551119995</v>
      </c>
      <c r="S154" s="67">
        <f t="shared" si="2"/>
        <v>25.321267670639994</v>
      </c>
      <c r="T154" s="67">
        <f t="shared" si="2"/>
        <v>0</v>
      </c>
      <c r="U154" s="67">
        <f t="shared" si="2"/>
        <v>0</v>
      </c>
      <c r="V154" s="67">
        <f t="shared" si="2"/>
        <v>0</v>
      </c>
      <c r="W154" s="67">
        <f t="shared" si="2"/>
        <v>20.233233258380004</v>
      </c>
      <c r="X154" s="67">
        <f t="shared" si="2"/>
        <v>0.79205166441494279</v>
      </c>
      <c r="Y154" s="67">
        <f t="shared" si="2"/>
        <v>1.8334780687583123</v>
      </c>
      <c r="Z154" s="67">
        <f t="shared" si="2"/>
        <v>0.684840614653766</v>
      </c>
      <c r="AA154" s="67">
        <f t="shared" si="2"/>
        <v>0.64781365093585841</v>
      </c>
      <c r="AB154" s="67">
        <f t="shared" si="2"/>
        <v>3.9581839987195608</v>
      </c>
      <c r="AC154" s="67">
        <f t="shared" si="2"/>
        <v>1.1674342021855502</v>
      </c>
      <c r="AD154" s="67">
        <f t="shared" si="2"/>
        <v>24.579481587112546</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6.7669959638000003</v>
      </c>
      <c r="F157" s="130">
        <v>0.14003016190000001</v>
      </c>
      <c r="G157" s="130">
        <v>0.12376477869999999</v>
      </c>
      <c r="H157" s="130" t="s">
        <v>452</v>
      </c>
      <c r="I157" s="130">
        <v>6.7585697400000005E-2</v>
      </c>
      <c r="J157" s="130">
        <v>6.7585697400000005E-2</v>
      </c>
      <c r="K157" s="130">
        <v>6.7585697400000005E-2</v>
      </c>
      <c r="L157" s="130">
        <v>3.2476213400000002E-2</v>
      </c>
      <c r="M157" s="130">
        <v>1.4488006432</v>
      </c>
      <c r="N157" s="130">
        <v>3.0721753599999999E-2</v>
      </c>
      <c r="O157" s="130">
        <v>4.3888219000000001E-3</v>
      </c>
      <c r="P157" s="130">
        <v>1.3166465800000001E-2</v>
      </c>
      <c r="Q157" s="130">
        <v>2.1944109699999999E-2</v>
      </c>
      <c r="R157" s="130">
        <v>2.1944109699999999E-2</v>
      </c>
      <c r="S157" s="130">
        <v>2.1944109699999999E-2</v>
      </c>
      <c r="T157" s="130" t="s">
        <v>452</v>
      </c>
      <c r="U157" s="130" t="s">
        <v>452</v>
      </c>
      <c r="V157" s="130" t="s">
        <v>452</v>
      </c>
      <c r="W157" s="130">
        <v>2.6332931600000001E-2</v>
      </c>
      <c r="X157" s="130">
        <v>2.1964298E-3</v>
      </c>
      <c r="Y157" s="130">
        <v>4.0267879999999999E-3</v>
      </c>
      <c r="Z157" s="130">
        <v>1.3679518999999999E-3</v>
      </c>
      <c r="AA157" s="130">
        <v>4.7203973999999996E-3</v>
      </c>
      <c r="AB157" s="130">
        <v>1.23115672E-2</v>
      </c>
      <c r="AC157" s="130" t="s">
        <v>452</v>
      </c>
      <c r="AD157" s="130" t="s">
        <v>452</v>
      </c>
      <c r="AE157" s="51"/>
      <c r="AF157" s="130">
        <v>18915.822553000002</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3.7153056065999999</v>
      </c>
      <c r="F158" s="130">
        <v>0.79067421640000002</v>
      </c>
      <c r="G158" s="130">
        <v>7.1896817099999996E-2</v>
      </c>
      <c r="H158" s="130" t="s">
        <v>452</v>
      </c>
      <c r="I158" s="130">
        <v>3.6110196800000001E-2</v>
      </c>
      <c r="J158" s="130">
        <v>3.6110196800000001E-2</v>
      </c>
      <c r="K158" s="130">
        <v>3.6110196800000001E-2</v>
      </c>
      <c r="L158" s="130">
        <v>1.7304804999999999E-2</v>
      </c>
      <c r="M158" s="130">
        <v>2.0613891295000002</v>
      </c>
      <c r="N158" s="130">
        <v>0.89384807619999995</v>
      </c>
      <c r="O158" s="130">
        <v>2.5118378000000001E-3</v>
      </c>
      <c r="P158" s="130">
        <v>7.4966047000000003E-3</v>
      </c>
      <c r="Q158" s="130">
        <v>1.25591891E-2</v>
      </c>
      <c r="R158" s="130">
        <v>1.25591891E-2</v>
      </c>
      <c r="S158" s="130">
        <v>1.46991734E-2</v>
      </c>
      <c r="T158" s="130" t="s">
        <v>452</v>
      </c>
      <c r="U158" s="130" t="s">
        <v>452</v>
      </c>
      <c r="V158" s="130" t="s">
        <v>452</v>
      </c>
      <c r="W158" s="130">
        <v>1.7587129699999999E-2</v>
      </c>
      <c r="X158" s="130">
        <v>1.2570744000000001E-3</v>
      </c>
      <c r="Y158" s="130">
        <v>2.3046363000000002E-3</v>
      </c>
      <c r="Z158" s="130">
        <v>7.8291470000000003E-4</v>
      </c>
      <c r="AA158" s="130">
        <v>2.7016072E-3</v>
      </c>
      <c r="AB158" s="130">
        <v>7.0462325999999997E-3</v>
      </c>
      <c r="AC158" s="130" t="s">
        <v>452</v>
      </c>
      <c r="AD158" s="130" t="s">
        <v>452</v>
      </c>
      <c r="AE158" s="51"/>
      <c r="AF158" s="130">
        <v>10827.058604</v>
      </c>
      <c r="AG158" s="130" t="s">
        <v>241</v>
      </c>
      <c r="AH158" s="130" t="s">
        <v>241</v>
      </c>
      <c r="AI158" s="130">
        <v>142.30053953999999</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5.8315377820999998</v>
      </c>
      <c r="F159" s="130">
        <v>0.55212283289999997</v>
      </c>
      <c r="G159" s="130">
        <v>0.57736812709999996</v>
      </c>
      <c r="H159" s="130" t="s">
        <v>452</v>
      </c>
      <c r="I159" s="130">
        <v>0.39120653770000002</v>
      </c>
      <c r="J159" s="130">
        <v>0.4117098528</v>
      </c>
      <c r="K159" s="130">
        <v>0.4117098528</v>
      </c>
      <c r="L159" s="130">
        <v>0.1599793052</v>
      </c>
      <c r="M159" s="130">
        <v>0.72643248589999998</v>
      </c>
      <c r="N159" s="130">
        <v>3.8908641700000003E-2</v>
      </c>
      <c r="O159" s="130">
        <v>3.9765114000000004E-3</v>
      </c>
      <c r="P159" s="130">
        <v>1.36240653E-2</v>
      </c>
      <c r="Q159" s="130">
        <v>2.1013065899999999E-2</v>
      </c>
      <c r="R159" s="130">
        <v>3.5236285499999999E-2</v>
      </c>
      <c r="S159" s="130">
        <v>2.0853551599999999E-2</v>
      </c>
      <c r="T159" s="130" t="s">
        <v>452</v>
      </c>
      <c r="U159" s="130" t="s">
        <v>452</v>
      </c>
      <c r="V159" s="130" t="s">
        <v>452</v>
      </c>
      <c r="W159" s="130">
        <v>0.85339137379999996</v>
      </c>
      <c r="X159" s="130">
        <v>1.305512E-3</v>
      </c>
      <c r="Y159" s="130">
        <v>5.4914255E-3</v>
      </c>
      <c r="Z159" s="130">
        <v>2.5706556E-3</v>
      </c>
      <c r="AA159" s="130">
        <v>9.9829372999999996E-3</v>
      </c>
      <c r="AB159" s="130">
        <v>1.9350530299999998E-2</v>
      </c>
      <c r="AC159" s="130">
        <v>1.8191694099999999E-2</v>
      </c>
      <c r="AD159" s="130">
        <v>8.0502770700000004E-2</v>
      </c>
      <c r="AE159" s="51"/>
      <c r="AF159" s="130">
        <v>9118.7860244000003</v>
      </c>
      <c r="AG159" s="130" t="s">
        <v>241</v>
      </c>
      <c r="AH159" s="130">
        <v>1820.2889050000001</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A174:G174"/>
    <mergeCell ref="A168:G168"/>
    <mergeCell ref="A169:G169"/>
    <mergeCell ref="A170:G170"/>
    <mergeCell ref="A171:G171"/>
    <mergeCell ref="A172:G172"/>
    <mergeCell ref="A173:G173"/>
    <mergeCell ref="A166:G166"/>
    <mergeCell ref="A167:G167"/>
    <mergeCell ref="A10:A12"/>
    <mergeCell ref="B10:D12"/>
    <mergeCell ref="E10:H11"/>
    <mergeCell ref="I10:L11"/>
    <mergeCell ref="M10:M11"/>
    <mergeCell ref="N10:P11"/>
    <mergeCell ref="Q10:V11"/>
    <mergeCell ref="W10:AD10"/>
    <mergeCell ref="AF10:AL11"/>
    <mergeCell ref="X11:AB11"/>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44034"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13252A-0166-4EE3-9B06-0725E03AEE71}">
  <sheetPr codeName="Tabelle37"/>
  <dimension ref="A1:BO193"/>
  <sheetViews>
    <sheetView topLeftCell="A123" zoomScale="80" zoomScaleNormal="80" workbookViewId="0">
      <selection activeCell="AI31" sqref="AI31"/>
    </sheetView>
  </sheetViews>
  <sheetFormatPr baseColWidth="10" defaultColWidth="8.81640625" defaultRowHeight="12.5" x14ac:dyDescent="0.25"/>
  <cols>
    <col min="1" max="1" width="19.7265625" style="18" customWidth="1"/>
    <col min="2" max="2" width="16.453125" style="18" customWidth="1"/>
    <col min="3" max="3" width="46.26953125" style="44" customWidth="1"/>
    <col min="4" max="4" width="36.81640625" style="18" bestFit="1" customWidth="1"/>
    <col min="5" max="5" width="12.54296875" style="18" customWidth="1"/>
    <col min="6" max="8" width="8.26953125" style="18" customWidth="1"/>
    <col min="9" max="11" width="9.26953125" style="18" customWidth="1"/>
    <col min="12" max="12" width="10.81640625" style="18" customWidth="1"/>
    <col min="13" max="30" width="8.26953125" style="18" customWidth="1"/>
    <col min="31" max="31" width="1.81640625" style="18" customWidth="1"/>
    <col min="32" max="32" width="9.26953125" style="18" bestFit="1" customWidth="1"/>
    <col min="33" max="33" width="7.81640625" style="18" bestFit="1" customWidth="1"/>
    <col min="34" max="34" width="9.453125" style="18" bestFit="1" customWidth="1"/>
    <col min="35" max="35" width="8.81640625" style="18" bestFit="1" customWidth="1"/>
    <col min="36" max="36" width="8.54296875" style="18" bestFit="1" customWidth="1"/>
    <col min="37" max="37" width="12.453125" style="18" bestFit="1" customWidth="1"/>
    <col min="38" max="38" width="24.7265625" style="18" bestFit="1" customWidth="1"/>
    <col min="39" max="16384" width="8.81640625" style="18"/>
  </cols>
  <sheetData>
    <row r="1" spans="1:67" s="6" customFormat="1" ht="20" x14ac:dyDescent="0.4">
      <c r="A1" s="1" t="s">
        <v>0</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5"/>
      <c r="AL1" s="5"/>
    </row>
    <row r="2" spans="1:67" s="6" customFormat="1" ht="13" x14ac:dyDescent="0.3">
      <c r="A2" s="7" t="s">
        <v>385</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5"/>
      <c r="AL2" s="5"/>
    </row>
    <row r="3" spans="1:67" s="6" customFormat="1" ht="13" x14ac:dyDescent="0.3">
      <c r="A3" s="4"/>
      <c r="B3" s="2"/>
      <c r="C3" s="3"/>
      <c r="D3" s="4"/>
      <c r="E3" s="4"/>
      <c r="F3" s="8"/>
      <c r="G3" s="4"/>
      <c r="H3" s="4"/>
      <c r="I3" s="4"/>
      <c r="J3" s="4"/>
      <c r="K3" s="4"/>
      <c r="L3" s="4"/>
      <c r="M3" s="4"/>
      <c r="N3" s="4"/>
      <c r="O3" s="4"/>
      <c r="R3" s="9"/>
      <c r="S3" s="9"/>
      <c r="T3" s="9"/>
      <c r="U3" s="9"/>
      <c r="V3" s="9"/>
      <c r="W3" s="4"/>
      <c r="X3" s="4"/>
      <c r="Y3" s="4"/>
      <c r="Z3" s="4"/>
      <c r="AA3" s="4"/>
      <c r="AB3" s="4"/>
      <c r="AC3" s="4"/>
      <c r="AD3" s="4"/>
      <c r="AE3" s="4"/>
      <c r="AF3" s="4"/>
      <c r="AG3" s="4"/>
      <c r="AH3" s="4"/>
      <c r="AI3" s="4"/>
      <c r="AJ3" s="4"/>
      <c r="AK3" s="5"/>
      <c r="AL3" s="5"/>
    </row>
    <row r="4" spans="1:67" s="6" customFormat="1" ht="13" x14ac:dyDescent="0.3">
      <c r="A4" s="4" t="s">
        <v>1</v>
      </c>
      <c r="B4" s="10" t="s">
        <v>54</v>
      </c>
      <c r="C4" s="3" t="s">
        <v>2</v>
      </c>
      <c r="D4" s="4"/>
      <c r="E4" s="4"/>
      <c r="F4" s="4"/>
      <c r="G4" s="4"/>
      <c r="H4" s="4"/>
      <c r="I4" s="4"/>
      <c r="J4" s="4"/>
      <c r="K4" s="4"/>
      <c r="L4" s="4"/>
      <c r="M4" s="4"/>
      <c r="N4" s="4"/>
      <c r="O4" s="4"/>
      <c r="R4" s="9"/>
      <c r="S4" s="9"/>
      <c r="T4" s="9"/>
      <c r="U4" s="9"/>
      <c r="V4" s="9"/>
      <c r="W4" s="4"/>
      <c r="X4" s="4"/>
      <c r="Y4" s="4"/>
      <c r="Z4" s="4"/>
      <c r="AA4" s="4"/>
      <c r="AB4" s="4"/>
      <c r="AC4" s="4"/>
      <c r="AD4" s="4"/>
      <c r="AE4" s="4"/>
      <c r="AF4" s="4"/>
      <c r="AG4" s="4"/>
      <c r="AH4" s="4"/>
      <c r="AI4" s="4"/>
      <c r="AJ4" s="4"/>
      <c r="AK4" s="5"/>
      <c r="AL4" s="5"/>
    </row>
    <row r="5" spans="1:67" s="6" customFormat="1" ht="13" x14ac:dyDescent="0.3">
      <c r="A5" s="4" t="s">
        <v>3</v>
      </c>
      <c r="B5" s="10" t="s">
        <v>464</v>
      </c>
      <c r="C5" s="3" t="s">
        <v>4</v>
      </c>
      <c r="D5" s="4"/>
      <c r="E5" s="4"/>
      <c r="F5" s="4"/>
      <c r="G5" s="4"/>
      <c r="H5" s="4"/>
      <c r="I5" s="4"/>
      <c r="J5" s="4"/>
      <c r="K5" s="4"/>
      <c r="L5" s="4"/>
      <c r="M5" s="4"/>
      <c r="N5" s="4"/>
      <c r="O5" s="4"/>
      <c r="R5" s="9"/>
      <c r="S5" s="9"/>
      <c r="T5" s="9"/>
      <c r="U5" s="9"/>
      <c r="V5" s="9"/>
      <c r="W5" s="4"/>
      <c r="X5" s="4"/>
      <c r="Y5" s="4"/>
      <c r="Z5" s="4"/>
      <c r="AA5" s="4"/>
      <c r="AB5" s="4"/>
      <c r="AC5" s="4"/>
      <c r="AD5" s="4"/>
      <c r="AE5" s="4"/>
      <c r="AF5" s="4"/>
      <c r="AG5" s="4"/>
      <c r="AH5" s="4"/>
      <c r="AI5" s="4"/>
      <c r="AJ5" s="4"/>
      <c r="AK5" s="5"/>
      <c r="AL5" s="5"/>
    </row>
    <row r="6" spans="1:67" s="6" customFormat="1" ht="13" x14ac:dyDescent="0.3">
      <c r="A6" s="4" t="s">
        <v>5</v>
      </c>
      <c r="B6" s="11">
        <v>2024</v>
      </c>
      <c r="C6" s="3" t="s">
        <v>6</v>
      </c>
      <c r="D6" s="4"/>
      <c r="E6" s="4"/>
      <c r="F6" s="12"/>
      <c r="G6" s="12"/>
      <c r="H6" s="12"/>
      <c r="I6" s="12"/>
      <c r="J6" s="12"/>
      <c r="K6" s="12"/>
      <c r="L6" s="12"/>
      <c r="M6" s="12"/>
      <c r="N6" s="12"/>
      <c r="O6" s="12"/>
      <c r="P6" s="12"/>
      <c r="Q6" s="12"/>
      <c r="R6" s="13"/>
      <c r="S6" s="13"/>
      <c r="T6" s="13"/>
      <c r="U6" s="13"/>
      <c r="V6" s="13"/>
      <c r="W6" s="12"/>
      <c r="X6" s="12"/>
      <c r="Y6" s="12"/>
      <c r="Z6" s="12"/>
      <c r="AA6" s="12"/>
      <c r="AB6" s="12"/>
      <c r="AC6" s="12"/>
      <c r="AD6" s="12"/>
      <c r="AE6" s="4"/>
      <c r="AF6" s="12"/>
      <c r="AG6" s="12"/>
      <c r="AH6" s="12"/>
      <c r="AI6" s="12"/>
      <c r="AJ6" s="12"/>
      <c r="AK6" s="5"/>
      <c r="AL6" s="5"/>
    </row>
    <row r="7" spans="1:67" s="6" customFormat="1" ht="13" x14ac:dyDescent="0.3">
      <c r="A7" s="4" t="s">
        <v>7</v>
      </c>
      <c r="B7" s="10" t="s">
        <v>450</v>
      </c>
      <c r="C7" s="14" t="s">
        <v>8</v>
      </c>
      <c r="R7" s="9"/>
      <c r="S7" s="9"/>
      <c r="T7" s="9"/>
      <c r="U7" s="9"/>
      <c r="V7" s="9"/>
      <c r="W7" s="4"/>
      <c r="X7" s="4"/>
      <c r="Y7" s="4"/>
      <c r="Z7" s="4"/>
      <c r="AA7" s="4"/>
      <c r="AB7" s="4"/>
      <c r="AC7" s="4"/>
      <c r="AE7" s="4"/>
      <c r="AF7" s="4"/>
      <c r="AK7" s="15"/>
      <c r="AL7" s="15"/>
    </row>
    <row r="8" spans="1:67" s="4" customFormat="1" ht="13" x14ac:dyDescent="0.3">
      <c r="A8" s="71"/>
      <c r="B8" s="72"/>
      <c r="C8" s="73"/>
      <c r="D8" s="74"/>
      <c r="E8" s="74"/>
      <c r="F8" s="74"/>
      <c r="G8" s="74"/>
      <c r="H8" s="74"/>
      <c r="I8" s="74"/>
      <c r="J8" s="74"/>
      <c r="K8" s="74"/>
      <c r="L8" s="74"/>
      <c r="M8" s="74"/>
      <c r="N8" s="74"/>
      <c r="O8" s="74"/>
      <c r="P8" s="74"/>
      <c r="Q8" s="74"/>
      <c r="R8" s="75"/>
      <c r="S8" s="75"/>
      <c r="T8" s="75"/>
      <c r="U8" s="75"/>
      <c r="V8" s="75"/>
      <c r="W8" s="76"/>
      <c r="X8" s="76"/>
      <c r="Y8" s="76"/>
      <c r="Z8" s="76"/>
      <c r="AA8" s="76"/>
      <c r="AB8" s="76"/>
      <c r="AC8" s="76"/>
      <c r="AD8" s="76"/>
      <c r="AE8" s="76"/>
      <c r="AF8" s="77"/>
      <c r="AG8" s="78"/>
      <c r="AH8" s="78"/>
      <c r="AI8" s="78"/>
      <c r="AJ8" s="78"/>
      <c r="AK8" s="78"/>
      <c r="AL8" s="78"/>
    </row>
    <row r="9" spans="1:67" s="4" customFormat="1" ht="13.5" thickBot="1" x14ac:dyDescent="0.35">
      <c r="A9" s="79"/>
      <c r="B9" s="80"/>
      <c r="C9" s="81"/>
      <c r="D9" s="82"/>
      <c r="E9" s="82"/>
      <c r="F9" s="82"/>
      <c r="G9" s="82"/>
      <c r="H9" s="82"/>
      <c r="I9" s="82"/>
      <c r="J9" s="82"/>
      <c r="K9" s="82"/>
      <c r="L9" s="82"/>
      <c r="M9" s="82"/>
      <c r="N9" s="82"/>
      <c r="O9" s="82"/>
      <c r="P9" s="82"/>
      <c r="Q9" s="82"/>
      <c r="R9" s="75"/>
      <c r="S9" s="75"/>
      <c r="T9" s="75"/>
      <c r="U9" s="75"/>
      <c r="V9" s="75"/>
      <c r="W9" s="76"/>
      <c r="X9" s="76"/>
      <c r="Y9" s="76"/>
      <c r="Z9" s="76"/>
      <c r="AA9" s="76"/>
      <c r="AB9" s="76"/>
      <c r="AC9" s="76"/>
      <c r="AD9" s="76"/>
      <c r="AE9" s="76"/>
      <c r="AF9" s="77"/>
      <c r="AG9" s="78"/>
      <c r="AH9" s="78"/>
      <c r="AI9" s="78"/>
      <c r="AJ9" s="78"/>
      <c r="AK9" s="78"/>
      <c r="AL9" s="78"/>
    </row>
    <row r="10" spans="1:67" s="17" customFormat="1" ht="37.5" customHeight="1" thickBot="1" x14ac:dyDescent="0.35">
      <c r="A10" s="163" t="str">
        <f>B4&amp;": "&amp;B5&amp;": "&amp;B6</f>
        <v>NO: 05.01.2026: 2024</v>
      </c>
      <c r="B10" s="165" t="s">
        <v>9</v>
      </c>
      <c r="C10" s="166"/>
      <c r="D10" s="167"/>
      <c r="E10" s="153" t="s">
        <v>10</v>
      </c>
      <c r="F10" s="154"/>
      <c r="G10" s="154"/>
      <c r="H10" s="155"/>
      <c r="I10" s="153" t="s">
        <v>11</v>
      </c>
      <c r="J10" s="154"/>
      <c r="K10" s="154"/>
      <c r="L10" s="155"/>
      <c r="M10" s="151" t="s">
        <v>12</v>
      </c>
      <c r="N10" s="153" t="s">
        <v>13</v>
      </c>
      <c r="O10" s="154"/>
      <c r="P10" s="155"/>
      <c r="Q10" s="153" t="s">
        <v>14</v>
      </c>
      <c r="R10" s="154"/>
      <c r="S10" s="154"/>
      <c r="T10" s="154"/>
      <c r="U10" s="154"/>
      <c r="V10" s="155"/>
      <c r="W10" s="153" t="s">
        <v>426</v>
      </c>
      <c r="X10" s="154"/>
      <c r="Y10" s="154"/>
      <c r="Z10" s="154"/>
      <c r="AA10" s="154"/>
      <c r="AB10" s="154"/>
      <c r="AC10" s="154"/>
      <c r="AD10" s="155"/>
      <c r="AE10" s="83"/>
      <c r="AF10" s="153" t="s">
        <v>427</v>
      </c>
      <c r="AG10" s="154"/>
      <c r="AH10" s="154"/>
      <c r="AI10" s="154"/>
      <c r="AJ10" s="154"/>
      <c r="AK10" s="154"/>
      <c r="AL10" s="155"/>
    </row>
    <row r="11" spans="1:67" s="4" customFormat="1" ht="15" customHeight="1" thickBot="1" x14ac:dyDescent="0.3">
      <c r="A11" s="164"/>
      <c r="B11" s="168"/>
      <c r="C11" s="169"/>
      <c r="D11" s="170"/>
      <c r="E11" s="156"/>
      <c r="F11" s="157"/>
      <c r="G11" s="157"/>
      <c r="H11" s="158"/>
      <c r="I11" s="156"/>
      <c r="J11" s="157"/>
      <c r="K11" s="157"/>
      <c r="L11" s="158"/>
      <c r="M11" s="152"/>
      <c r="N11" s="156"/>
      <c r="O11" s="157"/>
      <c r="P11" s="158"/>
      <c r="Q11" s="156"/>
      <c r="R11" s="157"/>
      <c r="S11" s="157"/>
      <c r="T11" s="157"/>
      <c r="U11" s="157"/>
      <c r="V11" s="158"/>
      <c r="W11" s="84"/>
      <c r="X11" s="159" t="s">
        <v>32</v>
      </c>
      <c r="Y11" s="160"/>
      <c r="Z11" s="160"/>
      <c r="AA11" s="160"/>
      <c r="AB11" s="161"/>
      <c r="AC11" s="85"/>
      <c r="AD11" s="86"/>
      <c r="AE11" s="87"/>
      <c r="AF11" s="156"/>
      <c r="AG11" s="157"/>
      <c r="AH11" s="157"/>
      <c r="AI11" s="157"/>
      <c r="AJ11" s="157"/>
      <c r="AK11" s="157"/>
      <c r="AL11" s="158"/>
    </row>
    <row r="12" spans="1:67" s="4" customFormat="1" ht="52.5" customHeight="1" thickBot="1" x14ac:dyDescent="0.3">
      <c r="A12" s="164"/>
      <c r="B12" s="168"/>
      <c r="C12" s="169"/>
      <c r="D12" s="170"/>
      <c r="E12" s="88" t="s">
        <v>428</v>
      </c>
      <c r="F12" s="88" t="s">
        <v>15</v>
      </c>
      <c r="G12" s="88" t="s">
        <v>16</v>
      </c>
      <c r="H12" s="88" t="s">
        <v>17</v>
      </c>
      <c r="I12" s="88" t="s">
        <v>18</v>
      </c>
      <c r="J12" s="89" t="s">
        <v>19</v>
      </c>
      <c r="K12" s="89" t="s">
        <v>20</v>
      </c>
      <c r="L12" s="90" t="s">
        <v>429</v>
      </c>
      <c r="M12" s="91" t="s">
        <v>21</v>
      </c>
      <c r="N12" s="89" t="s">
        <v>22</v>
      </c>
      <c r="O12" s="89" t="s">
        <v>23</v>
      </c>
      <c r="P12" s="89" t="s">
        <v>24</v>
      </c>
      <c r="Q12" s="89" t="s">
        <v>25</v>
      </c>
      <c r="R12" s="89" t="s">
        <v>26</v>
      </c>
      <c r="S12" s="89" t="s">
        <v>27</v>
      </c>
      <c r="T12" s="89" t="s">
        <v>28</v>
      </c>
      <c r="U12" s="89" t="s">
        <v>29</v>
      </c>
      <c r="V12" s="89" t="s">
        <v>30</v>
      </c>
      <c r="W12" s="91" t="s">
        <v>31</v>
      </c>
      <c r="X12" s="88" t="s">
        <v>430</v>
      </c>
      <c r="Y12" s="88" t="s">
        <v>431</v>
      </c>
      <c r="Z12" s="88" t="s">
        <v>432</v>
      </c>
      <c r="AA12" s="88" t="s">
        <v>433</v>
      </c>
      <c r="AB12" s="88" t="s">
        <v>42</v>
      </c>
      <c r="AC12" s="89" t="s">
        <v>33</v>
      </c>
      <c r="AD12" s="89" t="s">
        <v>34</v>
      </c>
      <c r="AE12" s="92"/>
      <c r="AF12" s="91" t="s">
        <v>35</v>
      </c>
      <c r="AG12" s="91" t="s">
        <v>36</v>
      </c>
      <c r="AH12" s="91" t="s">
        <v>37</v>
      </c>
      <c r="AI12" s="91" t="s">
        <v>38</v>
      </c>
      <c r="AJ12" s="91" t="s">
        <v>39</v>
      </c>
      <c r="AK12" s="91" t="s">
        <v>40</v>
      </c>
      <c r="AL12" s="93" t="s">
        <v>41</v>
      </c>
    </row>
    <row r="13" spans="1:67" s="98" customFormat="1" ht="37.5" customHeight="1" thickBot="1" x14ac:dyDescent="0.3">
      <c r="A13" s="94" t="s">
        <v>43</v>
      </c>
      <c r="B13" s="94" t="s">
        <v>44</v>
      </c>
      <c r="C13" s="95" t="s">
        <v>434</v>
      </c>
      <c r="D13" s="94" t="s">
        <v>45</v>
      </c>
      <c r="E13" s="94" t="s">
        <v>46</v>
      </c>
      <c r="F13" s="94" t="s">
        <v>46</v>
      </c>
      <c r="G13" s="94" t="s">
        <v>46</v>
      </c>
      <c r="H13" s="94" t="s">
        <v>46</v>
      </c>
      <c r="I13" s="94" t="s">
        <v>46</v>
      </c>
      <c r="J13" s="94" t="s">
        <v>46</v>
      </c>
      <c r="K13" s="94" t="s">
        <v>46</v>
      </c>
      <c r="L13" s="94" t="s">
        <v>46</v>
      </c>
      <c r="M13" s="94" t="s">
        <v>46</v>
      </c>
      <c r="N13" s="94" t="s">
        <v>47</v>
      </c>
      <c r="O13" s="94" t="s">
        <v>47</v>
      </c>
      <c r="P13" s="94" t="s">
        <v>47</v>
      </c>
      <c r="Q13" s="94" t="s">
        <v>47</v>
      </c>
      <c r="R13" s="94" t="s">
        <v>47</v>
      </c>
      <c r="S13" s="94" t="s">
        <v>47</v>
      </c>
      <c r="T13" s="94" t="s">
        <v>47</v>
      </c>
      <c r="U13" s="94" t="s">
        <v>47</v>
      </c>
      <c r="V13" s="94" t="s">
        <v>47</v>
      </c>
      <c r="W13" s="94" t="s">
        <v>48</v>
      </c>
      <c r="X13" s="94" t="s">
        <v>47</v>
      </c>
      <c r="Y13" s="94" t="s">
        <v>47</v>
      </c>
      <c r="Z13" s="94" t="s">
        <v>47</v>
      </c>
      <c r="AA13" s="94" t="s">
        <v>47</v>
      </c>
      <c r="AB13" s="94" t="s">
        <v>47</v>
      </c>
      <c r="AC13" s="94" t="s">
        <v>49</v>
      </c>
      <c r="AD13" s="94" t="s">
        <v>49</v>
      </c>
      <c r="AE13" s="96"/>
      <c r="AF13" s="94" t="s">
        <v>50</v>
      </c>
      <c r="AG13" s="94" t="s">
        <v>50</v>
      </c>
      <c r="AH13" s="94" t="s">
        <v>50</v>
      </c>
      <c r="AI13" s="94" t="s">
        <v>50</v>
      </c>
      <c r="AJ13" s="94" t="s">
        <v>50</v>
      </c>
      <c r="AK13" s="94"/>
      <c r="AL13" s="97"/>
    </row>
    <row r="14" spans="1:67" s="4" customFormat="1" ht="24.75" customHeight="1" thickBot="1" x14ac:dyDescent="0.3">
      <c r="A14" s="99" t="s">
        <v>51</v>
      </c>
      <c r="B14" s="99" t="s">
        <v>52</v>
      </c>
      <c r="C14" s="100" t="s">
        <v>53</v>
      </c>
      <c r="D14" s="101"/>
      <c r="E14" s="102">
        <v>2.1781965844000002</v>
      </c>
      <c r="F14" s="102">
        <v>1.9550081958000001</v>
      </c>
      <c r="G14" s="102">
        <v>1.2993579409</v>
      </c>
      <c r="H14" s="102">
        <v>8.6983099999999995E-4</v>
      </c>
      <c r="I14" s="102">
        <v>1.6649797904999999</v>
      </c>
      <c r="J14" s="102">
        <v>1.7073330894000001</v>
      </c>
      <c r="K14" s="102">
        <v>1.8439095066</v>
      </c>
      <c r="L14" s="102">
        <v>0.1978433228</v>
      </c>
      <c r="M14" s="102">
        <v>10.851560745</v>
      </c>
      <c r="N14" s="102">
        <v>6.1079193300000001E-2</v>
      </c>
      <c r="O14" s="102">
        <v>6.4559122199999999E-2</v>
      </c>
      <c r="P14" s="102">
        <v>2.6509485400000001E-2</v>
      </c>
      <c r="Q14" s="102">
        <v>0.1109398343</v>
      </c>
      <c r="R14" s="102">
        <v>0.1071991758</v>
      </c>
      <c r="S14" s="102">
        <v>0.27058580599999998</v>
      </c>
      <c r="T14" s="102" t="s">
        <v>452</v>
      </c>
      <c r="U14" s="102" t="s">
        <v>452</v>
      </c>
      <c r="V14" s="102" t="s">
        <v>452</v>
      </c>
      <c r="W14" s="102">
        <v>1.0741601792</v>
      </c>
      <c r="X14" s="102">
        <v>2.2023029999999999E-4</v>
      </c>
      <c r="Y14" s="102">
        <v>5.0425464999999999E-3</v>
      </c>
      <c r="Z14" s="102">
        <v>4.9172877999999996E-3</v>
      </c>
      <c r="AA14" s="102">
        <v>6.1827438000000004E-3</v>
      </c>
      <c r="AB14" s="102">
        <v>1.6362808400000001E-2</v>
      </c>
      <c r="AC14" s="102">
        <v>0.1243211083</v>
      </c>
      <c r="AD14" s="102">
        <v>2.7808038E-2</v>
      </c>
      <c r="AE14" s="103"/>
      <c r="AF14" s="104">
        <v>1270.7964367</v>
      </c>
      <c r="AG14" s="104">
        <v>560.98130000000003</v>
      </c>
      <c r="AH14" s="104">
        <v>865.91499237000005</v>
      </c>
      <c r="AI14" s="104">
        <v>11419.110726999999</v>
      </c>
      <c r="AJ14" s="104">
        <v>17791.216344</v>
      </c>
      <c r="AK14" s="104" t="s">
        <v>241</v>
      </c>
      <c r="AL14" s="105" t="s">
        <v>50</v>
      </c>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row>
    <row r="15" spans="1:67" s="4" customFormat="1" ht="24.75" customHeight="1" thickBot="1" x14ac:dyDescent="0.3">
      <c r="A15" s="99" t="s">
        <v>55</v>
      </c>
      <c r="B15" s="99" t="s">
        <v>56</v>
      </c>
      <c r="C15" s="100" t="s">
        <v>57</v>
      </c>
      <c r="D15" s="101"/>
      <c r="E15" s="102">
        <v>0.24923389700000001</v>
      </c>
      <c r="F15" s="102">
        <v>3.9554909999999999E-2</v>
      </c>
      <c r="G15" s="102">
        <v>0.3486525989</v>
      </c>
      <c r="H15" s="102" t="s">
        <v>452</v>
      </c>
      <c r="I15" s="102">
        <v>8.2933992200000001E-2</v>
      </c>
      <c r="J15" s="102">
        <v>8.2933992200000001E-2</v>
      </c>
      <c r="K15" s="102">
        <v>8.2933992200000001E-2</v>
      </c>
      <c r="L15" s="102">
        <v>5.7966411000000004E-3</v>
      </c>
      <c r="M15" s="102" t="s">
        <v>452</v>
      </c>
      <c r="N15" s="102">
        <v>7.1499999999999998E-8</v>
      </c>
      <c r="O15" s="102">
        <v>4.862E-7</v>
      </c>
      <c r="P15" s="102">
        <v>2.8599999999999999E-7</v>
      </c>
      <c r="Q15" s="102">
        <v>2.2006978E-3</v>
      </c>
      <c r="R15" s="102">
        <v>1.2161751E-2</v>
      </c>
      <c r="S15" s="102">
        <v>9.2660959999999997E-3</v>
      </c>
      <c r="T15" s="102" t="s">
        <v>452</v>
      </c>
      <c r="U15" s="102" t="s">
        <v>452</v>
      </c>
      <c r="V15" s="102" t="s">
        <v>452</v>
      </c>
      <c r="W15" s="102">
        <v>1.3012399999999999E-3</v>
      </c>
      <c r="X15" s="102">
        <v>1.7331100000000001E-5</v>
      </c>
      <c r="Y15" s="102">
        <v>4.8319499999999997E-5</v>
      </c>
      <c r="Z15" s="102">
        <v>2.62419E-5</v>
      </c>
      <c r="AA15" s="102">
        <v>2.5996600000000001E-5</v>
      </c>
      <c r="AB15" s="102">
        <v>1.17889E-4</v>
      </c>
      <c r="AC15" s="102" t="s">
        <v>241</v>
      </c>
      <c r="AD15" s="102" t="s">
        <v>452</v>
      </c>
      <c r="AE15" s="103"/>
      <c r="AF15" s="104">
        <v>15750.6559</v>
      </c>
      <c r="AG15" s="104" t="s">
        <v>54</v>
      </c>
      <c r="AH15" s="104">
        <v>10.133729861000001</v>
      </c>
      <c r="AI15" s="104" t="s">
        <v>54</v>
      </c>
      <c r="AJ15" s="104" t="s">
        <v>54</v>
      </c>
      <c r="AK15" s="104" t="s">
        <v>241</v>
      </c>
      <c r="AL15" s="105" t="s">
        <v>50</v>
      </c>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row>
    <row r="16" spans="1:67" s="4" customFormat="1" ht="24.75" customHeight="1" thickBot="1" x14ac:dyDescent="0.3">
      <c r="A16" s="99" t="s">
        <v>55</v>
      </c>
      <c r="B16" s="99" t="s">
        <v>58</v>
      </c>
      <c r="C16" s="100" t="s">
        <v>59</v>
      </c>
      <c r="D16" s="101"/>
      <c r="E16" s="102">
        <v>32.613840453000002</v>
      </c>
      <c r="F16" s="102">
        <v>1.5465651275000001</v>
      </c>
      <c r="G16" s="102">
        <v>0.364947929</v>
      </c>
      <c r="H16" s="102" t="s">
        <v>452</v>
      </c>
      <c r="I16" s="102">
        <v>0.82791758179999997</v>
      </c>
      <c r="J16" s="102">
        <v>0.85158700610000004</v>
      </c>
      <c r="K16" s="102">
        <v>0.86012138800000004</v>
      </c>
      <c r="L16" s="102">
        <v>0.16791523589999999</v>
      </c>
      <c r="M16" s="102">
        <v>8.3413567597</v>
      </c>
      <c r="N16" s="102">
        <v>2.8879795199999999E-2</v>
      </c>
      <c r="O16" s="102">
        <v>9.7165907999999992E-3</v>
      </c>
      <c r="P16" s="102">
        <v>1.80036768E-2</v>
      </c>
      <c r="Q16" s="102">
        <v>2.9422467800000001E-2</v>
      </c>
      <c r="R16" s="102">
        <v>9.6759567099999999E-2</v>
      </c>
      <c r="S16" s="102">
        <v>7.9278290299999998E-2</v>
      </c>
      <c r="T16" s="102" t="s">
        <v>452</v>
      </c>
      <c r="U16" s="102" t="s">
        <v>452</v>
      </c>
      <c r="V16" s="102" t="s">
        <v>452</v>
      </c>
      <c r="W16" s="102">
        <v>1.2906031845999999</v>
      </c>
      <c r="X16" s="102">
        <v>8.0669999999999998E-5</v>
      </c>
      <c r="Y16" s="102">
        <v>1.738392E-4</v>
      </c>
      <c r="Z16" s="102">
        <v>1.7384360000000001E-4</v>
      </c>
      <c r="AA16" s="102">
        <v>2.0227600000000001E-4</v>
      </c>
      <c r="AB16" s="102">
        <v>6.306288E-4</v>
      </c>
      <c r="AC16" s="102">
        <v>1.32995922E-2</v>
      </c>
      <c r="AD16" s="102">
        <v>5.9127754800000001E-2</v>
      </c>
      <c r="AE16" s="103"/>
      <c r="AF16" s="104">
        <v>12008.52607</v>
      </c>
      <c r="AG16" s="104" t="s">
        <v>54</v>
      </c>
      <c r="AH16" s="104">
        <v>144451.10464999999</v>
      </c>
      <c r="AI16" s="104">
        <v>4.1642926920000001</v>
      </c>
      <c r="AJ16" s="104" t="s">
        <v>54</v>
      </c>
      <c r="AK16" s="104" t="s">
        <v>241</v>
      </c>
      <c r="AL16" s="105" t="s">
        <v>50</v>
      </c>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row>
    <row r="17" spans="1:39" s="6" customFormat="1" ht="24.75" customHeight="1" thickBot="1" x14ac:dyDescent="0.3">
      <c r="A17" s="99" t="s">
        <v>55</v>
      </c>
      <c r="B17" s="99" t="s">
        <v>60</v>
      </c>
      <c r="C17" s="100" t="s">
        <v>61</v>
      </c>
      <c r="D17" s="101"/>
      <c r="E17" s="102">
        <v>0.76121579520000004</v>
      </c>
      <c r="F17" s="102">
        <v>1.11785939E-2</v>
      </c>
      <c r="G17" s="102">
        <v>1.4563114E-2</v>
      </c>
      <c r="H17" s="102" t="s">
        <v>452</v>
      </c>
      <c r="I17" s="102">
        <v>3.9124339100000002E-2</v>
      </c>
      <c r="J17" s="102">
        <v>4.1320593099999997E-2</v>
      </c>
      <c r="K17" s="102">
        <v>4.4475339099999997E-2</v>
      </c>
      <c r="L17" s="102">
        <v>2.474749E-3</v>
      </c>
      <c r="M17" s="102">
        <v>0.176970814</v>
      </c>
      <c r="N17" s="102">
        <v>1.030615E-4</v>
      </c>
      <c r="O17" s="102">
        <v>1.2078399999999999E-5</v>
      </c>
      <c r="P17" s="102">
        <v>2.05461E-5</v>
      </c>
      <c r="Q17" s="102">
        <v>1.5124838000000001E-3</v>
      </c>
      <c r="R17" s="102">
        <v>5.5328217999999997E-3</v>
      </c>
      <c r="S17" s="102">
        <v>4.4812641999999996E-3</v>
      </c>
      <c r="T17" s="102" t="s">
        <v>452</v>
      </c>
      <c r="U17" s="102" t="s">
        <v>452</v>
      </c>
      <c r="V17" s="102" t="s">
        <v>452</v>
      </c>
      <c r="W17" s="102">
        <v>3.3136599999999998E-4</v>
      </c>
      <c r="X17" s="102">
        <v>2.0083972000000001E-6</v>
      </c>
      <c r="Y17" s="102">
        <v>9.3824370999999996E-6</v>
      </c>
      <c r="Z17" s="102">
        <v>2.8175211E-6</v>
      </c>
      <c r="AA17" s="102">
        <v>2.7422258000000002E-6</v>
      </c>
      <c r="AB17" s="102">
        <v>1.69506E-5</v>
      </c>
      <c r="AC17" s="102">
        <v>1.18553E-4</v>
      </c>
      <c r="AD17" s="102">
        <v>2.685561E-7</v>
      </c>
      <c r="AE17" s="103"/>
      <c r="AF17" s="104">
        <v>95.982299999999995</v>
      </c>
      <c r="AG17" s="104">
        <v>1898.2629999999999</v>
      </c>
      <c r="AH17" s="104">
        <v>122.10506694999999</v>
      </c>
      <c r="AI17" s="104" t="s">
        <v>54</v>
      </c>
      <c r="AJ17" s="104">
        <v>0.18</v>
      </c>
      <c r="AK17" s="104" t="s">
        <v>241</v>
      </c>
      <c r="AL17" s="105" t="s">
        <v>50</v>
      </c>
    </row>
    <row r="18" spans="1:39" s="6" customFormat="1" ht="24.75" customHeight="1" thickBot="1" x14ac:dyDescent="0.3">
      <c r="A18" s="99" t="s">
        <v>55</v>
      </c>
      <c r="B18" s="99" t="s">
        <v>62</v>
      </c>
      <c r="C18" s="100" t="s">
        <v>63</v>
      </c>
      <c r="D18" s="101"/>
      <c r="E18" s="102">
        <v>0.46648661479999998</v>
      </c>
      <c r="F18" s="102">
        <v>5.8139519999999998E-3</v>
      </c>
      <c r="G18" s="102">
        <v>5.8817260999999999E-3</v>
      </c>
      <c r="H18" s="102" t="s">
        <v>452</v>
      </c>
      <c r="I18" s="102">
        <v>6.4335887999999999E-3</v>
      </c>
      <c r="J18" s="102">
        <v>7.1308248000000003E-3</v>
      </c>
      <c r="K18" s="102">
        <v>8.1645112999999998E-3</v>
      </c>
      <c r="L18" s="102">
        <v>8.256127E-4</v>
      </c>
      <c r="M18" s="102">
        <v>7.3923080999999998E-3</v>
      </c>
      <c r="N18" s="102">
        <v>2.7845490000000001E-4</v>
      </c>
      <c r="O18" s="102">
        <v>7.9868600000000003E-5</v>
      </c>
      <c r="P18" s="102">
        <v>1.6541209999999999E-4</v>
      </c>
      <c r="Q18" s="102">
        <v>6.6931119999999998E-4</v>
      </c>
      <c r="R18" s="102">
        <v>1.08801787E-2</v>
      </c>
      <c r="S18" s="102">
        <v>8.7780385999999995E-3</v>
      </c>
      <c r="T18" s="102" t="s">
        <v>452</v>
      </c>
      <c r="U18" s="102" t="s">
        <v>452</v>
      </c>
      <c r="V18" s="102" t="s">
        <v>452</v>
      </c>
      <c r="W18" s="102">
        <v>4.1087234E-3</v>
      </c>
      <c r="X18" s="102">
        <v>2.4995500000000001E-5</v>
      </c>
      <c r="Y18" s="102">
        <v>1.927958E-4</v>
      </c>
      <c r="Z18" s="102">
        <v>2.2733499999999998E-5</v>
      </c>
      <c r="AA18" s="102">
        <v>2.0269900000000001E-5</v>
      </c>
      <c r="AB18" s="102">
        <v>2.6079469999999998E-4</v>
      </c>
      <c r="AC18" s="102">
        <v>7.1111299999999998E-5</v>
      </c>
      <c r="AD18" s="102">
        <v>1.4454766E-3</v>
      </c>
      <c r="AE18" s="103"/>
      <c r="AF18" s="104">
        <v>1347.1086232</v>
      </c>
      <c r="AG18" s="104" t="s">
        <v>54</v>
      </c>
      <c r="AH18" s="104">
        <v>2382.4979997999999</v>
      </c>
      <c r="AI18" s="104">
        <v>33.438666071999997</v>
      </c>
      <c r="AJ18" s="104">
        <v>11.34</v>
      </c>
      <c r="AK18" s="104" t="s">
        <v>241</v>
      </c>
      <c r="AL18" s="105" t="s">
        <v>50</v>
      </c>
    </row>
    <row r="19" spans="1:39" s="6" customFormat="1" ht="24.75" customHeight="1" thickBot="1" x14ac:dyDescent="0.3">
      <c r="A19" s="99" t="s">
        <v>55</v>
      </c>
      <c r="B19" s="99" t="s">
        <v>64</v>
      </c>
      <c r="C19" s="100" t="s">
        <v>65</v>
      </c>
      <c r="D19" s="101"/>
      <c r="E19" s="102">
        <v>0.54794664979999996</v>
      </c>
      <c r="F19" s="102">
        <v>4.7182662200000003E-2</v>
      </c>
      <c r="G19" s="102">
        <v>7.1617562300000007E-2</v>
      </c>
      <c r="H19" s="102">
        <v>1.6992280000000001E-4</v>
      </c>
      <c r="I19" s="102">
        <v>8.25433681E-2</v>
      </c>
      <c r="J19" s="102">
        <v>8.3043936700000001E-2</v>
      </c>
      <c r="K19" s="102">
        <v>8.5046344999999995E-2</v>
      </c>
      <c r="L19" s="102">
        <v>6.8041137999999999E-3</v>
      </c>
      <c r="M19" s="102">
        <v>0.24786654859999999</v>
      </c>
      <c r="N19" s="102">
        <v>3.1226902000000001E-3</v>
      </c>
      <c r="O19" s="102">
        <v>4.4308762999999999E-3</v>
      </c>
      <c r="P19" s="102">
        <v>8.4992029999999999E-4</v>
      </c>
      <c r="Q19" s="102">
        <v>9.0642442999999996E-3</v>
      </c>
      <c r="R19" s="102">
        <v>1.28981137E-2</v>
      </c>
      <c r="S19" s="102">
        <v>1.9808747599999999E-2</v>
      </c>
      <c r="T19" s="102" t="s">
        <v>452</v>
      </c>
      <c r="U19" s="102" t="s">
        <v>452</v>
      </c>
      <c r="V19" s="102" t="s">
        <v>452</v>
      </c>
      <c r="W19" s="102">
        <v>5.0848508000000001E-2</v>
      </c>
      <c r="X19" s="102">
        <v>1.792206E-4</v>
      </c>
      <c r="Y19" s="102">
        <v>4.7726909999999998E-4</v>
      </c>
      <c r="Z19" s="102">
        <v>4.532057E-4</v>
      </c>
      <c r="AA19" s="102">
        <v>1.7496990000000001E-4</v>
      </c>
      <c r="AB19" s="102">
        <v>1.2846653E-3</v>
      </c>
      <c r="AC19" s="102">
        <v>2.5669833000000002E-3</v>
      </c>
      <c r="AD19" s="102">
        <v>1.0915015000000001E-3</v>
      </c>
      <c r="AE19" s="103"/>
      <c r="AF19" s="104">
        <v>15159.168600999999</v>
      </c>
      <c r="AG19" s="104">
        <v>686.57</v>
      </c>
      <c r="AH19" s="104">
        <v>2641.8166037000001</v>
      </c>
      <c r="AI19" s="104">
        <v>470.26357569999999</v>
      </c>
      <c r="AJ19" s="104">
        <v>513.56128695999996</v>
      </c>
      <c r="AK19" s="104" t="s">
        <v>241</v>
      </c>
      <c r="AL19" s="105" t="s">
        <v>50</v>
      </c>
    </row>
    <row r="20" spans="1:39" s="6" customFormat="1" ht="24.75" customHeight="1" thickBot="1" x14ac:dyDescent="0.3">
      <c r="A20" s="99" t="s">
        <v>55</v>
      </c>
      <c r="B20" s="99" t="s">
        <v>66</v>
      </c>
      <c r="C20" s="100" t="s">
        <v>67</v>
      </c>
      <c r="D20" s="101"/>
      <c r="E20" s="102">
        <v>0.2305823132</v>
      </c>
      <c r="F20" s="102">
        <v>0.1979607619</v>
      </c>
      <c r="G20" s="102">
        <v>4.2433633900000003E-2</v>
      </c>
      <c r="H20" s="102">
        <v>2.9915520999999998E-3</v>
      </c>
      <c r="I20" s="102">
        <v>1.24955564E-2</v>
      </c>
      <c r="J20" s="102">
        <v>1.3200444800000001E-2</v>
      </c>
      <c r="K20" s="102">
        <v>1.4038979199999999E-2</v>
      </c>
      <c r="L20" s="102">
        <v>5.9388632999999996E-3</v>
      </c>
      <c r="M20" s="102">
        <v>2.1796959165000001</v>
      </c>
      <c r="N20" s="102">
        <v>1.2247418600000001E-2</v>
      </c>
      <c r="O20" s="102">
        <v>1.16131879E-2</v>
      </c>
      <c r="P20" s="102">
        <v>4.4147231000000002E-3</v>
      </c>
      <c r="Q20" s="102">
        <v>1.8792974600000002E-2</v>
      </c>
      <c r="R20" s="102">
        <v>1.9918987199999998E-2</v>
      </c>
      <c r="S20" s="102">
        <v>4.4184730800000002E-2</v>
      </c>
      <c r="T20" s="102" t="s">
        <v>452</v>
      </c>
      <c r="U20" s="102" t="s">
        <v>452</v>
      </c>
      <c r="V20" s="102" t="s">
        <v>452</v>
      </c>
      <c r="W20" s="102">
        <v>0.20663409190000001</v>
      </c>
      <c r="X20" s="102">
        <v>8.08996E-5</v>
      </c>
      <c r="Y20" s="102">
        <v>1.5844221999999999E-3</v>
      </c>
      <c r="Z20" s="102">
        <v>1.5829920000000001E-3</v>
      </c>
      <c r="AA20" s="102">
        <v>9.2394100000000004E-5</v>
      </c>
      <c r="AB20" s="102">
        <v>3.3407078999999999E-3</v>
      </c>
      <c r="AC20" s="102">
        <v>2.8936545E-3</v>
      </c>
      <c r="AD20" s="102">
        <v>8.1462561000000006E-3</v>
      </c>
      <c r="AE20" s="103"/>
      <c r="AF20" s="104">
        <v>326.77969999999999</v>
      </c>
      <c r="AG20" s="104" t="s">
        <v>54</v>
      </c>
      <c r="AH20" s="104">
        <v>546.11874931</v>
      </c>
      <c r="AI20" s="104">
        <v>3031.4086126000002</v>
      </c>
      <c r="AJ20" s="104">
        <v>167.17679999999999</v>
      </c>
      <c r="AK20" s="104" t="s">
        <v>241</v>
      </c>
      <c r="AL20" s="105" t="s">
        <v>50</v>
      </c>
    </row>
    <row r="21" spans="1:39" s="6" customFormat="1" ht="24.75" customHeight="1" thickBot="1" x14ac:dyDescent="0.3">
      <c r="A21" s="99" t="s">
        <v>55</v>
      </c>
      <c r="B21" s="99" t="s">
        <v>68</v>
      </c>
      <c r="C21" s="100" t="s">
        <v>69</v>
      </c>
      <c r="D21" s="101"/>
      <c r="E21" s="102">
        <v>0.28492068970000001</v>
      </c>
      <c r="F21" s="102">
        <v>2.0507841400000001E-2</v>
      </c>
      <c r="G21" s="102">
        <v>3.4454389699999997E-2</v>
      </c>
      <c r="H21" s="102">
        <v>1.146448E-4</v>
      </c>
      <c r="I21" s="102">
        <v>2.76209735E-2</v>
      </c>
      <c r="J21" s="102">
        <v>3.02782277E-2</v>
      </c>
      <c r="K21" s="102">
        <v>3.4140081400000001E-2</v>
      </c>
      <c r="L21" s="102">
        <v>3.5788667999999998E-3</v>
      </c>
      <c r="M21" s="102">
        <v>0.1280825622</v>
      </c>
      <c r="N21" s="102">
        <v>2.4945134E-3</v>
      </c>
      <c r="O21" s="102">
        <v>8.7536560000000001E-4</v>
      </c>
      <c r="P21" s="102">
        <v>1.1674414000000001E-3</v>
      </c>
      <c r="Q21" s="102">
        <v>2.3087886999999998E-3</v>
      </c>
      <c r="R21" s="102">
        <v>3.7491941E-3</v>
      </c>
      <c r="S21" s="102">
        <v>4.6337618000000004E-3</v>
      </c>
      <c r="T21" s="102" t="s">
        <v>452</v>
      </c>
      <c r="U21" s="102" t="s">
        <v>452</v>
      </c>
      <c r="V21" s="102" t="s">
        <v>452</v>
      </c>
      <c r="W21" s="102">
        <v>1.2586117500000001E-2</v>
      </c>
      <c r="X21" s="102">
        <v>2.9581630999999999E-6</v>
      </c>
      <c r="Y21" s="102">
        <v>4.9155900000000001E-5</v>
      </c>
      <c r="Z21" s="102">
        <v>4.6055900000000001E-5</v>
      </c>
      <c r="AA21" s="102">
        <v>5.2397197999999998E-6</v>
      </c>
      <c r="AB21" s="102">
        <v>1.0340969999999999E-4</v>
      </c>
      <c r="AC21" s="102">
        <v>4.8434139999999998E-4</v>
      </c>
      <c r="AD21" s="102">
        <v>4.5902099999999999E-4</v>
      </c>
      <c r="AE21" s="103"/>
      <c r="AF21" s="104">
        <v>2490.9304492000001</v>
      </c>
      <c r="AG21" s="104" t="s">
        <v>54</v>
      </c>
      <c r="AH21" s="104">
        <v>1892.8531806000001</v>
      </c>
      <c r="AI21" s="104">
        <v>231.13472225999999</v>
      </c>
      <c r="AJ21" s="104">
        <v>1.5660000000000001</v>
      </c>
      <c r="AK21" s="104" t="s">
        <v>241</v>
      </c>
      <c r="AL21" s="105" t="s">
        <v>50</v>
      </c>
    </row>
    <row r="22" spans="1:39" s="6" customFormat="1" ht="24.75" customHeight="1" thickBot="1" x14ac:dyDescent="0.3">
      <c r="A22" s="99" t="s">
        <v>55</v>
      </c>
      <c r="B22" s="106" t="s">
        <v>70</v>
      </c>
      <c r="C22" s="100" t="s">
        <v>71</v>
      </c>
      <c r="D22" s="101"/>
      <c r="E22" s="102">
        <v>1.3695518512</v>
      </c>
      <c r="F22" s="102">
        <v>0.1004190712</v>
      </c>
      <c r="G22" s="102">
        <v>0.1227107647</v>
      </c>
      <c r="H22" s="102">
        <v>9.0888139999999997E-4</v>
      </c>
      <c r="I22" s="102">
        <v>3.9298200499999998E-2</v>
      </c>
      <c r="J22" s="102">
        <v>5.5434047899999998E-2</v>
      </c>
      <c r="K22" s="102">
        <v>8.2611778499999997E-2</v>
      </c>
      <c r="L22" s="102">
        <v>1.7727609299999999E-2</v>
      </c>
      <c r="M22" s="102">
        <v>0.89087952869999998</v>
      </c>
      <c r="N22" s="102">
        <v>0.2224160892</v>
      </c>
      <c r="O22" s="102">
        <v>9.8878764000000004E-3</v>
      </c>
      <c r="P22" s="102">
        <v>4.8713797000000001E-3</v>
      </c>
      <c r="Q22" s="102">
        <v>2.46458198E-2</v>
      </c>
      <c r="R22" s="102">
        <v>0.49350898069999999</v>
      </c>
      <c r="S22" s="102">
        <v>0.44112164539999998</v>
      </c>
      <c r="T22" s="102" t="s">
        <v>452</v>
      </c>
      <c r="U22" s="102" t="s">
        <v>452</v>
      </c>
      <c r="V22" s="102" t="s">
        <v>452</v>
      </c>
      <c r="W22" s="102">
        <v>0.1105100821</v>
      </c>
      <c r="X22" s="102">
        <v>7.0828425000000004E-3</v>
      </c>
      <c r="Y22" s="102">
        <v>5.4185899500000002E-2</v>
      </c>
      <c r="Z22" s="102">
        <v>6.6160678999999997E-3</v>
      </c>
      <c r="AA22" s="102">
        <v>5.6183695000000004E-3</v>
      </c>
      <c r="AB22" s="102">
        <v>7.3503179399999993E-2</v>
      </c>
      <c r="AC22" s="102">
        <v>1.0223660799999999E-2</v>
      </c>
      <c r="AD22" s="102">
        <v>0.12815462799999999</v>
      </c>
      <c r="AE22" s="103"/>
      <c r="AF22" s="104">
        <v>1577.9692501</v>
      </c>
      <c r="AG22" s="104">
        <v>1569.2904000000001</v>
      </c>
      <c r="AH22" s="104">
        <v>787.34687374999999</v>
      </c>
      <c r="AI22" s="104">
        <v>757.43768021000005</v>
      </c>
      <c r="AJ22" s="104">
        <v>3447.9863999999998</v>
      </c>
      <c r="AK22" s="104" t="s">
        <v>241</v>
      </c>
      <c r="AL22" s="105" t="s">
        <v>50</v>
      </c>
    </row>
    <row r="23" spans="1:39" s="6" customFormat="1" ht="24.75" customHeight="1" thickBot="1" x14ac:dyDescent="0.3">
      <c r="A23" s="99" t="s">
        <v>72</v>
      </c>
      <c r="B23" s="106" t="s">
        <v>73</v>
      </c>
      <c r="C23" s="100" t="s">
        <v>74</v>
      </c>
      <c r="D23" s="107"/>
      <c r="E23" s="102">
        <v>3.8166541833999998</v>
      </c>
      <c r="F23" s="102">
        <v>0.26278993119999999</v>
      </c>
      <c r="G23" s="102">
        <v>4.6353176999999997E-3</v>
      </c>
      <c r="H23" s="102">
        <v>2.4824564000000002E-3</v>
      </c>
      <c r="I23" s="102">
        <v>2.7842006400000001E-2</v>
      </c>
      <c r="J23" s="102">
        <v>2.9307375300000001E-2</v>
      </c>
      <c r="K23" s="102">
        <v>2.9307375300000001E-2</v>
      </c>
      <c r="L23" s="102">
        <v>1.14152227E-2</v>
      </c>
      <c r="M23" s="102">
        <v>1.8969481713</v>
      </c>
      <c r="N23" s="102">
        <v>3.1270262200000003E-2</v>
      </c>
      <c r="O23" s="102">
        <v>3.1270261999999998E-3</v>
      </c>
      <c r="P23" s="102">
        <v>7.1921599999999995E-4</v>
      </c>
      <c r="Q23" s="102">
        <v>1.5635131100000001E-2</v>
      </c>
      <c r="R23" s="102">
        <v>1.5635131100000001E-2</v>
      </c>
      <c r="S23" s="102">
        <v>0.53159445719999998</v>
      </c>
      <c r="T23" s="102" t="s">
        <v>452</v>
      </c>
      <c r="U23" s="102" t="s">
        <v>452</v>
      </c>
      <c r="V23" s="102" t="s">
        <v>452</v>
      </c>
      <c r="W23" s="102">
        <v>3.1270262200000003E-2</v>
      </c>
      <c r="X23" s="102">
        <v>9.3810787E-3</v>
      </c>
      <c r="Y23" s="102">
        <v>1.5635131100000001E-2</v>
      </c>
      <c r="Z23" s="102" t="s">
        <v>452</v>
      </c>
      <c r="AA23" s="102" t="s">
        <v>452</v>
      </c>
      <c r="AB23" s="102">
        <v>2.5016209800000001E-2</v>
      </c>
      <c r="AC23" s="102" t="s">
        <v>241</v>
      </c>
      <c r="AD23" s="102" t="s">
        <v>452</v>
      </c>
      <c r="AE23" s="103"/>
      <c r="AF23" s="104">
        <v>11900.257446</v>
      </c>
      <c r="AG23" s="104" t="s">
        <v>54</v>
      </c>
      <c r="AH23" s="104" t="s">
        <v>54</v>
      </c>
      <c r="AI23" s="104">
        <v>1577.2255571999999</v>
      </c>
      <c r="AJ23" s="104" t="s">
        <v>54</v>
      </c>
      <c r="AK23" s="104" t="s">
        <v>241</v>
      </c>
      <c r="AL23" s="105" t="s">
        <v>50</v>
      </c>
    </row>
    <row r="24" spans="1:39" s="6" customFormat="1" ht="24.75" customHeight="1" thickBot="1" x14ac:dyDescent="0.3">
      <c r="A24" s="108" t="s">
        <v>55</v>
      </c>
      <c r="B24" s="106" t="s">
        <v>75</v>
      </c>
      <c r="C24" s="100" t="s">
        <v>76</v>
      </c>
      <c r="D24" s="101"/>
      <c r="E24" s="102">
        <v>0.39408231900000001</v>
      </c>
      <c r="F24" s="102">
        <v>0.38371339230000001</v>
      </c>
      <c r="G24" s="102">
        <v>0.1420259811</v>
      </c>
      <c r="H24" s="102">
        <v>5.8675956E-3</v>
      </c>
      <c r="I24" s="102">
        <v>0.67050979820000001</v>
      </c>
      <c r="J24" s="102">
        <v>0.6739584891</v>
      </c>
      <c r="K24" s="102">
        <v>0.72415995879999995</v>
      </c>
      <c r="L24" s="102">
        <v>8.1235862199999995E-2</v>
      </c>
      <c r="M24" s="102">
        <v>4.3767865016999998</v>
      </c>
      <c r="N24" s="102">
        <v>5.8878512700000003E-2</v>
      </c>
      <c r="O24" s="102">
        <v>3.1010138499999999E-2</v>
      </c>
      <c r="P24" s="102">
        <v>3.8786471999999999E-3</v>
      </c>
      <c r="Q24" s="102">
        <v>4.9722095500000001E-2</v>
      </c>
      <c r="R24" s="102">
        <v>0.142722394</v>
      </c>
      <c r="S24" s="102">
        <v>0.18237285349999999</v>
      </c>
      <c r="T24" s="102" t="s">
        <v>452</v>
      </c>
      <c r="U24" s="102" t="s">
        <v>452</v>
      </c>
      <c r="V24" s="102" t="s">
        <v>452</v>
      </c>
      <c r="W24" s="102">
        <v>0.30604374270000001</v>
      </c>
      <c r="X24" s="102">
        <v>2.787682E-4</v>
      </c>
      <c r="Y24" s="102">
        <v>4.1020522000000002E-3</v>
      </c>
      <c r="Z24" s="102">
        <v>2.4036348999999999E-3</v>
      </c>
      <c r="AA24" s="102">
        <v>2.4926480000000002E-4</v>
      </c>
      <c r="AB24" s="102">
        <v>7.0337200999999999E-3</v>
      </c>
      <c r="AC24" s="102">
        <v>2.5208491900000001E-2</v>
      </c>
      <c r="AD24" s="102">
        <v>1.36394169E-2</v>
      </c>
      <c r="AE24" s="103"/>
      <c r="AF24" s="104">
        <v>1400.9564934</v>
      </c>
      <c r="AG24" s="104" t="s">
        <v>54</v>
      </c>
      <c r="AH24" s="104">
        <v>567.88702859</v>
      </c>
      <c r="AI24" s="104">
        <v>5168.4847417999999</v>
      </c>
      <c r="AJ24" s="104">
        <v>134.82</v>
      </c>
      <c r="AK24" s="104" t="s">
        <v>241</v>
      </c>
      <c r="AL24" s="105" t="s">
        <v>50</v>
      </c>
    </row>
    <row r="25" spans="1:39" s="6" customFormat="1" ht="24.75" customHeight="1" thickBot="1" x14ac:dyDescent="0.3">
      <c r="A25" s="99" t="s">
        <v>77</v>
      </c>
      <c r="B25" s="106" t="s">
        <v>78</v>
      </c>
      <c r="C25" s="109" t="s">
        <v>79</v>
      </c>
      <c r="D25" s="101"/>
      <c r="E25" s="102">
        <v>0.8681305212</v>
      </c>
      <c r="F25" s="102">
        <v>0.10480616619999999</v>
      </c>
      <c r="G25" s="102">
        <v>1.9598305E-2</v>
      </c>
      <c r="H25" s="102" t="s">
        <v>241</v>
      </c>
      <c r="I25" s="102">
        <v>8.8183513000000009E-3</v>
      </c>
      <c r="J25" s="102">
        <v>8.8183513000000009E-3</v>
      </c>
      <c r="K25" s="102">
        <v>8.8183513000000009E-3</v>
      </c>
      <c r="L25" s="102">
        <v>4.2350506E-3</v>
      </c>
      <c r="M25" s="102">
        <v>1.0301141003000001</v>
      </c>
      <c r="N25" s="102">
        <v>5.0912598999999998E-3</v>
      </c>
      <c r="O25" s="102">
        <v>6.94974E-4</v>
      </c>
      <c r="P25" s="102">
        <v>2.0849117999999999E-3</v>
      </c>
      <c r="Q25" s="102">
        <v>3.4748698000000001E-3</v>
      </c>
      <c r="R25" s="102">
        <v>3.4748698000000001E-3</v>
      </c>
      <c r="S25" s="102">
        <v>3.4754228E-3</v>
      </c>
      <c r="T25" s="102" t="s">
        <v>452</v>
      </c>
      <c r="U25" s="102" t="s">
        <v>452</v>
      </c>
      <c r="V25" s="102" t="s">
        <v>452</v>
      </c>
      <c r="W25" s="102">
        <v>4.1704938999999998E-3</v>
      </c>
      <c r="X25" s="102">
        <v>3.4780670000000001E-4</v>
      </c>
      <c r="Y25" s="102">
        <v>6.3764560000000004E-4</v>
      </c>
      <c r="Z25" s="102">
        <v>2.1661639999999999E-4</v>
      </c>
      <c r="AA25" s="102">
        <v>7.4747919999999996E-4</v>
      </c>
      <c r="AB25" s="102">
        <v>1.9495478999999999E-3</v>
      </c>
      <c r="AC25" s="102" t="s">
        <v>241</v>
      </c>
      <c r="AD25" s="102" t="s">
        <v>452</v>
      </c>
      <c r="AE25" s="103"/>
      <c r="AF25" s="104">
        <v>2995.3380053000001</v>
      </c>
      <c r="AG25" s="104" t="s">
        <v>241</v>
      </c>
      <c r="AH25" s="104" t="s">
        <v>241</v>
      </c>
      <c r="AI25" s="104" t="s">
        <v>241</v>
      </c>
      <c r="AJ25" s="104" t="s">
        <v>241</v>
      </c>
      <c r="AK25" s="104" t="s">
        <v>241</v>
      </c>
      <c r="AL25" s="105" t="s">
        <v>50</v>
      </c>
    </row>
    <row r="26" spans="1:39" s="6" customFormat="1" ht="24.75" customHeight="1" thickBot="1" x14ac:dyDescent="0.3">
      <c r="A26" s="99" t="s">
        <v>77</v>
      </c>
      <c r="B26" s="99" t="s">
        <v>80</v>
      </c>
      <c r="C26" s="100" t="s">
        <v>81</v>
      </c>
      <c r="D26" s="101"/>
      <c r="E26" s="102">
        <v>1.0127733227</v>
      </c>
      <c r="F26" s="102">
        <v>0.25866523470000002</v>
      </c>
      <c r="G26" s="102">
        <v>2.3657157000000002E-2</v>
      </c>
      <c r="H26" s="102" t="s">
        <v>452</v>
      </c>
      <c r="I26" s="102">
        <v>1.00878536E-2</v>
      </c>
      <c r="J26" s="102">
        <v>1.00878536E-2</v>
      </c>
      <c r="K26" s="102">
        <v>1.00878536E-2</v>
      </c>
      <c r="L26" s="102">
        <v>4.8113286999999999E-3</v>
      </c>
      <c r="M26" s="102">
        <v>1.4095751504</v>
      </c>
      <c r="N26" s="102">
        <v>0.38350810540000002</v>
      </c>
      <c r="O26" s="102">
        <v>8.2479280000000003E-4</v>
      </c>
      <c r="P26" s="102">
        <v>2.4576059000000002E-3</v>
      </c>
      <c r="Q26" s="102">
        <v>4.1239641000000004E-3</v>
      </c>
      <c r="R26" s="102">
        <v>4.1239641000000004E-3</v>
      </c>
      <c r="S26" s="102">
        <v>5.0464541999999998E-3</v>
      </c>
      <c r="T26" s="102" t="s">
        <v>452</v>
      </c>
      <c r="U26" s="102" t="s">
        <v>452</v>
      </c>
      <c r="V26" s="102" t="s">
        <v>452</v>
      </c>
      <c r="W26" s="102">
        <v>6.0333816999999998E-3</v>
      </c>
      <c r="X26" s="102">
        <v>4.1277579999999999E-4</v>
      </c>
      <c r="Y26" s="102">
        <v>7.5675570000000004E-4</v>
      </c>
      <c r="Z26" s="102">
        <v>2.5707969999999998E-4</v>
      </c>
      <c r="AA26" s="102">
        <v>8.8710589999999999E-4</v>
      </c>
      <c r="AB26" s="102">
        <v>2.3137169999999999E-3</v>
      </c>
      <c r="AC26" s="102" t="s">
        <v>241</v>
      </c>
      <c r="AD26" s="102" t="s">
        <v>452</v>
      </c>
      <c r="AE26" s="103"/>
      <c r="AF26" s="104">
        <v>3555.3042955999999</v>
      </c>
      <c r="AG26" s="104" t="s">
        <v>241</v>
      </c>
      <c r="AH26" s="104" t="s">
        <v>241</v>
      </c>
      <c r="AI26" s="104">
        <v>51.923463052000002</v>
      </c>
      <c r="AJ26" s="104" t="s">
        <v>241</v>
      </c>
      <c r="AK26" s="104" t="s">
        <v>241</v>
      </c>
      <c r="AL26" s="105" t="s">
        <v>50</v>
      </c>
    </row>
    <row r="27" spans="1:39" s="6" customFormat="1" ht="24.75" customHeight="1" thickBot="1" x14ac:dyDescent="0.3">
      <c r="A27" s="99" t="s">
        <v>82</v>
      </c>
      <c r="B27" s="99" t="s">
        <v>83</v>
      </c>
      <c r="C27" s="100" t="s">
        <v>84</v>
      </c>
      <c r="D27" s="101"/>
      <c r="E27" s="104">
        <v>9.4782473916000001</v>
      </c>
      <c r="F27" s="104">
        <v>1.7377594762999999</v>
      </c>
      <c r="G27" s="104">
        <v>1.52579806E-2</v>
      </c>
      <c r="H27" s="104">
        <v>0.23678927990000001</v>
      </c>
      <c r="I27" s="104">
        <v>9.9873908299999994E-2</v>
      </c>
      <c r="J27" s="104">
        <v>9.9873908299999994E-2</v>
      </c>
      <c r="K27" s="104">
        <v>9.9873908299999994E-2</v>
      </c>
      <c r="L27" s="104">
        <v>5.98433648E-2</v>
      </c>
      <c r="M27" s="104">
        <v>15.485086770000001</v>
      </c>
      <c r="N27" s="104">
        <v>8.6755728200000007E-2</v>
      </c>
      <c r="O27" s="104">
        <v>1.23876188E-2</v>
      </c>
      <c r="P27" s="104">
        <v>6.0492625000000003E-3</v>
      </c>
      <c r="Q27" s="104">
        <v>6.1960779299999998E-2</v>
      </c>
      <c r="R27" s="104">
        <v>6.2063461100000002E-2</v>
      </c>
      <c r="S27" s="104">
        <v>2.1059907067000001</v>
      </c>
      <c r="T27" s="104" t="s">
        <v>452</v>
      </c>
      <c r="U27" s="104" t="s">
        <v>452</v>
      </c>
      <c r="V27" s="104" t="s">
        <v>452</v>
      </c>
      <c r="W27" s="104">
        <v>0.12423438000000001</v>
      </c>
      <c r="X27" s="104">
        <v>9.6252281300000006E-2</v>
      </c>
      <c r="Y27" s="104">
        <v>0.10833303919999999</v>
      </c>
      <c r="Z27" s="104">
        <v>8.3216704599999997E-2</v>
      </c>
      <c r="AA27" s="104">
        <v>9.5686777299999998E-2</v>
      </c>
      <c r="AB27" s="104">
        <v>0.3834888025</v>
      </c>
      <c r="AC27" s="104">
        <v>0.32329804309999999</v>
      </c>
      <c r="AD27" s="104">
        <v>0.70939709490000002</v>
      </c>
      <c r="AE27" s="103"/>
      <c r="AF27" s="104">
        <v>45105.781636</v>
      </c>
      <c r="AG27" s="104" t="s">
        <v>241</v>
      </c>
      <c r="AH27" s="104" t="s">
        <v>54</v>
      </c>
      <c r="AI27" s="104">
        <v>7997.9238194999998</v>
      </c>
      <c r="AJ27" s="104" t="s">
        <v>241</v>
      </c>
      <c r="AK27" s="104" t="s">
        <v>241</v>
      </c>
      <c r="AL27" s="105" t="s">
        <v>50</v>
      </c>
    </row>
    <row r="28" spans="1:39" s="6" customFormat="1" ht="24.75" customHeight="1" thickBot="1" x14ac:dyDescent="0.3">
      <c r="A28" s="99" t="s">
        <v>82</v>
      </c>
      <c r="B28" s="99" t="s">
        <v>85</v>
      </c>
      <c r="C28" s="100" t="s">
        <v>86</v>
      </c>
      <c r="D28" s="101"/>
      <c r="E28" s="104">
        <v>4.5337134535999999</v>
      </c>
      <c r="F28" s="104">
        <v>0.13204133060000001</v>
      </c>
      <c r="G28" s="104">
        <v>7.1391500000000004E-3</v>
      </c>
      <c r="H28" s="104">
        <v>3.6200274099999999E-2</v>
      </c>
      <c r="I28" s="104">
        <v>9.8902191400000006E-2</v>
      </c>
      <c r="J28" s="104">
        <v>9.8902191400000006E-2</v>
      </c>
      <c r="K28" s="104">
        <v>9.8902191400000006E-2</v>
      </c>
      <c r="L28" s="104">
        <v>6.2658774400000006E-2</v>
      </c>
      <c r="M28" s="104">
        <v>2.2279071047999999</v>
      </c>
      <c r="N28" s="104">
        <v>4.7843975599999998E-2</v>
      </c>
      <c r="O28" s="104">
        <v>4.8738035000000001E-3</v>
      </c>
      <c r="P28" s="104">
        <v>1.059092E-3</v>
      </c>
      <c r="Q28" s="104">
        <v>2.4369017400000002E-2</v>
      </c>
      <c r="R28" s="104">
        <v>2.4369017400000002E-2</v>
      </c>
      <c r="S28" s="104">
        <v>0.82854659100000005</v>
      </c>
      <c r="T28" s="104" t="s">
        <v>452</v>
      </c>
      <c r="U28" s="104" t="s">
        <v>452</v>
      </c>
      <c r="V28" s="104" t="s">
        <v>452</v>
      </c>
      <c r="W28" s="104">
        <v>4.8738034800000003E-2</v>
      </c>
      <c r="X28" s="104">
        <v>5.4096422800000002E-2</v>
      </c>
      <c r="Y28" s="104">
        <v>6.10784615E-2</v>
      </c>
      <c r="Z28" s="104">
        <v>4.77086278E-2</v>
      </c>
      <c r="AA28" s="104">
        <v>5.0964850399999997E-2</v>
      </c>
      <c r="AB28" s="104">
        <v>0.2138483625</v>
      </c>
      <c r="AC28" s="104">
        <v>0.15865847929999999</v>
      </c>
      <c r="AD28" s="104">
        <v>0.4683799347</v>
      </c>
      <c r="AE28" s="103"/>
      <c r="AF28" s="104">
        <v>18195.958359</v>
      </c>
      <c r="AG28" s="104" t="s">
        <v>241</v>
      </c>
      <c r="AH28" s="104" t="s">
        <v>54</v>
      </c>
      <c r="AI28" s="104">
        <v>2684.7029582</v>
      </c>
      <c r="AJ28" s="104" t="s">
        <v>241</v>
      </c>
      <c r="AK28" s="104" t="s">
        <v>241</v>
      </c>
      <c r="AL28" s="105" t="s">
        <v>50</v>
      </c>
    </row>
    <row r="29" spans="1:39" s="6" customFormat="1" ht="24.75" customHeight="1" thickBot="1" x14ac:dyDescent="0.3">
      <c r="A29" s="99" t="s">
        <v>82</v>
      </c>
      <c r="B29" s="99" t="s">
        <v>87</v>
      </c>
      <c r="C29" s="100" t="s">
        <v>88</v>
      </c>
      <c r="D29" s="101"/>
      <c r="E29" s="104">
        <v>5.3194507388999996</v>
      </c>
      <c r="F29" s="104">
        <v>0.16327454750000001</v>
      </c>
      <c r="G29" s="104">
        <v>1.42784785E-2</v>
      </c>
      <c r="H29" s="104">
        <v>3.7748831199999999E-2</v>
      </c>
      <c r="I29" s="104">
        <v>6.8712026900000001E-2</v>
      </c>
      <c r="J29" s="104">
        <v>6.8712026900000001E-2</v>
      </c>
      <c r="K29" s="104">
        <v>6.8712026900000001E-2</v>
      </c>
      <c r="L29" s="104">
        <v>3.6758465800000001E-2</v>
      </c>
      <c r="M29" s="104">
        <v>2.6115278715999999</v>
      </c>
      <c r="N29" s="104">
        <v>9.6449008599999997E-2</v>
      </c>
      <c r="O29" s="104">
        <v>9.7305480000000003E-3</v>
      </c>
      <c r="P29" s="104">
        <v>1.9812832E-3</v>
      </c>
      <c r="Q29" s="104">
        <v>4.8437068200000002E-2</v>
      </c>
      <c r="R29" s="104">
        <v>4.9226336000000002E-2</v>
      </c>
      <c r="S29" s="104">
        <v>1.6416658349</v>
      </c>
      <c r="T29" s="104" t="s">
        <v>452</v>
      </c>
      <c r="U29" s="104" t="s">
        <v>452</v>
      </c>
      <c r="V29" s="104" t="s">
        <v>452</v>
      </c>
      <c r="W29" s="104">
        <v>9.8819773200000002E-2</v>
      </c>
      <c r="X29" s="104">
        <v>2.7010019499999999E-2</v>
      </c>
      <c r="Y29" s="104">
        <v>0.16288525549999999</v>
      </c>
      <c r="Z29" s="104">
        <v>0.18203252610000001</v>
      </c>
      <c r="AA29" s="104">
        <v>4.1457665599999999E-2</v>
      </c>
      <c r="AB29" s="104">
        <v>0.41338546659999997</v>
      </c>
      <c r="AC29" s="104">
        <v>6.9544449499999994E-2</v>
      </c>
      <c r="AD29" s="104">
        <v>20.318199181000001</v>
      </c>
      <c r="AE29" s="103"/>
      <c r="AF29" s="104">
        <v>36105.445349000001</v>
      </c>
      <c r="AG29" s="104" t="s">
        <v>241</v>
      </c>
      <c r="AH29" s="104">
        <v>17.610686300000001</v>
      </c>
      <c r="AI29" s="104">
        <v>7548.0203121000004</v>
      </c>
      <c r="AJ29" s="104" t="s">
        <v>241</v>
      </c>
      <c r="AK29" s="104" t="s">
        <v>241</v>
      </c>
      <c r="AL29" s="105" t="s">
        <v>50</v>
      </c>
    </row>
    <row r="30" spans="1:39" s="6" customFormat="1" ht="24.75" customHeight="1" thickBot="1" x14ac:dyDescent="0.3">
      <c r="A30" s="99" t="s">
        <v>82</v>
      </c>
      <c r="B30" s="99" t="s">
        <v>89</v>
      </c>
      <c r="C30" s="100" t="s">
        <v>90</v>
      </c>
      <c r="D30" s="101"/>
      <c r="E30" s="104">
        <v>0.109479358</v>
      </c>
      <c r="F30" s="104">
        <v>1.0778286608000001</v>
      </c>
      <c r="G30" s="104">
        <v>4.2355730000000002E-4</v>
      </c>
      <c r="H30" s="104">
        <v>1.9738986000000002E-3</v>
      </c>
      <c r="I30" s="104">
        <v>8.6381763299999997E-2</v>
      </c>
      <c r="J30" s="104">
        <v>8.6381763299999997E-2</v>
      </c>
      <c r="K30" s="104">
        <v>8.6381763299999997E-2</v>
      </c>
      <c r="L30" s="104">
        <v>1.60174857E-2</v>
      </c>
      <c r="M30" s="104">
        <v>4.1438956674999998</v>
      </c>
      <c r="N30" s="104">
        <v>1.4118576000000001E-3</v>
      </c>
      <c r="O30" s="104">
        <v>4.7061919999999999E-4</v>
      </c>
      <c r="P30" s="104">
        <v>4.1133830000000002E-4</v>
      </c>
      <c r="Q30" s="104">
        <v>2.3530958999999998E-3</v>
      </c>
      <c r="R30" s="104">
        <v>2.3530958999999998E-3</v>
      </c>
      <c r="S30" s="104">
        <v>8.0005261600000002E-2</v>
      </c>
      <c r="T30" s="104" t="s">
        <v>452</v>
      </c>
      <c r="U30" s="104" t="s">
        <v>452</v>
      </c>
      <c r="V30" s="104" t="s">
        <v>452</v>
      </c>
      <c r="W30" s="104">
        <v>4.7061919000000001E-3</v>
      </c>
      <c r="X30" s="104">
        <v>1.8824766999999999E-3</v>
      </c>
      <c r="Y30" s="104">
        <v>1.8824766999999999E-3</v>
      </c>
      <c r="Z30" s="104" t="s">
        <v>452</v>
      </c>
      <c r="AA30" s="104" t="s">
        <v>452</v>
      </c>
      <c r="AB30" s="104">
        <v>3.7649534999999999E-3</v>
      </c>
      <c r="AC30" s="104">
        <v>4.2487999999999997E-5</v>
      </c>
      <c r="AD30" s="104">
        <v>9.4123839999999998E-4</v>
      </c>
      <c r="AE30" s="103"/>
      <c r="AF30" s="104">
        <v>1626.5183088000001</v>
      </c>
      <c r="AG30" s="104" t="s">
        <v>241</v>
      </c>
      <c r="AH30" s="104" t="s">
        <v>54</v>
      </c>
      <c r="AI30" s="104">
        <v>367.33792913000002</v>
      </c>
      <c r="AJ30" s="104" t="s">
        <v>241</v>
      </c>
      <c r="AK30" s="104" t="s">
        <v>241</v>
      </c>
      <c r="AL30" s="105" t="s">
        <v>50</v>
      </c>
      <c r="AM30" s="19"/>
    </row>
    <row r="31" spans="1:39" s="6" customFormat="1" ht="24.75" customHeight="1" thickBot="1" x14ac:dyDescent="0.3">
      <c r="A31" s="99" t="s">
        <v>82</v>
      </c>
      <c r="B31" s="99" t="s">
        <v>91</v>
      </c>
      <c r="C31" s="100" t="s">
        <v>92</v>
      </c>
      <c r="D31" s="101" t="s">
        <v>386</v>
      </c>
      <c r="E31" s="102" t="s">
        <v>241</v>
      </c>
      <c r="F31" s="102">
        <v>0.76078076660000005</v>
      </c>
      <c r="G31" s="102" t="s">
        <v>241</v>
      </c>
      <c r="H31" s="102" t="s">
        <v>241</v>
      </c>
      <c r="I31" s="102" t="s">
        <v>241</v>
      </c>
      <c r="J31" s="102" t="s">
        <v>241</v>
      </c>
      <c r="K31" s="102" t="s">
        <v>241</v>
      </c>
      <c r="L31" s="102" t="s">
        <v>241</v>
      </c>
      <c r="M31" s="102" t="s">
        <v>241</v>
      </c>
      <c r="N31" s="102" t="s">
        <v>241</v>
      </c>
      <c r="O31" s="102" t="s">
        <v>241</v>
      </c>
      <c r="P31" s="102" t="s">
        <v>241</v>
      </c>
      <c r="Q31" s="102" t="s">
        <v>241</v>
      </c>
      <c r="R31" s="102" t="s">
        <v>241</v>
      </c>
      <c r="S31" s="102" t="s">
        <v>241</v>
      </c>
      <c r="T31" s="102" t="s">
        <v>241</v>
      </c>
      <c r="U31" s="102" t="s">
        <v>241</v>
      </c>
      <c r="V31" s="102" t="s">
        <v>241</v>
      </c>
      <c r="W31" s="102" t="s">
        <v>241</v>
      </c>
      <c r="X31" s="102" t="s">
        <v>241</v>
      </c>
      <c r="Y31" s="102" t="s">
        <v>241</v>
      </c>
      <c r="Z31" s="102" t="s">
        <v>241</v>
      </c>
      <c r="AA31" s="102" t="s">
        <v>241</v>
      </c>
      <c r="AB31" s="102" t="s">
        <v>241</v>
      </c>
      <c r="AC31" s="102" t="s">
        <v>241</v>
      </c>
      <c r="AD31" s="102" t="s">
        <v>241</v>
      </c>
      <c r="AE31" s="103"/>
      <c r="AF31" s="104">
        <v>20438.870382000001</v>
      </c>
      <c r="AG31" s="104" t="s">
        <v>241</v>
      </c>
      <c r="AH31" s="104" t="s">
        <v>241</v>
      </c>
      <c r="AI31" s="104" t="s">
        <v>241</v>
      </c>
      <c r="AJ31" s="104" t="s">
        <v>241</v>
      </c>
      <c r="AK31" s="104" t="s">
        <v>241</v>
      </c>
      <c r="AL31" s="105" t="s">
        <v>50</v>
      </c>
    </row>
    <row r="32" spans="1:39" s="6" customFormat="1" ht="24.75" customHeight="1" thickBot="1" x14ac:dyDescent="0.3">
      <c r="A32" s="99" t="s">
        <v>82</v>
      </c>
      <c r="B32" s="99" t="s">
        <v>93</v>
      </c>
      <c r="C32" s="100" t="s">
        <v>94</v>
      </c>
      <c r="D32" s="101" t="s">
        <v>387</v>
      </c>
      <c r="E32" s="102" t="s">
        <v>241</v>
      </c>
      <c r="F32" s="102" t="s">
        <v>241</v>
      </c>
      <c r="G32" s="102" t="s">
        <v>241</v>
      </c>
      <c r="H32" s="102" t="s">
        <v>241</v>
      </c>
      <c r="I32" s="102">
        <v>0.40314833509999998</v>
      </c>
      <c r="J32" s="102">
        <v>0.57052262850000002</v>
      </c>
      <c r="K32" s="102">
        <v>4.5454969906000002</v>
      </c>
      <c r="L32" s="102">
        <v>1.6163599599999998E-2</v>
      </c>
      <c r="M32" s="102" t="s">
        <v>241</v>
      </c>
      <c r="N32" s="102">
        <v>1.6886822375999999</v>
      </c>
      <c r="O32" s="102">
        <v>4.2107419999999997E-4</v>
      </c>
      <c r="P32" s="102">
        <v>3.6730450000000002E-3</v>
      </c>
      <c r="Q32" s="102">
        <v>1.98586E-4</v>
      </c>
      <c r="R32" s="102">
        <v>2.4095471899999998E-2</v>
      </c>
      <c r="S32" s="102">
        <v>15.181121197</v>
      </c>
      <c r="T32" s="102" t="s">
        <v>452</v>
      </c>
      <c r="U32" s="102" t="s">
        <v>452</v>
      </c>
      <c r="V32" s="102" t="s">
        <v>452</v>
      </c>
      <c r="W32" s="102" t="s">
        <v>241</v>
      </c>
      <c r="X32" s="102" t="s">
        <v>452</v>
      </c>
      <c r="Y32" s="102">
        <v>0.2640537443</v>
      </c>
      <c r="Z32" s="102" t="s">
        <v>452</v>
      </c>
      <c r="AA32" s="102" t="s">
        <v>452</v>
      </c>
      <c r="AB32" s="102">
        <v>0.2640537443</v>
      </c>
      <c r="AC32" s="102" t="s">
        <v>452</v>
      </c>
      <c r="AD32" s="102" t="s">
        <v>452</v>
      </c>
      <c r="AE32" s="103"/>
      <c r="AF32" s="104" t="s">
        <v>241</v>
      </c>
      <c r="AG32" s="104" t="s">
        <v>241</v>
      </c>
      <c r="AH32" s="104" t="s">
        <v>241</v>
      </c>
      <c r="AI32" s="104" t="s">
        <v>241</v>
      </c>
      <c r="AJ32" s="104" t="s">
        <v>241</v>
      </c>
      <c r="AK32" s="104">
        <v>46773.460859999999</v>
      </c>
      <c r="AL32" s="105" t="s">
        <v>95</v>
      </c>
    </row>
    <row r="33" spans="1:38" s="6" customFormat="1" ht="24.75" customHeight="1" thickBot="1" x14ac:dyDescent="0.3">
      <c r="A33" s="99" t="s">
        <v>82</v>
      </c>
      <c r="B33" s="99" t="s">
        <v>96</v>
      </c>
      <c r="C33" s="100" t="s">
        <v>97</v>
      </c>
      <c r="D33" s="101"/>
      <c r="E33" s="102" t="s">
        <v>241</v>
      </c>
      <c r="F33" s="102" t="s">
        <v>241</v>
      </c>
      <c r="G33" s="102" t="s">
        <v>241</v>
      </c>
      <c r="H33" s="102" t="s">
        <v>241</v>
      </c>
      <c r="I33" s="102">
        <v>0.67218424080000005</v>
      </c>
      <c r="J33" s="102">
        <v>8.5559999999999992</v>
      </c>
      <c r="K33" s="102">
        <v>30.557147071999999</v>
      </c>
      <c r="L33" s="102">
        <v>0.23766666859999999</v>
      </c>
      <c r="M33" s="102" t="s">
        <v>241</v>
      </c>
      <c r="N33" s="102" t="s">
        <v>452</v>
      </c>
      <c r="O33" s="102">
        <v>0.19250999999999999</v>
      </c>
      <c r="P33" s="102" t="s">
        <v>452</v>
      </c>
      <c r="Q33" s="102" t="s">
        <v>452</v>
      </c>
      <c r="R33" s="102" t="s">
        <v>452</v>
      </c>
      <c r="S33" s="102" t="s">
        <v>452</v>
      </c>
      <c r="T33" s="102" t="s">
        <v>452</v>
      </c>
      <c r="U33" s="102" t="s">
        <v>452</v>
      </c>
      <c r="V33" s="102" t="s">
        <v>452</v>
      </c>
      <c r="W33" s="102" t="s">
        <v>241</v>
      </c>
      <c r="X33" s="102" t="s">
        <v>452</v>
      </c>
      <c r="Y33" s="102">
        <v>4.7058000000000003E-2</v>
      </c>
      <c r="Z33" s="102" t="s">
        <v>452</v>
      </c>
      <c r="AA33" s="102" t="s">
        <v>452</v>
      </c>
      <c r="AB33" s="102">
        <v>4.7058000000000003E-2</v>
      </c>
      <c r="AC33" s="102" t="s">
        <v>452</v>
      </c>
      <c r="AD33" s="102" t="s">
        <v>452</v>
      </c>
      <c r="AE33" s="103"/>
      <c r="AF33" s="104" t="s">
        <v>241</v>
      </c>
      <c r="AG33" s="104" t="s">
        <v>241</v>
      </c>
      <c r="AH33" s="104" t="s">
        <v>241</v>
      </c>
      <c r="AI33" s="104" t="s">
        <v>241</v>
      </c>
      <c r="AJ33" s="104" t="s">
        <v>241</v>
      </c>
      <c r="AK33" s="104">
        <v>45594.874792000002</v>
      </c>
      <c r="AL33" s="105" t="s">
        <v>95</v>
      </c>
    </row>
    <row r="34" spans="1:38" s="6" customFormat="1" ht="24.75" customHeight="1" thickBot="1" x14ac:dyDescent="0.3">
      <c r="A34" s="99" t="s">
        <v>72</v>
      </c>
      <c r="B34" s="99" t="s">
        <v>98</v>
      </c>
      <c r="C34" s="100" t="s">
        <v>99</v>
      </c>
      <c r="D34" s="101"/>
      <c r="E34" s="102">
        <v>0.79520919999999995</v>
      </c>
      <c r="F34" s="102">
        <v>6.7677378699999999E-2</v>
      </c>
      <c r="G34" s="102">
        <v>2.5080220000000002E-4</v>
      </c>
      <c r="H34" s="102">
        <v>1.184354E-4</v>
      </c>
      <c r="I34" s="102">
        <v>2.31795022E-2</v>
      </c>
      <c r="J34" s="102">
        <v>2.43638563E-2</v>
      </c>
      <c r="K34" s="102">
        <v>2.5717403900000001E-2</v>
      </c>
      <c r="L34" s="102">
        <v>1.5066676399999999E-2</v>
      </c>
      <c r="M34" s="102">
        <v>0.18611279150000001</v>
      </c>
      <c r="N34" s="102">
        <v>1.6919344999999999E-3</v>
      </c>
      <c r="O34" s="102">
        <v>1.6919339999999999E-4</v>
      </c>
      <c r="P34" s="102">
        <v>3.8914500000000002E-5</v>
      </c>
      <c r="Q34" s="102">
        <v>8.4596719999999995E-4</v>
      </c>
      <c r="R34" s="102">
        <v>8.4596719999999995E-4</v>
      </c>
      <c r="S34" s="102">
        <v>1.0186128860000001</v>
      </c>
      <c r="T34" s="102" t="s">
        <v>452</v>
      </c>
      <c r="U34" s="102" t="s">
        <v>452</v>
      </c>
      <c r="V34" s="102" t="s">
        <v>452</v>
      </c>
      <c r="W34" s="102">
        <v>1.6919344999999999E-3</v>
      </c>
      <c r="X34" s="102">
        <v>5.0758029999999998E-4</v>
      </c>
      <c r="Y34" s="102">
        <v>8.4596719999999995E-4</v>
      </c>
      <c r="Z34" s="102" t="s">
        <v>452</v>
      </c>
      <c r="AA34" s="102" t="s">
        <v>452</v>
      </c>
      <c r="AB34" s="102">
        <v>1.3535476000000001E-3</v>
      </c>
      <c r="AC34" s="102" t="s">
        <v>452</v>
      </c>
      <c r="AD34" s="102">
        <v>1.6688208400000001E-2</v>
      </c>
      <c r="AE34" s="103"/>
      <c r="AF34" s="104">
        <v>643.90457629000002</v>
      </c>
      <c r="AG34" s="104" t="s">
        <v>54</v>
      </c>
      <c r="AH34" s="104" t="s">
        <v>241</v>
      </c>
      <c r="AI34" s="104">
        <v>85.319179418000004</v>
      </c>
      <c r="AJ34" s="104" t="s">
        <v>241</v>
      </c>
      <c r="AK34" s="104" t="s">
        <v>241</v>
      </c>
      <c r="AL34" s="105" t="s">
        <v>50</v>
      </c>
    </row>
    <row r="35" spans="1:38" s="20" customFormat="1" ht="24.75" customHeight="1" thickBot="1" x14ac:dyDescent="0.3">
      <c r="A35" s="99" t="s">
        <v>100</v>
      </c>
      <c r="B35" s="99" t="s">
        <v>101</v>
      </c>
      <c r="C35" s="100" t="s">
        <v>102</v>
      </c>
      <c r="D35" s="101"/>
      <c r="E35" s="102" t="s">
        <v>54</v>
      </c>
      <c r="F35" s="102" t="s">
        <v>54</v>
      </c>
      <c r="G35" s="102" t="s">
        <v>54</v>
      </c>
      <c r="H35" s="102" t="s">
        <v>54</v>
      </c>
      <c r="I35" s="102" t="s">
        <v>54</v>
      </c>
      <c r="J35" s="102" t="s">
        <v>54</v>
      </c>
      <c r="K35" s="102" t="s">
        <v>54</v>
      </c>
      <c r="L35" s="102" t="s">
        <v>54</v>
      </c>
      <c r="M35" s="102" t="s">
        <v>54</v>
      </c>
      <c r="N35" s="102" t="s">
        <v>54</v>
      </c>
      <c r="O35" s="102" t="s">
        <v>54</v>
      </c>
      <c r="P35" s="102" t="s">
        <v>54</v>
      </c>
      <c r="Q35" s="102" t="s">
        <v>54</v>
      </c>
      <c r="R35" s="102" t="s">
        <v>54</v>
      </c>
      <c r="S35" s="102" t="s">
        <v>54</v>
      </c>
      <c r="T35" s="102" t="s">
        <v>54</v>
      </c>
      <c r="U35" s="102" t="s">
        <v>54</v>
      </c>
      <c r="V35" s="102" t="s">
        <v>54</v>
      </c>
      <c r="W35" s="102" t="s">
        <v>54</v>
      </c>
      <c r="X35" s="102" t="s">
        <v>54</v>
      </c>
      <c r="Y35" s="102" t="s">
        <v>54</v>
      </c>
      <c r="Z35" s="102" t="s">
        <v>54</v>
      </c>
      <c r="AA35" s="102" t="s">
        <v>54</v>
      </c>
      <c r="AB35" s="102" t="s">
        <v>54</v>
      </c>
      <c r="AC35" s="102" t="s">
        <v>54</v>
      </c>
      <c r="AD35" s="102" t="s">
        <v>54</v>
      </c>
      <c r="AE35" s="103"/>
      <c r="AF35" s="104" t="s">
        <v>54</v>
      </c>
      <c r="AG35" s="104" t="s">
        <v>54</v>
      </c>
      <c r="AH35" s="104" t="s">
        <v>54</v>
      </c>
      <c r="AI35" s="104" t="s">
        <v>54</v>
      </c>
      <c r="AJ35" s="104" t="s">
        <v>54</v>
      </c>
      <c r="AK35" s="104" t="s">
        <v>54</v>
      </c>
      <c r="AL35" s="105" t="s">
        <v>50</v>
      </c>
    </row>
    <row r="36" spans="1:38" s="6" customFormat="1" ht="24.75" customHeight="1" thickBot="1" x14ac:dyDescent="0.3">
      <c r="A36" s="99" t="s">
        <v>100</v>
      </c>
      <c r="B36" s="99" t="s">
        <v>103</v>
      </c>
      <c r="C36" s="100" t="s">
        <v>104</v>
      </c>
      <c r="D36" s="101"/>
      <c r="E36" s="102">
        <v>19.079377948000001</v>
      </c>
      <c r="F36" s="102">
        <v>2.9514943021</v>
      </c>
      <c r="G36" s="102">
        <v>0.8788695742</v>
      </c>
      <c r="H36" s="102" t="s">
        <v>241</v>
      </c>
      <c r="I36" s="102">
        <v>1.1622606991</v>
      </c>
      <c r="J36" s="102">
        <v>1.2232312084999999</v>
      </c>
      <c r="K36" s="102">
        <v>1.2232312084999999</v>
      </c>
      <c r="L36" s="102">
        <v>0.46529905910000002</v>
      </c>
      <c r="M36" s="102">
        <v>4.0294537270999999</v>
      </c>
      <c r="N36" s="102">
        <v>7.7259031300000003E-2</v>
      </c>
      <c r="O36" s="102">
        <v>7.9250203999999998E-3</v>
      </c>
      <c r="P36" s="102">
        <v>3.8733532199999997E-2</v>
      </c>
      <c r="Q36" s="102">
        <v>3.7150580900000001E-2</v>
      </c>
      <c r="R36" s="102">
        <v>3.1855477700000003E-2</v>
      </c>
      <c r="S36" s="102">
        <v>3.8600868099999998E-2</v>
      </c>
      <c r="T36" s="102" t="s">
        <v>452</v>
      </c>
      <c r="U36" s="102" t="s">
        <v>452</v>
      </c>
      <c r="V36" s="102" t="s">
        <v>452</v>
      </c>
      <c r="W36" s="102">
        <v>3.0951162928999998</v>
      </c>
      <c r="X36" s="102">
        <v>4.9958989999999998E-3</v>
      </c>
      <c r="Y36" s="102">
        <v>2.1315113199999999E-2</v>
      </c>
      <c r="Z36" s="102">
        <v>9.9903700000000002E-3</v>
      </c>
      <c r="AA36" s="102">
        <v>3.9281819500000002E-2</v>
      </c>
      <c r="AB36" s="102">
        <v>7.5583201700000005E-2</v>
      </c>
      <c r="AC36" s="102">
        <v>6.1783449900000002E-2</v>
      </c>
      <c r="AD36" s="102">
        <v>0.27467068300000003</v>
      </c>
      <c r="AE36" s="103"/>
      <c r="AF36" s="104">
        <v>31634.410498000001</v>
      </c>
      <c r="AG36" s="104" t="s">
        <v>54</v>
      </c>
      <c r="AH36" s="104">
        <v>4212.0883599999997</v>
      </c>
      <c r="AI36" s="104">
        <v>1651.4231138</v>
      </c>
      <c r="AJ36" s="104" t="s">
        <v>241</v>
      </c>
      <c r="AK36" s="104" t="s">
        <v>241</v>
      </c>
      <c r="AL36" s="105" t="s">
        <v>50</v>
      </c>
    </row>
    <row r="37" spans="1:38" s="6" customFormat="1" ht="24.75" customHeight="1" thickBot="1" x14ac:dyDescent="0.3">
      <c r="A37" s="99" t="s">
        <v>72</v>
      </c>
      <c r="B37" s="99" t="s">
        <v>105</v>
      </c>
      <c r="C37" s="100" t="s">
        <v>106</v>
      </c>
      <c r="D37" s="101" t="s">
        <v>388</v>
      </c>
      <c r="E37" s="102" t="s">
        <v>453</v>
      </c>
      <c r="F37" s="102" t="s">
        <v>453</v>
      </c>
      <c r="G37" s="102" t="s">
        <v>453</v>
      </c>
      <c r="H37" s="102" t="s">
        <v>453</v>
      </c>
      <c r="I37" s="102" t="s">
        <v>453</v>
      </c>
      <c r="J37" s="102" t="s">
        <v>453</v>
      </c>
      <c r="K37" s="102" t="s">
        <v>453</v>
      </c>
      <c r="L37" s="102" t="s">
        <v>453</v>
      </c>
      <c r="M37" s="102" t="s">
        <v>453</v>
      </c>
      <c r="N37" s="102" t="s">
        <v>453</v>
      </c>
      <c r="O37" s="102" t="s">
        <v>453</v>
      </c>
      <c r="P37" s="102" t="s">
        <v>453</v>
      </c>
      <c r="Q37" s="102" t="s">
        <v>453</v>
      </c>
      <c r="R37" s="102" t="s">
        <v>453</v>
      </c>
      <c r="S37" s="102" t="s">
        <v>453</v>
      </c>
      <c r="T37" s="102" t="s">
        <v>452</v>
      </c>
      <c r="U37" s="102" t="s">
        <v>452</v>
      </c>
      <c r="V37" s="102" t="s">
        <v>452</v>
      </c>
      <c r="W37" s="102" t="s">
        <v>453</v>
      </c>
      <c r="X37" s="102" t="s">
        <v>452</v>
      </c>
      <c r="Y37" s="102" t="s">
        <v>452</v>
      </c>
      <c r="Z37" s="102" t="s">
        <v>452</v>
      </c>
      <c r="AA37" s="102" t="s">
        <v>452</v>
      </c>
      <c r="AB37" s="102" t="s">
        <v>453</v>
      </c>
      <c r="AC37" s="102" t="s">
        <v>453</v>
      </c>
      <c r="AD37" s="102" t="s">
        <v>452</v>
      </c>
      <c r="AE37" s="103"/>
      <c r="AF37" s="104" t="s">
        <v>453</v>
      </c>
      <c r="AG37" s="104" t="s">
        <v>241</v>
      </c>
      <c r="AH37" s="104" t="s">
        <v>453</v>
      </c>
      <c r="AI37" s="104" t="s">
        <v>241</v>
      </c>
      <c r="AJ37" s="104" t="s">
        <v>241</v>
      </c>
      <c r="AK37" s="104" t="s">
        <v>241</v>
      </c>
      <c r="AL37" s="105" t="s">
        <v>50</v>
      </c>
    </row>
    <row r="38" spans="1:38" s="6" customFormat="1" ht="24.75" customHeight="1" thickBot="1" x14ac:dyDescent="0.3">
      <c r="A38" s="99" t="s">
        <v>72</v>
      </c>
      <c r="B38" s="99" t="s">
        <v>107</v>
      </c>
      <c r="C38" s="100" t="s">
        <v>108</v>
      </c>
      <c r="D38" s="110"/>
      <c r="E38" s="102" t="s">
        <v>54</v>
      </c>
      <c r="F38" s="102" t="s">
        <v>54</v>
      </c>
      <c r="G38" s="102" t="s">
        <v>54</v>
      </c>
      <c r="H38" s="102" t="s">
        <v>54</v>
      </c>
      <c r="I38" s="102" t="s">
        <v>54</v>
      </c>
      <c r="J38" s="102" t="s">
        <v>54</v>
      </c>
      <c r="K38" s="102" t="s">
        <v>54</v>
      </c>
      <c r="L38" s="102" t="s">
        <v>54</v>
      </c>
      <c r="M38" s="102" t="s">
        <v>54</v>
      </c>
      <c r="N38" s="102" t="s">
        <v>54</v>
      </c>
      <c r="O38" s="102" t="s">
        <v>54</v>
      </c>
      <c r="P38" s="102" t="s">
        <v>54</v>
      </c>
      <c r="Q38" s="102" t="s">
        <v>54</v>
      </c>
      <c r="R38" s="102" t="s">
        <v>54</v>
      </c>
      <c r="S38" s="102" t="s">
        <v>54</v>
      </c>
      <c r="T38" s="102" t="s">
        <v>54</v>
      </c>
      <c r="U38" s="102" t="s">
        <v>54</v>
      </c>
      <c r="V38" s="102" t="s">
        <v>54</v>
      </c>
      <c r="W38" s="102" t="s">
        <v>54</v>
      </c>
      <c r="X38" s="102" t="s">
        <v>54</v>
      </c>
      <c r="Y38" s="102" t="s">
        <v>54</v>
      </c>
      <c r="Z38" s="102" t="s">
        <v>54</v>
      </c>
      <c r="AA38" s="102" t="s">
        <v>54</v>
      </c>
      <c r="AB38" s="102" t="s">
        <v>54</v>
      </c>
      <c r="AC38" s="102" t="s">
        <v>54</v>
      </c>
      <c r="AD38" s="102" t="s">
        <v>54</v>
      </c>
      <c r="AE38" s="103"/>
      <c r="AF38" s="104" t="s">
        <v>54</v>
      </c>
      <c r="AG38" s="104" t="s">
        <v>54</v>
      </c>
      <c r="AH38" s="104" t="s">
        <v>54</v>
      </c>
      <c r="AI38" s="104" t="s">
        <v>54</v>
      </c>
      <c r="AJ38" s="104" t="s">
        <v>54</v>
      </c>
      <c r="AK38" s="104" t="s">
        <v>54</v>
      </c>
      <c r="AL38" s="105" t="s">
        <v>50</v>
      </c>
    </row>
    <row r="39" spans="1:38" s="6" customFormat="1" ht="24.75" customHeight="1" thickBot="1" x14ac:dyDescent="0.3">
      <c r="A39" s="99" t="s">
        <v>109</v>
      </c>
      <c r="B39" s="99" t="s">
        <v>110</v>
      </c>
      <c r="C39" s="100" t="s">
        <v>111</v>
      </c>
      <c r="D39" s="101"/>
      <c r="E39" s="102">
        <v>0.24163460719999999</v>
      </c>
      <c r="F39" s="102">
        <v>1.38659035E-2</v>
      </c>
      <c r="G39" s="102">
        <v>0.1097685481</v>
      </c>
      <c r="H39" s="102">
        <v>2.55633E-5</v>
      </c>
      <c r="I39" s="102">
        <v>4.9142719799999998E-2</v>
      </c>
      <c r="J39" s="102">
        <v>6.8571542400000005E-2</v>
      </c>
      <c r="K39" s="102">
        <v>7.8587041299999993E-2</v>
      </c>
      <c r="L39" s="102">
        <v>2.8097017299999999E-2</v>
      </c>
      <c r="M39" s="102">
        <v>7.1490999599999994E-2</v>
      </c>
      <c r="N39" s="102">
        <v>0.16235764799999999</v>
      </c>
      <c r="O39" s="102">
        <v>7.1660329999999996E-3</v>
      </c>
      <c r="P39" s="102">
        <v>2.6356569E-3</v>
      </c>
      <c r="Q39" s="102">
        <v>1.2189081500000001E-2</v>
      </c>
      <c r="R39" s="102">
        <v>0.36031510579999998</v>
      </c>
      <c r="S39" s="102">
        <v>0.29098271990000002</v>
      </c>
      <c r="T39" s="102" t="s">
        <v>452</v>
      </c>
      <c r="U39" s="102" t="s">
        <v>452</v>
      </c>
      <c r="V39" s="102" t="s">
        <v>452</v>
      </c>
      <c r="W39" s="102">
        <v>5.1438164699999997E-2</v>
      </c>
      <c r="X39" s="102">
        <v>8.9446559999999998E-4</v>
      </c>
      <c r="Y39" s="102">
        <v>7.0603834000000001E-3</v>
      </c>
      <c r="Z39" s="102">
        <v>8.1217910000000004E-4</v>
      </c>
      <c r="AA39" s="102">
        <v>7.0732369999999996E-4</v>
      </c>
      <c r="AB39" s="102">
        <v>9.4743517999999992E-3</v>
      </c>
      <c r="AC39" s="102">
        <v>2.7639431000000001E-3</v>
      </c>
      <c r="AD39" s="102">
        <v>9.3509000000000002E-5</v>
      </c>
      <c r="AE39" s="103"/>
      <c r="AF39" s="104">
        <v>1627.2398522999999</v>
      </c>
      <c r="AG39" s="104">
        <v>3.9340000000000002</v>
      </c>
      <c r="AH39" s="104">
        <v>368.39413909000001</v>
      </c>
      <c r="AI39" s="104">
        <v>886.29082841000002</v>
      </c>
      <c r="AJ39" s="104">
        <v>469.74200000000002</v>
      </c>
      <c r="AK39" s="104" t="s">
        <v>241</v>
      </c>
      <c r="AL39" s="105" t="s">
        <v>50</v>
      </c>
    </row>
    <row r="40" spans="1:38" s="6" customFormat="1" ht="24.75" customHeight="1" thickBot="1" x14ac:dyDescent="0.3">
      <c r="A40" s="99" t="s">
        <v>72</v>
      </c>
      <c r="B40" s="99" t="s">
        <v>112</v>
      </c>
      <c r="C40" s="100" t="s">
        <v>113</v>
      </c>
      <c r="D40" s="101"/>
      <c r="E40" s="102">
        <v>3.9607140945000001</v>
      </c>
      <c r="F40" s="102">
        <v>0.2728340393</v>
      </c>
      <c r="G40" s="102">
        <v>7.0497685000000003E-3</v>
      </c>
      <c r="H40" s="102">
        <v>2.5758837E-3</v>
      </c>
      <c r="I40" s="102">
        <v>2.88898413E-2</v>
      </c>
      <c r="J40" s="102">
        <v>3.04103594E-2</v>
      </c>
      <c r="K40" s="102">
        <v>3.04103594E-2</v>
      </c>
      <c r="L40" s="102">
        <v>1.1844835E-2</v>
      </c>
      <c r="M40" s="102">
        <v>1.9687598808</v>
      </c>
      <c r="N40" s="102">
        <v>3.2475119599999998E-2</v>
      </c>
      <c r="O40" s="102">
        <v>3.245132E-3</v>
      </c>
      <c r="P40" s="102">
        <v>7.5328380000000005E-4</v>
      </c>
      <c r="Q40" s="102">
        <v>1.6236019800000001E-2</v>
      </c>
      <c r="R40" s="102">
        <v>1.62326598E-2</v>
      </c>
      <c r="S40" s="102">
        <v>0.55161321289999998</v>
      </c>
      <c r="T40" s="102" t="s">
        <v>452</v>
      </c>
      <c r="U40" s="102" t="s">
        <v>452</v>
      </c>
      <c r="V40" s="102" t="s">
        <v>452</v>
      </c>
      <c r="W40" s="102">
        <v>3.26711196E-2</v>
      </c>
      <c r="X40" s="102">
        <v>9.7351771000000007E-3</v>
      </c>
      <c r="Y40" s="102">
        <v>1.6224910700000001E-2</v>
      </c>
      <c r="Z40" s="102">
        <v>5.4356315999999995E-7</v>
      </c>
      <c r="AA40" s="102">
        <v>4.2430038000000001E-7</v>
      </c>
      <c r="AB40" s="102">
        <v>2.5961055699999999E-2</v>
      </c>
      <c r="AC40" s="102" t="s">
        <v>452</v>
      </c>
      <c r="AD40" s="102">
        <v>2.91234E-5</v>
      </c>
      <c r="AE40" s="103"/>
      <c r="AF40" s="104">
        <v>12348.038753999999</v>
      </c>
      <c r="AG40" s="104" t="s">
        <v>54</v>
      </c>
      <c r="AH40" s="104" t="s">
        <v>54</v>
      </c>
      <c r="AI40" s="104">
        <v>1636.6697847999999</v>
      </c>
      <c r="AJ40" s="104" t="s">
        <v>54</v>
      </c>
      <c r="AK40" s="104" t="s">
        <v>241</v>
      </c>
      <c r="AL40" s="105" t="s">
        <v>50</v>
      </c>
    </row>
    <row r="41" spans="1:38" s="6" customFormat="1" ht="24.75" customHeight="1" thickBot="1" x14ac:dyDescent="0.3">
      <c r="A41" s="99" t="s">
        <v>109</v>
      </c>
      <c r="B41" s="99" t="s">
        <v>114</v>
      </c>
      <c r="C41" s="100" t="s">
        <v>115</v>
      </c>
      <c r="D41" s="101"/>
      <c r="E41" s="102">
        <v>1.0534912874</v>
      </c>
      <c r="F41" s="102">
        <v>17.374086800000001</v>
      </c>
      <c r="G41" s="102">
        <v>0.46847306379999998</v>
      </c>
      <c r="H41" s="102">
        <v>6.9975597E-2</v>
      </c>
      <c r="I41" s="102">
        <v>12.781754109</v>
      </c>
      <c r="J41" s="102">
        <v>13.876701538000001</v>
      </c>
      <c r="K41" s="102">
        <v>14.323699141000001</v>
      </c>
      <c r="L41" s="102">
        <v>0.88359663669999999</v>
      </c>
      <c r="M41" s="102">
        <v>90.828027096</v>
      </c>
      <c r="N41" s="102">
        <v>0.52666863249999996</v>
      </c>
      <c r="O41" s="102">
        <v>0.17005520369999999</v>
      </c>
      <c r="P41" s="102">
        <v>4.8215434999999999E-3</v>
      </c>
      <c r="Q41" s="102">
        <v>7.6406953E-3</v>
      </c>
      <c r="R41" s="102">
        <v>0.16595612370000001</v>
      </c>
      <c r="S41" s="102">
        <v>0.38167042969999998</v>
      </c>
      <c r="T41" s="102" t="s">
        <v>452</v>
      </c>
      <c r="U41" s="102" t="s">
        <v>452</v>
      </c>
      <c r="V41" s="102" t="s">
        <v>452</v>
      </c>
      <c r="W41" s="102">
        <v>6.1939495507000002</v>
      </c>
      <c r="X41" s="102">
        <v>0.30594296729999998</v>
      </c>
      <c r="Y41" s="102">
        <v>0.4610793996</v>
      </c>
      <c r="Z41" s="102">
        <v>0.1124013903</v>
      </c>
      <c r="AA41" s="102">
        <v>0.21671760609999999</v>
      </c>
      <c r="AB41" s="102">
        <v>1.0961413633999999</v>
      </c>
      <c r="AC41" s="102">
        <v>8.9153819100000004E-2</v>
      </c>
      <c r="AD41" s="102">
        <v>5.4971548199999998E-2</v>
      </c>
      <c r="AE41" s="103"/>
      <c r="AF41" s="104">
        <v>163.03315040000001</v>
      </c>
      <c r="AG41" s="104" t="s">
        <v>54</v>
      </c>
      <c r="AH41" s="104">
        <v>48.742461114000001</v>
      </c>
      <c r="AI41" s="104">
        <v>16579.037353</v>
      </c>
      <c r="AJ41" s="104" t="s">
        <v>54</v>
      </c>
      <c r="AK41" s="104" t="s">
        <v>241</v>
      </c>
      <c r="AL41" s="105" t="s">
        <v>50</v>
      </c>
    </row>
    <row r="42" spans="1:38" s="6" customFormat="1" ht="24.75" customHeight="1" thickBot="1" x14ac:dyDescent="0.3">
      <c r="A42" s="99" t="s">
        <v>72</v>
      </c>
      <c r="B42" s="99" t="s">
        <v>116</v>
      </c>
      <c r="C42" s="100" t="s">
        <v>117</v>
      </c>
      <c r="D42" s="101"/>
      <c r="E42" s="102">
        <v>2.4883577536999999</v>
      </c>
      <c r="F42" s="102">
        <v>5.7815660673</v>
      </c>
      <c r="G42" s="102">
        <v>1.0444884E-3</v>
      </c>
      <c r="H42" s="102">
        <v>5.3479709999999998E-4</v>
      </c>
      <c r="I42" s="102">
        <v>0.41701718589999998</v>
      </c>
      <c r="J42" s="102">
        <v>0.41701718589999998</v>
      </c>
      <c r="K42" s="102">
        <v>0.41701718589999998</v>
      </c>
      <c r="L42" s="102">
        <v>5.9559738100000002E-2</v>
      </c>
      <c r="M42" s="102">
        <v>57.075109077999997</v>
      </c>
      <c r="N42" s="102">
        <v>4.7639874E-3</v>
      </c>
      <c r="O42" s="102">
        <v>9.9652500000000006E-4</v>
      </c>
      <c r="P42" s="102">
        <v>7.0767930000000001E-4</v>
      </c>
      <c r="Q42" s="102">
        <v>4.9826252000000001E-3</v>
      </c>
      <c r="R42" s="102">
        <v>4.9826252000000001E-3</v>
      </c>
      <c r="S42" s="102">
        <v>0.1694092583</v>
      </c>
      <c r="T42" s="102" t="s">
        <v>452</v>
      </c>
      <c r="U42" s="102" t="s">
        <v>452</v>
      </c>
      <c r="V42" s="102" t="s">
        <v>452</v>
      </c>
      <c r="W42" s="102">
        <v>9.9652504999999999E-3</v>
      </c>
      <c r="X42" s="102">
        <v>3.7326127E-3</v>
      </c>
      <c r="Y42" s="102">
        <v>4.2395877000000002E-3</v>
      </c>
      <c r="Z42" s="102" t="s">
        <v>452</v>
      </c>
      <c r="AA42" s="102" t="s">
        <v>452</v>
      </c>
      <c r="AB42" s="102">
        <v>7.9722004000000006E-3</v>
      </c>
      <c r="AC42" s="102" t="s">
        <v>452</v>
      </c>
      <c r="AD42" s="102">
        <v>1.4860752E-3</v>
      </c>
      <c r="AE42" s="103"/>
      <c r="AF42" s="104">
        <v>3534.5117169</v>
      </c>
      <c r="AG42" s="104" t="s">
        <v>54</v>
      </c>
      <c r="AH42" s="104" t="s">
        <v>54</v>
      </c>
      <c r="AI42" s="104">
        <v>706.31375402000003</v>
      </c>
      <c r="AJ42" s="104" t="s">
        <v>54</v>
      </c>
      <c r="AK42" s="104" t="s">
        <v>241</v>
      </c>
      <c r="AL42" s="105" t="s">
        <v>50</v>
      </c>
    </row>
    <row r="43" spans="1:38" s="6" customFormat="1" ht="24.75" customHeight="1" thickBot="1" x14ac:dyDescent="0.3">
      <c r="A43" s="99" t="s">
        <v>109</v>
      </c>
      <c r="B43" s="99" t="s">
        <v>118</v>
      </c>
      <c r="C43" s="100" t="s">
        <v>119</v>
      </c>
      <c r="D43" s="101"/>
      <c r="E43" s="102">
        <v>8.5438079799999997E-2</v>
      </c>
      <c r="F43" s="102">
        <v>3.2783684E-3</v>
      </c>
      <c r="G43" s="102">
        <v>1.2472200000000001E-5</v>
      </c>
      <c r="H43" s="102" t="s">
        <v>452</v>
      </c>
      <c r="I43" s="102">
        <v>4.5649629000000004E-3</v>
      </c>
      <c r="J43" s="102">
        <v>4.5654271999999996E-3</v>
      </c>
      <c r="K43" s="102">
        <v>4.5671862000000001E-3</v>
      </c>
      <c r="L43" s="102">
        <v>3.1334119999999998E-4</v>
      </c>
      <c r="M43" s="102">
        <v>9.1601875999999995E-3</v>
      </c>
      <c r="N43" s="102">
        <v>5.5917794000000002E-6</v>
      </c>
      <c r="O43" s="102">
        <v>2.9153200000000001E-5</v>
      </c>
      <c r="P43" s="102">
        <v>1.7733100000000001E-5</v>
      </c>
      <c r="Q43" s="102">
        <v>1.3494829999999999E-4</v>
      </c>
      <c r="R43" s="102">
        <v>7.4263810000000003E-4</v>
      </c>
      <c r="S43" s="102">
        <v>5.6607800000000002E-4</v>
      </c>
      <c r="T43" s="102" t="s">
        <v>452</v>
      </c>
      <c r="U43" s="102" t="s">
        <v>452</v>
      </c>
      <c r="V43" s="102" t="s">
        <v>452</v>
      </c>
      <c r="W43" s="102">
        <v>1.95101E-3</v>
      </c>
      <c r="X43" s="102">
        <v>9.1132200000000004E-7</v>
      </c>
      <c r="Y43" s="102">
        <v>2.4557374000000002E-6</v>
      </c>
      <c r="Z43" s="102">
        <v>1.3748721E-6</v>
      </c>
      <c r="AA43" s="102">
        <v>1.3648644000000001E-6</v>
      </c>
      <c r="AB43" s="102">
        <v>6.1067958999999997E-6</v>
      </c>
      <c r="AC43" s="102" t="s">
        <v>452</v>
      </c>
      <c r="AD43" s="102">
        <v>3.0349649999999999E-7</v>
      </c>
      <c r="AE43" s="103"/>
      <c r="AF43" s="104">
        <v>842.12782598000001</v>
      </c>
      <c r="AG43" s="104" t="s">
        <v>54</v>
      </c>
      <c r="AH43" s="104">
        <v>602.90934072000005</v>
      </c>
      <c r="AI43" s="104">
        <v>3.364247448</v>
      </c>
      <c r="AJ43" s="104" t="s">
        <v>54</v>
      </c>
      <c r="AK43" s="104" t="s">
        <v>241</v>
      </c>
      <c r="AL43" s="105" t="s">
        <v>50</v>
      </c>
    </row>
    <row r="44" spans="1:38" s="6" customFormat="1" ht="24.75" customHeight="1" thickBot="1" x14ac:dyDescent="0.3">
      <c r="A44" s="99" t="s">
        <v>72</v>
      </c>
      <c r="B44" s="99" t="s">
        <v>120</v>
      </c>
      <c r="C44" s="100" t="s">
        <v>121</v>
      </c>
      <c r="D44" s="101"/>
      <c r="E44" s="102">
        <v>1.6153781333999999</v>
      </c>
      <c r="F44" s="102">
        <v>0.1822794667</v>
      </c>
      <c r="G44" s="102">
        <v>2.2062380000000001E-3</v>
      </c>
      <c r="H44" s="102">
        <v>1.1328516E-3</v>
      </c>
      <c r="I44" s="102">
        <v>0.1216487099</v>
      </c>
      <c r="J44" s="102">
        <v>0.12805081779999999</v>
      </c>
      <c r="K44" s="102">
        <v>0.12805081779999999</v>
      </c>
      <c r="L44" s="102">
        <v>4.9873986799999999E-2</v>
      </c>
      <c r="M44" s="102">
        <v>1.1153221074999999</v>
      </c>
      <c r="N44" s="102">
        <v>1.48832158E-2</v>
      </c>
      <c r="O44" s="102">
        <v>1.4883822E-3</v>
      </c>
      <c r="P44" s="102">
        <v>3.423837E-4</v>
      </c>
      <c r="Q44" s="102">
        <v>7.4419111000000003E-3</v>
      </c>
      <c r="R44" s="102">
        <v>7.4419111000000003E-3</v>
      </c>
      <c r="S44" s="102">
        <v>0.25302497629999998</v>
      </c>
      <c r="T44" s="102" t="s">
        <v>452</v>
      </c>
      <c r="U44" s="102" t="s">
        <v>452</v>
      </c>
      <c r="V44" s="102" t="s">
        <v>452</v>
      </c>
      <c r="W44" s="102">
        <v>1.4883822099999999E-2</v>
      </c>
      <c r="X44" s="102">
        <v>4.4652333000000004E-3</v>
      </c>
      <c r="Y44" s="102">
        <v>7.4418243999999998E-3</v>
      </c>
      <c r="Z44" s="102" t="s">
        <v>452</v>
      </c>
      <c r="AA44" s="102" t="s">
        <v>452</v>
      </c>
      <c r="AB44" s="102">
        <v>1.1907057699999999E-2</v>
      </c>
      <c r="AC44" s="102" t="s">
        <v>452</v>
      </c>
      <c r="AD44" s="102">
        <v>0.1467965624</v>
      </c>
      <c r="AE44" s="103"/>
      <c r="AF44" s="104">
        <v>5664.3508598999997</v>
      </c>
      <c r="AG44" s="104" t="s">
        <v>241</v>
      </c>
      <c r="AH44" s="104" t="s">
        <v>241</v>
      </c>
      <c r="AI44" s="104">
        <v>750.57017707</v>
      </c>
      <c r="AJ44" s="104" t="s">
        <v>241</v>
      </c>
      <c r="AK44" s="104" t="s">
        <v>241</v>
      </c>
      <c r="AL44" s="105" t="s">
        <v>50</v>
      </c>
    </row>
    <row r="45" spans="1:38" s="6" customFormat="1" ht="24.75" customHeight="1" thickBot="1" x14ac:dyDescent="0.3">
      <c r="A45" s="99" t="s">
        <v>72</v>
      </c>
      <c r="B45" s="99" t="s">
        <v>122</v>
      </c>
      <c r="C45" s="100" t="s">
        <v>123</v>
      </c>
      <c r="D45" s="101"/>
      <c r="E45" s="102">
        <v>5.5462131862000001</v>
      </c>
      <c r="F45" s="102">
        <v>0.36843094529999998</v>
      </c>
      <c r="G45" s="102">
        <v>0.28327390400000002</v>
      </c>
      <c r="H45" s="102" t="s">
        <v>241</v>
      </c>
      <c r="I45" s="102">
        <v>0.37338388049999999</v>
      </c>
      <c r="J45" s="102">
        <v>0.39303566359999997</v>
      </c>
      <c r="K45" s="102">
        <v>0.39303566359999997</v>
      </c>
      <c r="L45" s="102">
        <v>0.1493576385</v>
      </c>
      <c r="M45" s="102">
        <v>1.9071364078999999</v>
      </c>
      <c r="N45" s="102">
        <v>2.4892258699999999E-2</v>
      </c>
      <c r="O45" s="102">
        <v>2.4892259000000002E-3</v>
      </c>
      <c r="P45" s="102">
        <v>1.24461294E-2</v>
      </c>
      <c r="Q45" s="102">
        <v>1.20105148E-2</v>
      </c>
      <c r="R45" s="102">
        <v>9.6084119000000006E-3</v>
      </c>
      <c r="S45" s="102">
        <v>1.20105148E-2</v>
      </c>
      <c r="T45" s="102" t="s">
        <v>452</v>
      </c>
      <c r="U45" s="102" t="s">
        <v>452</v>
      </c>
      <c r="V45" s="102" t="s">
        <v>452</v>
      </c>
      <c r="W45" s="102">
        <v>0.995690348</v>
      </c>
      <c r="X45" s="102">
        <v>1.6092845000000001E-3</v>
      </c>
      <c r="Y45" s="102">
        <v>6.8662806E-3</v>
      </c>
      <c r="Z45" s="102">
        <v>3.2185690000000001E-3</v>
      </c>
      <c r="AA45" s="102">
        <v>1.2659704900000001E-2</v>
      </c>
      <c r="AB45" s="102">
        <v>2.43538391E-2</v>
      </c>
      <c r="AC45" s="102">
        <v>1.9913806999999999E-2</v>
      </c>
      <c r="AD45" s="102">
        <v>8.8530811599999995E-2</v>
      </c>
      <c r="AE45" s="103"/>
      <c r="AF45" s="104">
        <v>10353.063776999999</v>
      </c>
      <c r="AG45" s="104" t="s">
        <v>241</v>
      </c>
      <c r="AH45" s="104" t="s">
        <v>241</v>
      </c>
      <c r="AI45" s="104">
        <v>375.49972250000002</v>
      </c>
      <c r="AJ45" s="104" t="s">
        <v>241</v>
      </c>
      <c r="AK45" s="104" t="s">
        <v>241</v>
      </c>
      <c r="AL45" s="105" t="s">
        <v>50</v>
      </c>
    </row>
    <row r="46" spans="1:38" s="6" customFormat="1" ht="24.75" customHeight="1" thickBot="1" x14ac:dyDescent="0.3">
      <c r="A46" s="99" t="s">
        <v>109</v>
      </c>
      <c r="B46" s="99" t="s">
        <v>124</v>
      </c>
      <c r="C46" s="100" t="s">
        <v>125</v>
      </c>
      <c r="D46" s="101"/>
      <c r="E46" s="102">
        <v>6.3083999999999996E-6</v>
      </c>
      <c r="F46" s="102">
        <v>1.009344E-6</v>
      </c>
      <c r="G46" s="102">
        <v>2.3770051000000001E-6</v>
      </c>
      <c r="H46" s="102" t="s">
        <v>452</v>
      </c>
      <c r="I46" s="102">
        <v>3.0027983999999999E-7</v>
      </c>
      <c r="J46" s="102">
        <v>3.8859744E-7</v>
      </c>
      <c r="K46" s="102">
        <v>7.2168095999999998E-7</v>
      </c>
      <c r="L46" s="102">
        <v>2.4277750999999997E-7</v>
      </c>
      <c r="M46" s="102">
        <v>5.04672E-6</v>
      </c>
      <c r="N46" s="102">
        <v>2.5233599999999999E-7</v>
      </c>
      <c r="O46" s="102">
        <v>2.5233600000000001E-8</v>
      </c>
      <c r="P46" s="102">
        <v>1.26168E-7</v>
      </c>
      <c r="Q46" s="102">
        <v>1.26168E-7</v>
      </c>
      <c r="R46" s="102">
        <v>1.009344E-7</v>
      </c>
      <c r="S46" s="102">
        <v>1.26168E-7</v>
      </c>
      <c r="T46" s="102" t="s">
        <v>452</v>
      </c>
      <c r="U46" s="102" t="s">
        <v>452</v>
      </c>
      <c r="V46" s="102" t="s">
        <v>452</v>
      </c>
      <c r="W46" s="102">
        <v>2.5233599999999999E-7</v>
      </c>
      <c r="X46" s="102">
        <v>5.7676689999999997E-11</v>
      </c>
      <c r="Y46" s="102">
        <v>2.883847E-11</v>
      </c>
      <c r="Z46" s="102">
        <v>5.04672E-11</v>
      </c>
      <c r="AA46" s="102">
        <v>1.153536E-10</v>
      </c>
      <c r="AB46" s="102">
        <v>2.52336E-10</v>
      </c>
      <c r="AC46" s="102">
        <v>2.3926499999999999E-8</v>
      </c>
      <c r="AD46" s="102">
        <v>1.0114384E-8</v>
      </c>
      <c r="AE46" s="103"/>
      <c r="AF46" s="104">
        <v>0.10875681600000001</v>
      </c>
      <c r="AG46" s="104" t="s">
        <v>54</v>
      </c>
      <c r="AH46" s="104" t="s">
        <v>54</v>
      </c>
      <c r="AI46" s="104" t="s">
        <v>54</v>
      </c>
      <c r="AJ46" s="104" t="s">
        <v>54</v>
      </c>
      <c r="AK46" s="104" t="s">
        <v>241</v>
      </c>
      <c r="AL46" s="105" t="s">
        <v>50</v>
      </c>
    </row>
    <row r="47" spans="1:38" s="6" customFormat="1" ht="24.75" customHeight="1" thickBot="1" x14ac:dyDescent="0.3">
      <c r="A47" s="99" t="s">
        <v>72</v>
      </c>
      <c r="B47" s="99" t="s">
        <v>126</v>
      </c>
      <c r="C47" s="100" t="s">
        <v>127</v>
      </c>
      <c r="D47" s="101"/>
      <c r="E47" s="102">
        <v>2.6736949434000001</v>
      </c>
      <c r="F47" s="102">
        <v>0.12851573099999999</v>
      </c>
      <c r="G47" s="102">
        <v>6.3398672700000006E-2</v>
      </c>
      <c r="H47" s="102">
        <v>1.2193969999999999E-4</v>
      </c>
      <c r="I47" s="102">
        <v>7.6584482999999995E-2</v>
      </c>
      <c r="J47" s="102">
        <v>8.0362706300000003E-2</v>
      </c>
      <c r="K47" s="102">
        <v>8.0362706300000003E-2</v>
      </c>
      <c r="L47" s="102">
        <v>3.1010643899999999E-2</v>
      </c>
      <c r="M47" s="102">
        <v>0.2914844969</v>
      </c>
      <c r="N47" s="102">
        <v>7.2267727999999996E-3</v>
      </c>
      <c r="O47" s="102">
        <v>8.2039280000000003E-4</v>
      </c>
      <c r="P47" s="102">
        <v>3.3542483999999999E-3</v>
      </c>
      <c r="Q47" s="102">
        <v>4.0183724999999998E-3</v>
      </c>
      <c r="R47" s="102">
        <v>3.5576206999999999E-3</v>
      </c>
      <c r="S47" s="102">
        <v>7.8008649000000001E-3</v>
      </c>
      <c r="T47" s="102" t="s">
        <v>452</v>
      </c>
      <c r="U47" s="102" t="s">
        <v>452</v>
      </c>
      <c r="V47" s="102" t="s">
        <v>452</v>
      </c>
      <c r="W47" s="102">
        <v>0.1931664186</v>
      </c>
      <c r="X47" s="102">
        <v>5.4543940000000002E-4</v>
      </c>
      <c r="Y47" s="102">
        <v>1.7537745E-3</v>
      </c>
      <c r="Z47" s="102">
        <v>7.7215460000000004E-4</v>
      </c>
      <c r="AA47" s="102">
        <v>2.8016359000000001E-3</v>
      </c>
      <c r="AB47" s="102">
        <v>5.8730044000000004E-3</v>
      </c>
      <c r="AC47" s="102">
        <v>3.8703099E-3</v>
      </c>
      <c r="AD47" s="102">
        <v>2.31890885E-2</v>
      </c>
      <c r="AE47" s="103"/>
      <c r="AF47" s="104">
        <v>3451.2071986999999</v>
      </c>
      <c r="AG47" s="104" t="s">
        <v>241</v>
      </c>
      <c r="AH47" s="104">
        <v>0.16033261409999999</v>
      </c>
      <c r="AI47" s="104">
        <v>84.397271638999996</v>
      </c>
      <c r="AJ47" s="104" t="s">
        <v>241</v>
      </c>
      <c r="AK47" s="104" t="s">
        <v>241</v>
      </c>
      <c r="AL47" s="105" t="s">
        <v>50</v>
      </c>
    </row>
    <row r="48" spans="1:38" s="6" customFormat="1" ht="24.75" customHeight="1" thickBot="1" x14ac:dyDescent="0.3">
      <c r="A48" s="99" t="s">
        <v>128</v>
      </c>
      <c r="B48" s="99" t="s">
        <v>129</v>
      </c>
      <c r="C48" s="100" t="s">
        <v>130</v>
      </c>
      <c r="D48" s="101"/>
      <c r="E48" s="102" t="s">
        <v>241</v>
      </c>
      <c r="F48" s="102">
        <v>0.38394899999999998</v>
      </c>
      <c r="G48" s="102" t="s">
        <v>241</v>
      </c>
      <c r="H48" s="102" t="s">
        <v>241</v>
      </c>
      <c r="I48" s="102">
        <v>1.1987250000000001E-3</v>
      </c>
      <c r="J48" s="102">
        <v>1.006929E-2</v>
      </c>
      <c r="K48" s="102">
        <v>2.1337305000000001E-2</v>
      </c>
      <c r="L48" s="102" t="s">
        <v>241</v>
      </c>
      <c r="M48" s="102" t="s">
        <v>241</v>
      </c>
      <c r="N48" s="102" t="s">
        <v>241</v>
      </c>
      <c r="O48" s="102" t="s">
        <v>241</v>
      </c>
      <c r="P48" s="102" t="s">
        <v>241</v>
      </c>
      <c r="Q48" s="102" t="s">
        <v>241</v>
      </c>
      <c r="R48" s="102" t="s">
        <v>241</v>
      </c>
      <c r="S48" s="102" t="s">
        <v>241</v>
      </c>
      <c r="T48" s="102" t="s">
        <v>241</v>
      </c>
      <c r="U48" s="102" t="s">
        <v>241</v>
      </c>
      <c r="V48" s="102" t="s">
        <v>241</v>
      </c>
      <c r="W48" s="102" t="s">
        <v>241</v>
      </c>
      <c r="X48" s="102" t="s">
        <v>241</v>
      </c>
      <c r="Y48" s="102" t="s">
        <v>241</v>
      </c>
      <c r="Z48" s="102" t="s">
        <v>241</v>
      </c>
      <c r="AA48" s="102" t="s">
        <v>241</v>
      </c>
      <c r="AB48" s="102" t="s">
        <v>241</v>
      </c>
      <c r="AC48" s="102" t="s">
        <v>241</v>
      </c>
      <c r="AD48" s="102" t="s">
        <v>241</v>
      </c>
      <c r="AE48" s="103"/>
      <c r="AF48" s="104" t="s">
        <v>241</v>
      </c>
      <c r="AG48" s="104" t="s">
        <v>241</v>
      </c>
      <c r="AH48" s="104" t="s">
        <v>241</v>
      </c>
      <c r="AI48" s="104" t="s">
        <v>241</v>
      </c>
      <c r="AJ48" s="104" t="s">
        <v>241</v>
      </c>
      <c r="AK48" s="104">
        <v>0.23974500000000001</v>
      </c>
      <c r="AL48" s="105" t="s">
        <v>131</v>
      </c>
    </row>
    <row r="49" spans="1:38" s="6" customFormat="1" ht="24.75" customHeight="1" thickBot="1" x14ac:dyDescent="0.3">
      <c r="A49" s="99" t="s">
        <v>128</v>
      </c>
      <c r="B49" s="99" t="s">
        <v>132</v>
      </c>
      <c r="C49" s="100" t="s">
        <v>133</v>
      </c>
      <c r="D49" s="101"/>
      <c r="E49" s="102" t="s">
        <v>241</v>
      </c>
      <c r="F49" s="102" t="s">
        <v>54</v>
      </c>
      <c r="G49" s="102" t="s">
        <v>241</v>
      </c>
      <c r="H49" s="102" t="s">
        <v>54</v>
      </c>
      <c r="I49" s="102" t="s">
        <v>54</v>
      </c>
      <c r="J49" s="102" t="s">
        <v>54</v>
      </c>
      <c r="K49" s="102" t="s">
        <v>54</v>
      </c>
      <c r="L49" s="102" t="s">
        <v>54</v>
      </c>
      <c r="M49" s="102" t="s">
        <v>241</v>
      </c>
      <c r="N49" s="102" t="s">
        <v>54</v>
      </c>
      <c r="O49" s="102" t="s">
        <v>54</v>
      </c>
      <c r="P49" s="102" t="s">
        <v>54</v>
      </c>
      <c r="Q49" s="102" t="s">
        <v>54</v>
      </c>
      <c r="R49" s="102" t="s">
        <v>241</v>
      </c>
      <c r="S49" s="102" t="s">
        <v>241</v>
      </c>
      <c r="T49" s="102" t="s">
        <v>452</v>
      </c>
      <c r="U49" s="102" t="s">
        <v>452</v>
      </c>
      <c r="V49" s="102" t="s">
        <v>452</v>
      </c>
      <c r="W49" s="102" t="s">
        <v>241</v>
      </c>
      <c r="X49" s="102" t="s">
        <v>54</v>
      </c>
      <c r="Y49" s="102" t="s">
        <v>54</v>
      </c>
      <c r="Z49" s="102" t="s">
        <v>54</v>
      </c>
      <c r="AA49" s="102" t="s">
        <v>54</v>
      </c>
      <c r="AB49" s="102" t="s">
        <v>54</v>
      </c>
      <c r="AC49" s="102" t="s">
        <v>241</v>
      </c>
      <c r="AD49" s="102" t="s">
        <v>54</v>
      </c>
      <c r="AE49" s="103"/>
      <c r="AF49" s="104" t="s">
        <v>241</v>
      </c>
      <c r="AG49" s="104" t="s">
        <v>241</v>
      </c>
      <c r="AH49" s="104" t="s">
        <v>241</v>
      </c>
      <c r="AI49" s="104" t="s">
        <v>241</v>
      </c>
      <c r="AJ49" s="104" t="s">
        <v>241</v>
      </c>
      <c r="AK49" s="104" t="s">
        <v>452</v>
      </c>
      <c r="AL49" s="105" t="s">
        <v>134</v>
      </c>
    </row>
    <row r="50" spans="1:38" s="6" customFormat="1" ht="24.75" customHeight="1" thickBot="1" x14ac:dyDescent="0.3">
      <c r="A50" s="99" t="s">
        <v>128</v>
      </c>
      <c r="B50" s="99" t="s">
        <v>135</v>
      </c>
      <c r="C50" s="100" t="s">
        <v>136</v>
      </c>
      <c r="D50" s="101"/>
      <c r="E50" s="102" t="s">
        <v>241</v>
      </c>
      <c r="F50" s="102" t="s">
        <v>241</v>
      </c>
      <c r="G50" s="102" t="s">
        <v>241</v>
      </c>
      <c r="H50" s="102" t="s">
        <v>241</v>
      </c>
      <c r="I50" s="102" t="s">
        <v>241</v>
      </c>
      <c r="J50" s="102" t="s">
        <v>241</v>
      </c>
      <c r="K50" s="102" t="s">
        <v>241</v>
      </c>
      <c r="L50" s="102" t="s">
        <v>241</v>
      </c>
      <c r="M50" s="102" t="s">
        <v>241</v>
      </c>
      <c r="N50" s="102" t="s">
        <v>241</v>
      </c>
      <c r="O50" s="102" t="s">
        <v>241</v>
      </c>
      <c r="P50" s="102" t="s">
        <v>241</v>
      </c>
      <c r="Q50" s="102" t="s">
        <v>241</v>
      </c>
      <c r="R50" s="102" t="s">
        <v>241</v>
      </c>
      <c r="S50" s="102" t="s">
        <v>241</v>
      </c>
      <c r="T50" s="102" t="s">
        <v>452</v>
      </c>
      <c r="U50" s="102" t="s">
        <v>452</v>
      </c>
      <c r="V50" s="102" t="s">
        <v>452</v>
      </c>
      <c r="W50" s="102" t="s">
        <v>452</v>
      </c>
      <c r="X50" s="102" t="s">
        <v>452</v>
      </c>
      <c r="Y50" s="102" t="s">
        <v>452</v>
      </c>
      <c r="Z50" s="102" t="s">
        <v>452</v>
      </c>
      <c r="AA50" s="102" t="s">
        <v>452</v>
      </c>
      <c r="AB50" s="102" t="s">
        <v>241</v>
      </c>
      <c r="AC50" s="102" t="s">
        <v>241</v>
      </c>
      <c r="AD50" s="102" t="s">
        <v>452</v>
      </c>
      <c r="AE50" s="103"/>
      <c r="AF50" s="104" t="s">
        <v>241</v>
      </c>
      <c r="AG50" s="104" t="s">
        <v>241</v>
      </c>
      <c r="AH50" s="104" t="s">
        <v>241</v>
      </c>
      <c r="AI50" s="104" t="s">
        <v>241</v>
      </c>
      <c r="AJ50" s="104" t="s">
        <v>241</v>
      </c>
      <c r="AK50" s="104" t="s">
        <v>452</v>
      </c>
      <c r="AL50" s="105" t="s">
        <v>137</v>
      </c>
    </row>
    <row r="51" spans="1:38" s="6" customFormat="1" ht="24.75" customHeight="1" thickBot="1" x14ac:dyDescent="0.3">
      <c r="A51" s="99" t="s">
        <v>128</v>
      </c>
      <c r="B51" s="106" t="s">
        <v>138</v>
      </c>
      <c r="C51" s="100" t="s">
        <v>139</v>
      </c>
      <c r="D51" s="101"/>
      <c r="E51" s="102" t="s">
        <v>241</v>
      </c>
      <c r="F51" s="102">
        <v>13.792680585999999</v>
      </c>
      <c r="G51" s="102" t="s">
        <v>452</v>
      </c>
      <c r="H51" s="102" t="s">
        <v>241</v>
      </c>
      <c r="I51" s="102" t="s">
        <v>241</v>
      </c>
      <c r="J51" s="102" t="s">
        <v>241</v>
      </c>
      <c r="K51" s="102" t="s">
        <v>241</v>
      </c>
      <c r="L51" s="102" t="s">
        <v>241</v>
      </c>
      <c r="M51" s="102" t="s">
        <v>241</v>
      </c>
      <c r="N51" s="102" t="s">
        <v>241</v>
      </c>
      <c r="O51" s="102" t="s">
        <v>241</v>
      </c>
      <c r="P51" s="102" t="s">
        <v>241</v>
      </c>
      <c r="Q51" s="102" t="s">
        <v>241</v>
      </c>
      <c r="R51" s="102" t="s">
        <v>241</v>
      </c>
      <c r="S51" s="102" t="s">
        <v>241</v>
      </c>
      <c r="T51" s="102" t="s">
        <v>241</v>
      </c>
      <c r="U51" s="102" t="s">
        <v>241</v>
      </c>
      <c r="V51" s="102" t="s">
        <v>241</v>
      </c>
      <c r="W51" s="102" t="s">
        <v>241</v>
      </c>
      <c r="X51" s="102" t="s">
        <v>241</v>
      </c>
      <c r="Y51" s="102" t="s">
        <v>241</v>
      </c>
      <c r="Z51" s="102" t="s">
        <v>241</v>
      </c>
      <c r="AA51" s="102" t="s">
        <v>241</v>
      </c>
      <c r="AB51" s="102" t="s">
        <v>241</v>
      </c>
      <c r="AC51" s="102" t="s">
        <v>241</v>
      </c>
      <c r="AD51" s="102" t="s">
        <v>241</v>
      </c>
      <c r="AE51" s="103"/>
      <c r="AF51" s="104" t="s">
        <v>241</v>
      </c>
      <c r="AG51" s="104" t="s">
        <v>241</v>
      </c>
      <c r="AH51" s="104" t="s">
        <v>241</v>
      </c>
      <c r="AI51" s="104" t="s">
        <v>241</v>
      </c>
      <c r="AJ51" s="104" t="s">
        <v>241</v>
      </c>
      <c r="AK51" s="104">
        <v>74.9602206</v>
      </c>
      <c r="AL51" s="105" t="s">
        <v>389</v>
      </c>
    </row>
    <row r="52" spans="1:38" s="6" customFormat="1" ht="24.75" customHeight="1" thickBot="1" x14ac:dyDescent="0.3">
      <c r="A52" s="99" t="s">
        <v>128</v>
      </c>
      <c r="B52" s="106" t="s">
        <v>140</v>
      </c>
      <c r="C52" s="109" t="s">
        <v>141</v>
      </c>
      <c r="D52" s="111"/>
      <c r="E52" s="102">
        <v>0.56410000000000005</v>
      </c>
      <c r="F52" s="102">
        <v>0.58621029999999996</v>
      </c>
      <c r="G52" s="102">
        <v>0.11840000000000001</v>
      </c>
      <c r="H52" s="102" t="s">
        <v>241</v>
      </c>
      <c r="I52" s="102">
        <v>7.4499999999999997E-2</v>
      </c>
      <c r="J52" s="102">
        <v>7.4499999999999997E-2</v>
      </c>
      <c r="K52" s="102">
        <v>7.4499999999999997E-2</v>
      </c>
      <c r="L52" s="102">
        <v>1.192E-4</v>
      </c>
      <c r="M52" s="102" t="s">
        <v>241</v>
      </c>
      <c r="N52" s="102" t="s">
        <v>241</v>
      </c>
      <c r="O52" s="102" t="s">
        <v>241</v>
      </c>
      <c r="P52" s="102" t="s">
        <v>241</v>
      </c>
      <c r="Q52" s="102" t="s">
        <v>241</v>
      </c>
      <c r="R52" s="102" t="s">
        <v>241</v>
      </c>
      <c r="S52" s="102" t="s">
        <v>241</v>
      </c>
      <c r="T52" s="102" t="s">
        <v>452</v>
      </c>
      <c r="U52" s="102" t="s">
        <v>452</v>
      </c>
      <c r="V52" s="102" t="s">
        <v>452</v>
      </c>
      <c r="W52" s="102" t="s">
        <v>452</v>
      </c>
      <c r="X52" s="102" t="s">
        <v>452</v>
      </c>
      <c r="Y52" s="102" t="s">
        <v>452</v>
      </c>
      <c r="Z52" s="102" t="s">
        <v>452</v>
      </c>
      <c r="AA52" s="102" t="s">
        <v>452</v>
      </c>
      <c r="AB52" s="102" t="s">
        <v>241</v>
      </c>
      <c r="AC52" s="102" t="s">
        <v>241</v>
      </c>
      <c r="AD52" s="102" t="s">
        <v>452</v>
      </c>
      <c r="AE52" s="103"/>
      <c r="AF52" s="104" t="s">
        <v>241</v>
      </c>
      <c r="AG52" s="104" t="s">
        <v>241</v>
      </c>
      <c r="AH52" s="104" t="s">
        <v>241</v>
      </c>
      <c r="AI52" s="104" t="s">
        <v>241</v>
      </c>
      <c r="AJ52" s="104" t="s">
        <v>241</v>
      </c>
      <c r="AK52" s="104">
        <v>6.9558470000000003</v>
      </c>
      <c r="AL52" s="105" t="s">
        <v>142</v>
      </c>
    </row>
    <row r="53" spans="1:38" s="6" customFormat="1" ht="24.75" customHeight="1" thickBot="1" x14ac:dyDescent="0.3">
      <c r="A53" s="99" t="s">
        <v>128</v>
      </c>
      <c r="B53" s="106" t="s">
        <v>143</v>
      </c>
      <c r="C53" s="109" t="s">
        <v>144</v>
      </c>
      <c r="D53" s="111"/>
      <c r="E53" s="102" t="s">
        <v>241</v>
      </c>
      <c r="F53" s="102">
        <v>1.3958313041999999</v>
      </c>
      <c r="G53" s="102" t="s">
        <v>241</v>
      </c>
      <c r="H53" s="102" t="s">
        <v>241</v>
      </c>
      <c r="I53" s="102" t="s">
        <v>241</v>
      </c>
      <c r="J53" s="102" t="s">
        <v>241</v>
      </c>
      <c r="K53" s="102" t="s">
        <v>241</v>
      </c>
      <c r="L53" s="102" t="s">
        <v>241</v>
      </c>
      <c r="M53" s="102" t="s">
        <v>241</v>
      </c>
      <c r="N53" s="102" t="s">
        <v>241</v>
      </c>
      <c r="O53" s="102" t="s">
        <v>241</v>
      </c>
      <c r="P53" s="102" t="s">
        <v>241</v>
      </c>
      <c r="Q53" s="102" t="s">
        <v>241</v>
      </c>
      <c r="R53" s="102" t="s">
        <v>241</v>
      </c>
      <c r="S53" s="102" t="s">
        <v>241</v>
      </c>
      <c r="T53" s="102" t="s">
        <v>241</v>
      </c>
      <c r="U53" s="102" t="s">
        <v>241</v>
      </c>
      <c r="V53" s="102" t="s">
        <v>241</v>
      </c>
      <c r="W53" s="102" t="s">
        <v>241</v>
      </c>
      <c r="X53" s="102" t="s">
        <v>241</v>
      </c>
      <c r="Y53" s="102" t="s">
        <v>241</v>
      </c>
      <c r="Z53" s="102" t="s">
        <v>241</v>
      </c>
      <c r="AA53" s="102" t="s">
        <v>241</v>
      </c>
      <c r="AB53" s="102" t="s">
        <v>241</v>
      </c>
      <c r="AC53" s="102" t="s">
        <v>241</v>
      </c>
      <c r="AD53" s="102" t="s">
        <v>241</v>
      </c>
      <c r="AE53" s="103"/>
      <c r="AF53" s="104" t="s">
        <v>241</v>
      </c>
      <c r="AG53" s="104" t="s">
        <v>241</v>
      </c>
      <c r="AH53" s="104" t="s">
        <v>241</v>
      </c>
      <c r="AI53" s="104" t="s">
        <v>241</v>
      </c>
      <c r="AJ53" s="104" t="s">
        <v>241</v>
      </c>
      <c r="AK53" s="104">
        <v>0.66234291999999995</v>
      </c>
      <c r="AL53" s="105" t="s">
        <v>145</v>
      </c>
    </row>
    <row r="54" spans="1:38" s="6" customFormat="1" ht="23.5" thickBot="1" x14ac:dyDescent="0.3">
      <c r="A54" s="99" t="s">
        <v>128</v>
      </c>
      <c r="B54" s="106" t="s">
        <v>146</v>
      </c>
      <c r="C54" s="109" t="s">
        <v>147</v>
      </c>
      <c r="D54" s="111"/>
      <c r="E54" s="102" t="s">
        <v>241</v>
      </c>
      <c r="F54" s="102">
        <v>0.43755500000000003</v>
      </c>
      <c r="G54" s="102" t="s">
        <v>452</v>
      </c>
      <c r="H54" s="102" t="s">
        <v>241</v>
      </c>
      <c r="I54" s="102" t="s">
        <v>241</v>
      </c>
      <c r="J54" s="102" t="s">
        <v>241</v>
      </c>
      <c r="K54" s="102" t="s">
        <v>241</v>
      </c>
      <c r="L54" s="102" t="s">
        <v>241</v>
      </c>
      <c r="M54" s="102" t="s">
        <v>241</v>
      </c>
      <c r="N54" s="102" t="s">
        <v>241</v>
      </c>
      <c r="O54" s="102" t="s">
        <v>241</v>
      </c>
      <c r="P54" s="102" t="s">
        <v>241</v>
      </c>
      <c r="Q54" s="102" t="s">
        <v>241</v>
      </c>
      <c r="R54" s="102" t="s">
        <v>241</v>
      </c>
      <c r="S54" s="102" t="s">
        <v>241</v>
      </c>
      <c r="T54" s="102" t="s">
        <v>241</v>
      </c>
      <c r="U54" s="102" t="s">
        <v>241</v>
      </c>
      <c r="V54" s="102" t="s">
        <v>241</v>
      </c>
      <c r="W54" s="102" t="s">
        <v>241</v>
      </c>
      <c r="X54" s="102" t="s">
        <v>241</v>
      </c>
      <c r="Y54" s="102" t="s">
        <v>241</v>
      </c>
      <c r="Z54" s="102" t="s">
        <v>241</v>
      </c>
      <c r="AA54" s="102" t="s">
        <v>241</v>
      </c>
      <c r="AB54" s="102" t="s">
        <v>241</v>
      </c>
      <c r="AC54" s="102" t="s">
        <v>241</v>
      </c>
      <c r="AD54" s="102" t="s">
        <v>241</v>
      </c>
      <c r="AE54" s="103"/>
      <c r="AF54" s="104" t="s">
        <v>241</v>
      </c>
      <c r="AG54" s="104" t="s">
        <v>241</v>
      </c>
      <c r="AH54" s="104" t="s">
        <v>241</v>
      </c>
      <c r="AI54" s="104" t="s">
        <v>241</v>
      </c>
      <c r="AJ54" s="104" t="s">
        <v>241</v>
      </c>
      <c r="AK54" s="104" t="s">
        <v>452</v>
      </c>
      <c r="AL54" s="105" t="s">
        <v>148</v>
      </c>
    </row>
    <row r="55" spans="1:38" s="6" customFormat="1" ht="24.75" customHeight="1" thickBot="1" x14ac:dyDescent="0.3">
      <c r="A55" s="99" t="s">
        <v>128</v>
      </c>
      <c r="B55" s="106" t="s">
        <v>149</v>
      </c>
      <c r="C55" s="109" t="s">
        <v>150</v>
      </c>
      <c r="D55" s="111"/>
      <c r="E55" s="102">
        <v>0.30823001420000001</v>
      </c>
      <c r="F55" s="102">
        <v>5.7838589804999998</v>
      </c>
      <c r="G55" s="102">
        <v>6.5423194800000001E-2</v>
      </c>
      <c r="H55" s="102" t="s">
        <v>452</v>
      </c>
      <c r="I55" s="102">
        <v>0.1634795691</v>
      </c>
      <c r="J55" s="102">
        <v>0.16348048339999999</v>
      </c>
      <c r="K55" s="102">
        <v>0.16348091009999999</v>
      </c>
      <c r="L55" s="102">
        <v>0.12876707570000001</v>
      </c>
      <c r="M55" s="102">
        <v>0.28198629530000002</v>
      </c>
      <c r="N55" s="102">
        <v>1.6966379999999999E-4</v>
      </c>
      <c r="O55" s="102">
        <v>3.369434E-4</v>
      </c>
      <c r="P55" s="102">
        <v>2.154123E-4</v>
      </c>
      <c r="Q55" s="102">
        <v>8.5800950000000003E-4</v>
      </c>
      <c r="R55" s="102">
        <v>4.5222005999999999E-3</v>
      </c>
      <c r="S55" s="102">
        <v>3.3847072999999999E-3</v>
      </c>
      <c r="T55" s="102" t="s">
        <v>452</v>
      </c>
      <c r="U55" s="102" t="s">
        <v>452</v>
      </c>
      <c r="V55" s="102" t="s">
        <v>452</v>
      </c>
      <c r="W55" s="102">
        <v>9.4804417999999994E-3</v>
      </c>
      <c r="X55" s="102">
        <v>5.0149615999999999E-6</v>
      </c>
      <c r="Y55" s="102">
        <v>8.5564103000000005E-6</v>
      </c>
      <c r="Z55" s="102">
        <v>4.7538523999999996E-6</v>
      </c>
      <c r="AA55" s="102">
        <v>4.7658298999999998E-6</v>
      </c>
      <c r="AB55" s="102">
        <v>2.30911E-5</v>
      </c>
      <c r="AC55" s="102" t="s">
        <v>241</v>
      </c>
      <c r="AD55" s="102">
        <v>3.4032300000000003E-5</v>
      </c>
      <c r="AE55" s="103"/>
      <c r="AF55" s="104">
        <v>779.26750000000004</v>
      </c>
      <c r="AG55" s="104" t="s">
        <v>241</v>
      </c>
      <c r="AH55" s="104">
        <v>6712.1635281999997</v>
      </c>
      <c r="AI55" s="104">
        <v>80.4636</v>
      </c>
      <c r="AJ55" s="104" t="s">
        <v>241</v>
      </c>
      <c r="AK55" s="104" t="s">
        <v>452</v>
      </c>
      <c r="AL55" s="105" t="s">
        <v>151</v>
      </c>
    </row>
    <row r="56" spans="1:38" s="6" customFormat="1" ht="24.75" customHeight="1" thickBot="1" x14ac:dyDescent="0.3">
      <c r="A56" s="106" t="s">
        <v>128</v>
      </c>
      <c r="B56" s="106" t="s">
        <v>152</v>
      </c>
      <c r="C56" s="109" t="s">
        <v>153</v>
      </c>
      <c r="D56" s="111" t="s">
        <v>441</v>
      </c>
      <c r="E56" s="102" t="s">
        <v>241</v>
      </c>
      <c r="F56" s="102" t="s">
        <v>241</v>
      </c>
      <c r="G56" s="102" t="s">
        <v>241</v>
      </c>
      <c r="H56" s="102" t="s">
        <v>54</v>
      </c>
      <c r="I56" s="102" t="s">
        <v>241</v>
      </c>
      <c r="J56" s="102" t="s">
        <v>241</v>
      </c>
      <c r="K56" s="102" t="s">
        <v>241</v>
      </c>
      <c r="L56" s="102" t="s">
        <v>241</v>
      </c>
      <c r="M56" s="102" t="s">
        <v>241</v>
      </c>
      <c r="N56" s="102" t="s">
        <v>241</v>
      </c>
      <c r="O56" s="102" t="s">
        <v>241</v>
      </c>
      <c r="P56" s="102" t="s">
        <v>54</v>
      </c>
      <c r="Q56" s="102" t="s">
        <v>54</v>
      </c>
      <c r="R56" s="102" t="s">
        <v>241</v>
      </c>
      <c r="S56" s="102" t="s">
        <v>241</v>
      </c>
      <c r="T56" s="102" t="s">
        <v>452</v>
      </c>
      <c r="U56" s="102" t="s">
        <v>452</v>
      </c>
      <c r="V56" s="102" t="s">
        <v>452</v>
      </c>
      <c r="W56" s="102" t="s">
        <v>452</v>
      </c>
      <c r="X56" s="102" t="s">
        <v>452</v>
      </c>
      <c r="Y56" s="102" t="s">
        <v>452</v>
      </c>
      <c r="Z56" s="102" t="s">
        <v>452</v>
      </c>
      <c r="AA56" s="102" t="s">
        <v>452</v>
      </c>
      <c r="AB56" s="102" t="s">
        <v>452</v>
      </c>
      <c r="AC56" s="102" t="s">
        <v>452</v>
      </c>
      <c r="AD56" s="102" t="s">
        <v>452</v>
      </c>
      <c r="AE56" s="103"/>
      <c r="AF56" s="104" t="s">
        <v>241</v>
      </c>
      <c r="AG56" s="104" t="s">
        <v>241</v>
      </c>
      <c r="AH56" s="104" t="s">
        <v>241</v>
      </c>
      <c r="AI56" s="104" t="s">
        <v>241</v>
      </c>
      <c r="AJ56" s="104" t="s">
        <v>241</v>
      </c>
      <c r="AK56" s="104" t="s">
        <v>452</v>
      </c>
      <c r="AL56" s="105"/>
    </row>
    <row r="57" spans="1:38" s="6" customFormat="1" ht="24.75" customHeight="1" thickBot="1" x14ac:dyDescent="0.3">
      <c r="A57" s="99" t="s">
        <v>55</v>
      </c>
      <c r="B57" s="99" t="s">
        <v>155</v>
      </c>
      <c r="C57" s="100" t="s">
        <v>156</v>
      </c>
      <c r="D57" s="101"/>
      <c r="E57" s="102" t="s">
        <v>241</v>
      </c>
      <c r="F57" s="102" t="s">
        <v>241</v>
      </c>
      <c r="G57" s="102">
        <v>0.21054067670000001</v>
      </c>
      <c r="H57" s="102" t="s">
        <v>241</v>
      </c>
      <c r="I57" s="102">
        <v>1.4737500000000001E-2</v>
      </c>
      <c r="J57" s="102">
        <v>2.6527499999999999E-2</v>
      </c>
      <c r="K57" s="102">
        <v>2.9475000000000001E-2</v>
      </c>
      <c r="L57" s="102">
        <v>4.4212500000000003E-4</v>
      </c>
      <c r="M57" s="102" t="s">
        <v>241</v>
      </c>
      <c r="N57" s="102">
        <v>2.1280000000000001E-3</v>
      </c>
      <c r="O57" s="102">
        <v>5.8999999999999998E-5</v>
      </c>
      <c r="P57" s="102">
        <v>7.7159999999999998E-3</v>
      </c>
      <c r="Q57" s="102">
        <v>4.1E-5</v>
      </c>
      <c r="R57" s="102">
        <v>1.0776000000000001E-2</v>
      </c>
      <c r="S57" s="102">
        <v>5.6629999999999996E-3</v>
      </c>
      <c r="T57" s="102" t="s">
        <v>452</v>
      </c>
      <c r="U57" s="102" t="s">
        <v>452</v>
      </c>
      <c r="V57" s="102" t="s">
        <v>452</v>
      </c>
      <c r="W57" s="102">
        <v>1.0017</v>
      </c>
      <c r="X57" s="102" t="s">
        <v>241</v>
      </c>
      <c r="Y57" s="102" t="s">
        <v>241</v>
      </c>
      <c r="Z57" s="102" t="s">
        <v>241</v>
      </c>
      <c r="AA57" s="102" t="s">
        <v>241</v>
      </c>
      <c r="AB57" s="102" t="s">
        <v>241</v>
      </c>
      <c r="AC57" s="102">
        <v>5.1609098999999999E-3</v>
      </c>
      <c r="AD57" s="102" t="s">
        <v>241</v>
      </c>
      <c r="AE57" s="103"/>
      <c r="AF57" s="104" t="s">
        <v>241</v>
      </c>
      <c r="AG57" s="104" t="s">
        <v>241</v>
      </c>
      <c r="AH57" s="104" t="s">
        <v>241</v>
      </c>
      <c r="AI57" s="104" t="s">
        <v>241</v>
      </c>
      <c r="AJ57" s="104" t="s">
        <v>241</v>
      </c>
      <c r="AK57" s="104">
        <v>1121.9369320000001</v>
      </c>
      <c r="AL57" s="105" t="s">
        <v>157</v>
      </c>
    </row>
    <row r="58" spans="1:38" s="6" customFormat="1" ht="24.75" customHeight="1" thickBot="1" x14ac:dyDescent="0.3">
      <c r="A58" s="99" t="s">
        <v>55</v>
      </c>
      <c r="B58" s="99" t="s">
        <v>158</v>
      </c>
      <c r="C58" s="100" t="s">
        <v>159</v>
      </c>
      <c r="D58" s="101"/>
      <c r="E58" s="102" t="s">
        <v>241</v>
      </c>
      <c r="F58" s="102" t="s">
        <v>241</v>
      </c>
      <c r="G58" s="102" t="s">
        <v>241</v>
      </c>
      <c r="H58" s="102" t="s">
        <v>241</v>
      </c>
      <c r="I58" s="102">
        <v>1.135102E-4</v>
      </c>
      <c r="J58" s="102">
        <v>5.6755100000000001E-4</v>
      </c>
      <c r="K58" s="102">
        <v>1.459E-3</v>
      </c>
      <c r="L58" s="102">
        <v>5.2524000000000001E-7</v>
      </c>
      <c r="M58" s="102" t="s">
        <v>452</v>
      </c>
      <c r="N58" s="102" t="s">
        <v>241</v>
      </c>
      <c r="O58" s="102" t="s">
        <v>241</v>
      </c>
      <c r="P58" s="102" t="s">
        <v>241</v>
      </c>
      <c r="Q58" s="102" t="s">
        <v>241</v>
      </c>
      <c r="R58" s="102" t="s">
        <v>241</v>
      </c>
      <c r="S58" s="102" t="s">
        <v>241</v>
      </c>
      <c r="T58" s="102" t="s">
        <v>241</v>
      </c>
      <c r="U58" s="102" t="s">
        <v>241</v>
      </c>
      <c r="V58" s="102" t="s">
        <v>241</v>
      </c>
      <c r="W58" s="102" t="s">
        <v>241</v>
      </c>
      <c r="X58" s="102" t="s">
        <v>241</v>
      </c>
      <c r="Y58" s="102" t="s">
        <v>241</v>
      </c>
      <c r="Z58" s="102" t="s">
        <v>241</v>
      </c>
      <c r="AA58" s="102" t="s">
        <v>241</v>
      </c>
      <c r="AB58" s="102" t="s">
        <v>241</v>
      </c>
      <c r="AC58" s="102">
        <v>4.4181962000000002E-3</v>
      </c>
      <c r="AD58" s="102" t="s">
        <v>241</v>
      </c>
      <c r="AE58" s="103"/>
      <c r="AF58" s="104" t="s">
        <v>241</v>
      </c>
      <c r="AG58" s="104" t="s">
        <v>241</v>
      </c>
      <c r="AH58" s="104" t="s">
        <v>241</v>
      </c>
      <c r="AI58" s="104" t="s">
        <v>241</v>
      </c>
      <c r="AJ58" s="104" t="s">
        <v>241</v>
      </c>
      <c r="AK58" s="104">
        <v>310.40499999999997</v>
      </c>
      <c r="AL58" s="105" t="s">
        <v>160</v>
      </c>
    </row>
    <row r="59" spans="1:38" s="6" customFormat="1" ht="24.75" customHeight="1" thickBot="1" x14ac:dyDescent="0.3">
      <c r="A59" s="99" t="s">
        <v>55</v>
      </c>
      <c r="B59" s="112" t="s">
        <v>161</v>
      </c>
      <c r="C59" s="100" t="s">
        <v>162</v>
      </c>
      <c r="D59" s="101"/>
      <c r="E59" s="102">
        <v>9.1590000000000005E-2</v>
      </c>
      <c r="F59" s="102" t="s">
        <v>452</v>
      </c>
      <c r="G59" s="102" t="s">
        <v>452</v>
      </c>
      <c r="H59" s="102">
        <v>7.1400000000000005E-2</v>
      </c>
      <c r="I59" s="102">
        <v>3.2343999999999998E-2</v>
      </c>
      <c r="J59" s="102">
        <v>3.6387000000000003E-2</v>
      </c>
      <c r="K59" s="102">
        <v>4.0430000000000001E-2</v>
      </c>
      <c r="L59" s="102">
        <v>1.9406400000000001E-5</v>
      </c>
      <c r="M59" s="102" t="s">
        <v>452</v>
      </c>
      <c r="N59" s="102" t="s">
        <v>241</v>
      </c>
      <c r="O59" s="102" t="s">
        <v>452</v>
      </c>
      <c r="P59" s="102" t="s">
        <v>452</v>
      </c>
      <c r="Q59" s="102" t="s">
        <v>241</v>
      </c>
      <c r="R59" s="102" t="s">
        <v>452</v>
      </c>
      <c r="S59" s="102" t="s">
        <v>452</v>
      </c>
      <c r="T59" s="102" t="s">
        <v>452</v>
      </c>
      <c r="U59" s="102" t="s">
        <v>452</v>
      </c>
      <c r="V59" s="102" t="s">
        <v>452</v>
      </c>
      <c r="W59" s="102" t="s">
        <v>452</v>
      </c>
      <c r="X59" s="102" t="s">
        <v>452</v>
      </c>
      <c r="Y59" s="102" t="s">
        <v>452</v>
      </c>
      <c r="Z59" s="102" t="s">
        <v>452</v>
      </c>
      <c r="AA59" s="102" t="s">
        <v>452</v>
      </c>
      <c r="AB59" s="102" t="s">
        <v>452</v>
      </c>
      <c r="AC59" s="102" t="s">
        <v>452</v>
      </c>
      <c r="AD59" s="102" t="s">
        <v>241</v>
      </c>
      <c r="AE59" s="103"/>
      <c r="AF59" s="104" t="s">
        <v>241</v>
      </c>
      <c r="AG59" s="104" t="s">
        <v>241</v>
      </c>
      <c r="AH59" s="104" t="s">
        <v>241</v>
      </c>
      <c r="AI59" s="104" t="s">
        <v>241</v>
      </c>
      <c r="AJ59" s="104" t="s">
        <v>241</v>
      </c>
      <c r="AK59" s="104" t="s">
        <v>452</v>
      </c>
      <c r="AL59" s="105" t="s">
        <v>163</v>
      </c>
    </row>
    <row r="60" spans="1:38" s="6" customFormat="1" ht="24.75" customHeight="1" thickBot="1" x14ac:dyDescent="0.3">
      <c r="A60" s="99" t="s">
        <v>55</v>
      </c>
      <c r="B60" s="112" t="s">
        <v>164</v>
      </c>
      <c r="C60" s="100" t="s">
        <v>165</v>
      </c>
      <c r="D60" s="107"/>
      <c r="E60" s="102" t="s">
        <v>241</v>
      </c>
      <c r="F60" s="102" t="s">
        <v>241</v>
      </c>
      <c r="G60" s="102" t="s">
        <v>241</v>
      </c>
      <c r="H60" s="102" t="s">
        <v>241</v>
      </c>
      <c r="I60" s="102">
        <v>1.73785E-3</v>
      </c>
      <c r="J60" s="102">
        <v>1.703093E-2</v>
      </c>
      <c r="K60" s="102">
        <v>3.4757000000000003E-2</v>
      </c>
      <c r="L60" s="102" t="s">
        <v>241</v>
      </c>
      <c r="M60" s="102" t="s">
        <v>241</v>
      </c>
      <c r="N60" s="102" t="s">
        <v>241</v>
      </c>
      <c r="O60" s="102" t="s">
        <v>241</v>
      </c>
      <c r="P60" s="102" t="s">
        <v>241</v>
      </c>
      <c r="Q60" s="102" t="s">
        <v>241</v>
      </c>
      <c r="R60" s="102" t="s">
        <v>241</v>
      </c>
      <c r="S60" s="102" t="s">
        <v>241</v>
      </c>
      <c r="T60" s="102" t="s">
        <v>241</v>
      </c>
      <c r="U60" s="102" t="s">
        <v>241</v>
      </c>
      <c r="V60" s="102" t="s">
        <v>241</v>
      </c>
      <c r="W60" s="102" t="s">
        <v>241</v>
      </c>
      <c r="X60" s="102" t="s">
        <v>241</v>
      </c>
      <c r="Y60" s="102" t="s">
        <v>241</v>
      </c>
      <c r="Z60" s="102" t="s">
        <v>241</v>
      </c>
      <c r="AA60" s="102" t="s">
        <v>241</v>
      </c>
      <c r="AB60" s="102" t="s">
        <v>241</v>
      </c>
      <c r="AC60" s="102" t="s">
        <v>241</v>
      </c>
      <c r="AD60" s="102" t="s">
        <v>241</v>
      </c>
      <c r="AE60" s="103"/>
      <c r="AF60" s="104" t="s">
        <v>241</v>
      </c>
      <c r="AG60" s="104" t="s">
        <v>241</v>
      </c>
      <c r="AH60" s="104" t="s">
        <v>241</v>
      </c>
      <c r="AI60" s="104" t="s">
        <v>241</v>
      </c>
      <c r="AJ60" s="104" t="s">
        <v>241</v>
      </c>
      <c r="AK60" s="104" t="s">
        <v>454</v>
      </c>
      <c r="AL60" s="105" t="s">
        <v>166</v>
      </c>
    </row>
    <row r="61" spans="1:38" s="6" customFormat="1" ht="24.75" customHeight="1" thickBot="1" x14ac:dyDescent="0.3">
      <c r="A61" s="99" t="s">
        <v>55</v>
      </c>
      <c r="B61" s="112" t="s">
        <v>167</v>
      </c>
      <c r="C61" s="100" t="s">
        <v>168</v>
      </c>
      <c r="D61" s="101"/>
      <c r="E61" s="102" t="s">
        <v>241</v>
      </c>
      <c r="F61" s="102" t="s">
        <v>452</v>
      </c>
      <c r="G61" s="102" t="s">
        <v>241</v>
      </c>
      <c r="H61" s="102" t="s">
        <v>241</v>
      </c>
      <c r="I61" s="102">
        <v>0.23881588500000001</v>
      </c>
      <c r="J61" s="102">
        <v>2.3881588489999999</v>
      </c>
      <c r="K61" s="102">
        <v>7.922064711</v>
      </c>
      <c r="L61" s="102" t="s">
        <v>241</v>
      </c>
      <c r="M61" s="102" t="s">
        <v>241</v>
      </c>
      <c r="N61" s="102" t="s">
        <v>241</v>
      </c>
      <c r="O61" s="102" t="s">
        <v>241</v>
      </c>
      <c r="P61" s="102" t="s">
        <v>241</v>
      </c>
      <c r="Q61" s="102" t="s">
        <v>241</v>
      </c>
      <c r="R61" s="102" t="s">
        <v>241</v>
      </c>
      <c r="S61" s="102" t="s">
        <v>241</v>
      </c>
      <c r="T61" s="102" t="s">
        <v>241</v>
      </c>
      <c r="U61" s="102" t="s">
        <v>241</v>
      </c>
      <c r="V61" s="102" t="s">
        <v>241</v>
      </c>
      <c r="W61" s="102" t="s">
        <v>241</v>
      </c>
      <c r="X61" s="102" t="s">
        <v>241</v>
      </c>
      <c r="Y61" s="102" t="s">
        <v>241</v>
      </c>
      <c r="Z61" s="102" t="s">
        <v>241</v>
      </c>
      <c r="AA61" s="102" t="s">
        <v>241</v>
      </c>
      <c r="AB61" s="102" t="s">
        <v>241</v>
      </c>
      <c r="AC61" s="102" t="s">
        <v>241</v>
      </c>
      <c r="AD61" s="102" t="s">
        <v>241</v>
      </c>
      <c r="AE61" s="103"/>
      <c r="AF61" s="104" t="s">
        <v>241</v>
      </c>
      <c r="AG61" s="104" t="s">
        <v>241</v>
      </c>
      <c r="AH61" s="104" t="s">
        <v>241</v>
      </c>
      <c r="AI61" s="104" t="s">
        <v>241</v>
      </c>
      <c r="AJ61" s="104" t="s">
        <v>241</v>
      </c>
      <c r="AK61" s="104">
        <v>766.50220000000002</v>
      </c>
      <c r="AL61" s="105" t="s">
        <v>169</v>
      </c>
    </row>
    <row r="62" spans="1:38" s="6" customFormat="1" ht="24.75" customHeight="1" thickBot="1" x14ac:dyDescent="0.3">
      <c r="A62" s="99" t="s">
        <v>55</v>
      </c>
      <c r="B62" s="112" t="s">
        <v>170</v>
      </c>
      <c r="C62" s="100" t="s">
        <v>171</v>
      </c>
      <c r="D62" s="101" t="s">
        <v>390</v>
      </c>
      <c r="E62" s="102" t="s">
        <v>241</v>
      </c>
      <c r="F62" s="102" t="s">
        <v>241</v>
      </c>
      <c r="G62" s="102" t="s">
        <v>241</v>
      </c>
      <c r="H62" s="102" t="s">
        <v>241</v>
      </c>
      <c r="I62" s="102" t="s">
        <v>453</v>
      </c>
      <c r="J62" s="102" t="s">
        <v>453</v>
      </c>
      <c r="K62" s="102" t="s">
        <v>453</v>
      </c>
      <c r="L62" s="102" t="s">
        <v>241</v>
      </c>
      <c r="M62" s="102" t="s">
        <v>241</v>
      </c>
      <c r="N62" s="102" t="s">
        <v>241</v>
      </c>
      <c r="O62" s="102" t="s">
        <v>241</v>
      </c>
      <c r="P62" s="102" t="s">
        <v>241</v>
      </c>
      <c r="Q62" s="102" t="s">
        <v>241</v>
      </c>
      <c r="R62" s="102" t="s">
        <v>241</v>
      </c>
      <c r="S62" s="102" t="s">
        <v>241</v>
      </c>
      <c r="T62" s="102" t="s">
        <v>241</v>
      </c>
      <c r="U62" s="102" t="s">
        <v>241</v>
      </c>
      <c r="V62" s="102" t="s">
        <v>241</v>
      </c>
      <c r="W62" s="102" t="s">
        <v>241</v>
      </c>
      <c r="X62" s="102" t="s">
        <v>241</v>
      </c>
      <c r="Y62" s="102" t="s">
        <v>241</v>
      </c>
      <c r="Z62" s="102" t="s">
        <v>241</v>
      </c>
      <c r="AA62" s="102" t="s">
        <v>241</v>
      </c>
      <c r="AB62" s="102" t="s">
        <v>241</v>
      </c>
      <c r="AC62" s="102" t="s">
        <v>241</v>
      </c>
      <c r="AD62" s="102" t="s">
        <v>241</v>
      </c>
      <c r="AE62" s="103"/>
      <c r="AF62" s="104" t="s">
        <v>241</v>
      </c>
      <c r="AG62" s="104" t="s">
        <v>241</v>
      </c>
      <c r="AH62" s="104" t="s">
        <v>241</v>
      </c>
      <c r="AI62" s="104" t="s">
        <v>241</v>
      </c>
      <c r="AJ62" s="104" t="s">
        <v>241</v>
      </c>
      <c r="AK62" s="104" t="s">
        <v>452</v>
      </c>
      <c r="AL62" s="105" t="s">
        <v>172</v>
      </c>
    </row>
    <row r="63" spans="1:38" s="6" customFormat="1" ht="24.75" customHeight="1" thickBot="1" x14ac:dyDescent="0.3">
      <c r="A63" s="99" t="s">
        <v>55</v>
      </c>
      <c r="B63" s="112" t="s">
        <v>173</v>
      </c>
      <c r="C63" s="109" t="s">
        <v>174</v>
      </c>
      <c r="D63" s="113"/>
      <c r="E63" s="102" t="s">
        <v>452</v>
      </c>
      <c r="F63" s="102" t="s">
        <v>452</v>
      </c>
      <c r="G63" s="102" t="s">
        <v>452</v>
      </c>
      <c r="H63" s="102">
        <v>6.164E-2</v>
      </c>
      <c r="I63" s="102">
        <v>0.43837799999999999</v>
      </c>
      <c r="J63" s="102">
        <v>4.0974519999999997</v>
      </c>
      <c r="K63" s="102">
        <v>8.3316970000000001</v>
      </c>
      <c r="L63" s="102">
        <v>2.2043855999999999E-3</v>
      </c>
      <c r="M63" s="102" t="s">
        <v>452</v>
      </c>
      <c r="N63" s="102">
        <v>5.2300000000000003E-3</v>
      </c>
      <c r="O63" s="102">
        <v>1.2999999999999999E-4</v>
      </c>
      <c r="P63" s="102">
        <v>3.79E-3</v>
      </c>
      <c r="Q63" s="102">
        <v>3.8000000000000002E-4</v>
      </c>
      <c r="R63" s="102">
        <v>5.47E-3</v>
      </c>
      <c r="S63" s="102" t="s">
        <v>452</v>
      </c>
      <c r="T63" s="102" t="s">
        <v>452</v>
      </c>
      <c r="U63" s="102" t="s">
        <v>452</v>
      </c>
      <c r="V63" s="102" t="s">
        <v>452</v>
      </c>
      <c r="W63" s="102" t="s">
        <v>452</v>
      </c>
      <c r="X63" s="102" t="s">
        <v>452</v>
      </c>
      <c r="Y63" s="102" t="s">
        <v>452</v>
      </c>
      <c r="Z63" s="102" t="s">
        <v>452</v>
      </c>
      <c r="AA63" s="102" t="s">
        <v>452</v>
      </c>
      <c r="AB63" s="102" t="s">
        <v>452</v>
      </c>
      <c r="AC63" s="102" t="s">
        <v>452</v>
      </c>
      <c r="AD63" s="102" t="s">
        <v>452</v>
      </c>
      <c r="AE63" s="103"/>
      <c r="AF63" s="104" t="s">
        <v>241</v>
      </c>
      <c r="AG63" s="104" t="s">
        <v>241</v>
      </c>
      <c r="AH63" s="104" t="s">
        <v>241</v>
      </c>
      <c r="AI63" s="104" t="s">
        <v>241</v>
      </c>
      <c r="AJ63" s="104" t="s">
        <v>241</v>
      </c>
      <c r="AK63" s="104">
        <v>81300</v>
      </c>
      <c r="AL63" s="105" t="s">
        <v>455</v>
      </c>
    </row>
    <row r="64" spans="1:38" s="6" customFormat="1" ht="24.75" customHeight="1" thickBot="1" x14ac:dyDescent="0.3">
      <c r="A64" s="99" t="s">
        <v>55</v>
      </c>
      <c r="B64" s="112" t="s">
        <v>175</v>
      </c>
      <c r="C64" s="100" t="s">
        <v>176</v>
      </c>
      <c r="D64" s="101" t="s">
        <v>391</v>
      </c>
      <c r="E64" s="102" t="s">
        <v>453</v>
      </c>
      <c r="F64" s="102" t="s">
        <v>452</v>
      </c>
      <c r="G64" s="102" t="s">
        <v>452</v>
      </c>
      <c r="H64" s="102" t="s">
        <v>54</v>
      </c>
      <c r="I64" s="102" t="s">
        <v>452</v>
      </c>
      <c r="J64" s="102" t="s">
        <v>452</v>
      </c>
      <c r="K64" s="102" t="s">
        <v>452</v>
      </c>
      <c r="L64" s="102" t="s">
        <v>241</v>
      </c>
      <c r="M64" s="102">
        <v>2.3856060000000002E-3</v>
      </c>
      <c r="N64" s="102" t="s">
        <v>241</v>
      </c>
      <c r="O64" s="102" t="s">
        <v>241</v>
      </c>
      <c r="P64" s="102" t="s">
        <v>241</v>
      </c>
      <c r="Q64" s="102" t="s">
        <v>241</v>
      </c>
      <c r="R64" s="102" t="s">
        <v>241</v>
      </c>
      <c r="S64" s="102" t="s">
        <v>241</v>
      </c>
      <c r="T64" s="102" t="s">
        <v>241</v>
      </c>
      <c r="U64" s="102" t="s">
        <v>241</v>
      </c>
      <c r="V64" s="102" t="s">
        <v>241</v>
      </c>
      <c r="W64" s="102" t="s">
        <v>241</v>
      </c>
      <c r="X64" s="102" t="s">
        <v>241</v>
      </c>
      <c r="Y64" s="102" t="s">
        <v>241</v>
      </c>
      <c r="Z64" s="102" t="s">
        <v>241</v>
      </c>
      <c r="AA64" s="102" t="s">
        <v>241</v>
      </c>
      <c r="AB64" s="102" t="s">
        <v>241</v>
      </c>
      <c r="AC64" s="102" t="s">
        <v>241</v>
      </c>
      <c r="AD64" s="102" t="s">
        <v>241</v>
      </c>
      <c r="AE64" s="103"/>
      <c r="AF64" s="104" t="s">
        <v>241</v>
      </c>
      <c r="AG64" s="104" t="s">
        <v>241</v>
      </c>
      <c r="AH64" s="104" t="s">
        <v>241</v>
      </c>
      <c r="AI64" s="104" t="s">
        <v>241</v>
      </c>
      <c r="AJ64" s="104" t="s">
        <v>241</v>
      </c>
      <c r="AK64" s="104">
        <v>397.601</v>
      </c>
      <c r="AL64" s="105" t="s">
        <v>177</v>
      </c>
    </row>
    <row r="65" spans="1:38" s="6" customFormat="1" ht="24.75" customHeight="1" thickBot="1" x14ac:dyDescent="0.3">
      <c r="A65" s="99" t="s">
        <v>55</v>
      </c>
      <c r="B65" s="106" t="s">
        <v>178</v>
      </c>
      <c r="C65" s="100" t="s">
        <v>179</v>
      </c>
      <c r="D65" s="101"/>
      <c r="E65" s="102">
        <v>0.29049753900000003</v>
      </c>
      <c r="F65" s="102" t="s">
        <v>241</v>
      </c>
      <c r="G65" s="102" t="s">
        <v>241</v>
      </c>
      <c r="H65" s="102">
        <v>0.47234999999999999</v>
      </c>
      <c r="I65" s="102" t="s">
        <v>452</v>
      </c>
      <c r="J65" s="102" t="s">
        <v>452</v>
      </c>
      <c r="K65" s="102" t="s">
        <v>452</v>
      </c>
      <c r="L65" s="102" t="s">
        <v>452</v>
      </c>
      <c r="M65" s="102" t="s">
        <v>241</v>
      </c>
      <c r="N65" s="102" t="s">
        <v>241</v>
      </c>
      <c r="O65" s="102" t="s">
        <v>241</v>
      </c>
      <c r="P65" s="102" t="s">
        <v>241</v>
      </c>
      <c r="Q65" s="102" t="s">
        <v>241</v>
      </c>
      <c r="R65" s="102" t="s">
        <v>241</v>
      </c>
      <c r="S65" s="102" t="s">
        <v>241</v>
      </c>
      <c r="T65" s="102" t="s">
        <v>241</v>
      </c>
      <c r="U65" s="102" t="s">
        <v>241</v>
      </c>
      <c r="V65" s="102" t="s">
        <v>241</v>
      </c>
      <c r="W65" s="102" t="s">
        <v>241</v>
      </c>
      <c r="X65" s="102" t="s">
        <v>241</v>
      </c>
      <c r="Y65" s="102" t="s">
        <v>241</v>
      </c>
      <c r="Z65" s="102" t="s">
        <v>241</v>
      </c>
      <c r="AA65" s="102" t="s">
        <v>241</v>
      </c>
      <c r="AB65" s="102" t="s">
        <v>241</v>
      </c>
      <c r="AC65" s="102" t="s">
        <v>241</v>
      </c>
      <c r="AD65" s="102" t="s">
        <v>241</v>
      </c>
      <c r="AE65" s="103"/>
      <c r="AF65" s="104" t="s">
        <v>241</v>
      </c>
      <c r="AG65" s="104" t="s">
        <v>241</v>
      </c>
      <c r="AH65" s="104" t="s">
        <v>241</v>
      </c>
      <c r="AI65" s="104" t="s">
        <v>241</v>
      </c>
      <c r="AJ65" s="104" t="s">
        <v>241</v>
      </c>
      <c r="AK65" s="104">
        <v>1983.9684099999999</v>
      </c>
      <c r="AL65" s="105" t="s">
        <v>180</v>
      </c>
    </row>
    <row r="66" spans="1:38" s="6" customFormat="1" ht="24.75" customHeight="1" thickBot="1" x14ac:dyDescent="0.3">
      <c r="A66" s="99" t="s">
        <v>55</v>
      </c>
      <c r="B66" s="106" t="s">
        <v>181</v>
      </c>
      <c r="C66" s="100" t="s">
        <v>182</v>
      </c>
      <c r="D66" s="101"/>
      <c r="E66" s="102" t="s">
        <v>54</v>
      </c>
      <c r="F66" s="102" t="s">
        <v>54</v>
      </c>
      <c r="G66" s="102" t="s">
        <v>54</v>
      </c>
      <c r="H66" s="102" t="s">
        <v>54</v>
      </c>
      <c r="I66" s="102" t="s">
        <v>54</v>
      </c>
      <c r="J66" s="102" t="s">
        <v>54</v>
      </c>
      <c r="K66" s="102" t="s">
        <v>54</v>
      </c>
      <c r="L66" s="102" t="s">
        <v>54</v>
      </c>
      <c r="M66" s="102" t="s">
        <v>54</v>
      </c>
      <c r="N66" s="102" t="s">
        <v>54</v>
      </c>
      <c r="O66" s="102" t="s">
        <v>54</v>
      </c>
      <c r="P66" s="102" t="s">
        <v>54</v>
      </c>
      <c r="Q66" s="102" t="s">
        <v>54</v>
      </c>
      <c r="R66" s="102" t="s">
        <v>54</v>
      </c>
      <c r="S66" s="102" t="s">
        <v>54</v>
      </c>
      <c r="T66" s="102" t="s">
        <v>54</v>
      </c>
      <c r="U66" s="102" t="s">
        <v>54</v>
      </c>
      <c r="V66" s="102" t="s">
        <v>54</v>
      </c>
      <c r="W66" s="102" t="s">
        <v>54</v>
      </c>
      <c r="X66" s="102" t="s">
        <v>54</v>
      </c>
      <c r="Y66" s="102" t="s">
        <v>54</v>
      </c>
      <c r="Z66" s="102" t="s">
        <v>54</v>
      </c>
      <c r="AA66" s="102" t="s">
        <v>54</v>
      </c>
      <c r="AB66" s="102" t="s">
        <v>54</v>
      </c>
      <c r="AC66" s="102" t="s">
        <v>54</v>
      </c>
      <c r="AD66" s="102" t="s">
        <v>54</v>
      </c>
      <c r="AE66" s="103"/>
      <c r="AF66" s="104" t="s">
        <v>54</v>
      </c>
      <c r="AG66" s="104" t="s">
        <v>54</v>
      </c>
      <c r="AH66" s="104" t="s">
        <v>54</v>
      </c>
      <c r="AI66" s="104" t="s">
        <v>54</v>
      </c>
      <c r="AJ66" s="104" t="s">
        <v>54</v>
      </c>
      <c r="AK66" s="104" t="s">
        <v>54</v>
      </c>
      <c r="AL66" s="105" t="s">
        <v>183</v>
      </c>
    </row>
    <row r="67" spans="1:38" s="6" customFormat="1" ht="24.75" customHeight="1" thickBot="1" x14ac:dyDescent="0.3">
      <c r="A67" s="99" t="s">
        <v>55</v>
      </c>
      <c r="B67" s="106" t="s">
        <v>184</v>
      </c>
      <c r="C67" s="100" t="s">
        <v>185</v>
      </c>
      <c r="D67" s="101"/>
      <c r="E67" s="102" t="s">
        <v>452</v>
      </c>
      <c r="F67" s="102">
        <v>2.7820800000000001E-3</v>
      </c>
      <c r="G67" s="102">
        <v>1.2669999999999999E-3</v>
      </c>
      <c r="H67" s="102" t="s">
        <v>241</v>
      </c>
      <c r="I67" s="102">
        <v>8.5921000000000001E-3</v>
      </c>
      <c r="J67" s="102">
        <v>8.5921000000000001E-3</v>
      </c>
      <c r="K67" s="102">
        <v>8.5921000000000001E-3</v>
      </c>
      <c r="L67" s="102">
        <v>1.546578E-4</v>
      </c>
      <c r="M67" s="102">
        <v>0.20707999999999999</v>
      </c>
      <c r="N67" s="102">
        <v>1.34E-4</v>
      </c>
      <c r="O67" s="102">
        <v>6.0000000000000002E-6</v>
      </c>
      <c r="P67" s="102">
        <v>1.126E-4</v>
      </c>
      <c r="Q67" s="102">
        <v>3.8000000000000002E-5</v>
      </c>
      <c r="R67" s="102">
        <v>5.6642200000000002E-4</v>
      </c>
      <c r="S67" s="102">
        <v>1.124437E-3</v>
      </c>
      <c r="T67" s="102" t="s">
        <v>452</v>
      </c>
      <c r="U67" s="102" t="s">
        <v>452</v>
      </c>
      <c r="V67" s="102" t="s">
        <v>452</v>
      </c>
      <c r="W67" s="102" t="s">
        <v>452</v>
      </c>
      <c r="X67" s="102">
        <v>1.5E-5</v>
      </c>
      <c r="Y67" s="102">
        <v>5.1E-5</v>
      </c>
      <c r="Z67" s="102">
        <v>1.0000000000000001E-5</v>
      </c>
      <c r="AA67" s="102">
        <v>1.2E-5</v>
      </c>
      <c r="AB67" s="102">
        <v>8.7999999999999998E-5</v>
      </c>
      <c r="AC67" s="102" t="s">
        <v>452</v>
      </c>
      <c r="AD67" s="102" t="s">
        <v>452</v>
      </c>
      <c r="AE67" s="103"/>
      <c r="AF67" s="104" t="s">
        <v>241</v>
      </c>
      <c r="AG67" s="104" t="s">
        <v>241</v>
      </c>
      <c r="AH67" s="104" t="s">
        <v>241</v>
      </c>
      <c r="AI67" s="104" t="s">
        <v>241</v>
      </c>
      <c r="AJ67" s="104" t="s">
        <v>241</v>
      </c>
      <c r="AK67" s="104">
        <v>0.2576</v>
      </c>
      <c r="AL67" s="105" t="s">
        <v>186</v>
      </c>
    </row>
    <row r="68" spans="1:38" s="6" customFormat="1" ht="24.75" customHeight="1" thickBot="1" x14ac:dyDescent="0.3">
      <c r="A68" s="99" t="s">
        <v>55</v>
      </c>
      <c r="B68" s="106" t="s">
        <v>187</v>
      </c>
      <c r="C68" s="100" t="s">
        <v>188</v>
      </c>
      <c r="D68" s="101"/>
      <c r="E68" s="102">
        <v>6.86557E-2</v>
      </c>
      <c r="F68" s="102" t="s">
        <v>452</v>
      </c>
      <c r="G68" s="102">
        <v>6.3861999999999999E-3</v>
      </c>
      <c r="H68" s="102" t="s">
        <v>452</v>
      </c>
      <c r="I68" s="102">
        <v>2.3843E-2</v>
      </c>
      <c r="J68" s="102">
        <v>2.3843E-2</v>
      </c>
      <c r="K68" s="102">
        <v>2.3843E-2</v>
      </c>
      <c r="L68" s="102">
        <v>4.2917399999999999E-4</v>
      </c>
      <c r="M68" s="102" t="s">
        <v>452</v>
      </c>
      <c r="N68" s="102">
        <v>0.14649699999999999</v>
      </c>
      <c r="O68" s="102">
        <v>1.0499999999999999E-3</v>
      </c>
      <c r="P68" s="102">
        <v>5.2899999999999996E-4</v>
      </c>
      <c r="Q68" s="102">
        <v>1.08E-3</v>
      </c>
      <c r="R68" s="102">
        <v>1.8440000000000002E-2</v>
      </c>
      <c r="S68" s="102">
        <v>1.2735E-2</v>
      </c>
      <c r="T68" s="102" t="s">
        <v>452</v>
      </c>
      <c r="U68" s="102" t="s">
        <v>452</v>
      </c>
      <c r="V68" s="102" t="s">
        <v>452</v>
      </c>
      <c r="W68" s="102" t="s">
        <v>452</v>
      </c>
      <c r="X68" s="102">
        <v>2.9003219999999998E-4</v>
      </c>
      <c r="Y68" s="102">
        <v>2.9888370000000003E-4</v>
      </c>
      <c r="Z68" s="102">
        <v>2.8129560000000002E-4</v>
      </c>
      <c r="AA68" s="102">
        <v>2.793413E-4</v>
      </c>
      <c r="AB68" s="102">
        <v>1.1495527999999999E-3</v>
      </c>
      <c r="AC68" s="102" t="s">
        <v>241</v>
      </c>
      <c r="AD68" s="102" t="s">
        <v>452</v>
      </c>
      <c r="AE68" s="103"/>
      <c r="AF68" s="104" t="s">
        <v>241</v>
      </c>
      <c r="AG68" s="104" t="s">
        <v>241</v>
      </c>
      <c r="AH68" s="104" t="s">
        <v>241</v>
      </c>
      <c r="AI68" s="104" t="s">
        <v>241</v>
      </c>
      <c r="AJ68" s="104" t="s">
        <v>241</v>
      </c>
      <c r="AK68" s="104" t="s">
        <v>452</v>
      </c>
      <c r="AL68" s="105" t="s">
        <v>189</v>
      </c>
    </row>
    <row r="69" spans="1:38" s="6" customFormat="1" ht="24.75" customHeight="1" thickBot="1" x14ac:dyDescent="0.3">
      <c r="A69" s="99" t="s">
        <v>55</v>
      </c>
      <c r="B69" s="99" t="s">
        <v>190</v>
      </c>
      <c r="C69" s="100" t="s">
        <v>191</v>
      </c>
      <c r="D69" s="110"/>
      <c r="E69" s="102" t="s">
        <v>54</v>
      </c>
      <c r="F69" s="102" t="s">
        <v>54</v>
      </c>
      <c r="G69" s="102" t="s">
        <v>54</v>
      </c>
      <c r="H69" s="102" t="s">
        <v>54</v>
      </c>
      <c r="I69" s="102" t="s">
        <v>54</v>
      </c>
      <c r="J69" s="102" t="s">
        <v>54</v>
      </c>
      <c r="K69" s="102" t="s">
        <v>54</v>
      </c>
      <c r="L69" s="102" t="s">
        <v>54</v>
      </c>
      <c r="M69" s="102" t="s">
        <v>54</v>
      </c>
      <c r="N69" s="102" t="s">
        <v>54</v>
      </c>
      <c r="O69" s="102" t="s">
        <v>54</v>
      </c>
      <c r="P69" s="102" t="s">
        <v>54</v>
      </c>
      <c r="Q69" s="102" t="s">
        <v>54</v>
      </c>
      <c r="R69" s="102" t="s">
        <v>54</v>
      </c>
      <c r="S69" s="102" t="s">
        <v>54</v>
      </c>
      <c r="T69" s="102" t="s">
        <v>54</v>
      </c>
      <c r="U69" s="102" t="s">
        <v>54</v>
      </c>
      <c r="V69" s="102" t="s">
        <v>54</v>
      </c>
      <c r="W69" s="102" t="s">
        <v>54</v>
      </c>
      <c r="X69" s="102" t="s">
        <v>54</v>
      </c>
      <c r="Y69" s="102" t="s">
        <v>54</v>
      </c>
      <c r="Z69" s="102" t="s">
        <v>54</v>
      </c>
      <c r="AA69" s="102" t="s">
        <v>54</v>
      </c>
      <c r="AB69" s="102" t="s">
        <v>54</v>
      </c>
      <c r="AC69" s="102" t="s">
        <v>54</v>
      </c>
      <c r="AD69" s="102" t="s">
        <v>54</v>
      </c>
      <c r="AE69" s="103"/>
      <c r="AF69" s="104" t="s">
        <v>54</v>
      </c>
      <c r="AG69" s="104" t="s">
        <v>54</v>
      </c>
      <c r="AH69" s="104" t="s">
        <v>54</v>
      </c>
      <c r="AI69" s="104" t="s">
        <v>54</v>
      </c>
      <c r="AJ69" s="104" t="s">
        <v>54</v>
      </c>
      <c r="AK69" s="104" t="s">
        <v>54</v>
      </c>
      <c r="AL69" s="105" t="s">
        <v>192</v>
      </c>
    </row>
    <row r="70" spans="1:38" s="6" customFormat="1" ht="24.75" customHeight="1" thickBot="1" x14ac:dyDescent="0.3">
      <c r="A70" s="99" t="s">
        <v>55</v>
      </c>
      <c r="B70" s="99" t="s">
        <v>193</v>
      </c>
      <c r="C70" s="100" t="s">
        <v>194</v>
      </c>
      <c r="D70" s="110"/>
      <c r="E70" s="102">
        <v>3.4643004499999998E-2</v>
      </c>
      <c r="F70" s="102">
        <v>0.37086269999999999</v>
      </c>
      <c r="G70" s="102" t="s">
        <v>452</v>
      </c>
      <c r="H70" s="102">
        <v>5.3E-3</v>
      </c>
      <c r="I70" s="102">
        <v>0.2017454645</v>
      </c>
      <c r="J70" s="102">
        <v>0.27400172449999999</v>
      </c>
      <c r="K70" s="102">
        <v>0.35099232450000001</v>
      </c>
      <c r="L70" s="102">
        <v>4.0340588000000004E-3</v>
      </c>
      <c r="M70" s="102">
        <v>7.425E-4</v>
      </c>
      <c r="N70" s="102">
        <v>1.2375000000000001E-7</v>
      </c>
      <c r="O70" s="102">
        <v>8.4150000000000001E-7</v>
      </c>
      <c r="P70" s="102">
        <v>7.4950000000000002E-6</v>
      </c>
      <c r="Q70" s="102">
        <v>3.8387599999999998E-5</v>
      </c>
      <c r="R70" s="102">
        <v>2.1214199999999999E-4</v>
      </c>
      <c r="S70" s="102">
        <v>6.1661632000000001E-2</v>
      </c>
      <c r="T70" s="102" t="s">
        <v>452</v>
      </c>
      <c r="U70" s="102" t="s">
        <v>452</v>
      </c>
      <c r="V70" s="102" t="s">
        <v>452</v>
      </c>
      <c r="W70" s="102">
        <v>1.8224750000000001E-2</v>
      </c>
      <c r="X70" s="102">
        <v>3.3355169000000001E-7</v>
      </c>
      <c r="Y70" s="102">
        <v>5.6753572000000005E-7</v>
      </c>
      <c r="Z70" s="102">
        <v>3.1363815999999999E-7</v>
      </c>
      <c r="AA70" s="102">
        <v>3.1363815999999999E-7</v>
      </c>
      <c r="AB70" s="102">
        <v>1.5283637000000001E-6</v>
      </c>
      <c r="AC70" s="102">
        <v>3.9999999999999998E-7</v>
      </c>
      <c r="AD70" s="102">
        <v>1.7689921000000001E-3</v>
      </c>
      <c r="AE70" s="103"/>
      <c r="AF70" s="104" t="s">
        <v>241</v>
      </c>
      <c r="AG70" s="104" t="s">
        <v>241</v>
      </c>
      <c r="AH70" s="104" t="s">
        <v>241</v>
      </c>
      <c r="AI70" s="104" t="s">
        <v>241</v>
      </c>
      <c r="AJ70" s="104" t="s">
        <v>241</v>
      </c>
      <c r="AK70" s="104" t="s">
        <v>452</v>
      </c>
      <c r="AL70" s="105" t="s">
        <v>137</v>
      </c>
    </row>
    <row r="71" spans="1:38" s="6" customFormat="1" ht="24.75" customHeight="1" thickBot="1" x14ac:dyDescent="0.3">
      <c r="A71" s="99" t="s">
        <v>55</v>
      </c>
      <c r="B71" s="99" t="s">
        <v>195</v>
      </c>
      <c r="C71" s="100" t="s">
        <v>196</v>
      </c>
      <c r="D71" s="110"/>
      <c r="E71" s="102" t="s">
        <v>241</v>
      </c>
      <c r="F71" s="102" t="s">
        <v>452</v>
      </c>
      <c r="G71" s="102" t="s">
        <v>241</v>
      </c>
      <c r="H71" s="102" t="s">
        <v>241</v>
      </c>
      <c r="I71" s="102" t="s">
        <v>241</v>
      </c>
      <c r="J71" s="102" t="s">
        <v>241</v>
      </c>
      <c r="K71" s="102" t="s">
        <v>241</v>
      </c>
      <c r="L71" s="102" t="s">
        <v>241</v>
      </c>
      <c r="M71" s="102" t="s">
        <v>241</v>
      </c>
      <c r="N71" s="102" t="s">
        <v>241</v>
      </c>
      <c r="O71" s="102" t="s">
        <v>241</v>
      </c>
      <c r="P71" s="102" t="s">
        <v>241</v>
      </c>
      <c r="Q71" s="102" t="s">
        <v>241</v>
      </c>
      <c r="R71" s="102" t="s">
        <v>241</v>
      </c>
      <c r="S71" s="102" t="s">
        <v>241</v>
      </c>
      <c r="T71" s="102" t="s">
        <v>241</v>
      </c>
      <c r="U71" s="102" t="s">
        <v>241</v>
      </c>
      <c r="V71" s="102" t="s">
        <v>241</v>
      </c>
      <c r="W71" s="102" t="s">
        <v>241</v>
      </c>
      <c r="X71" s="102" t="s">
        <v>241</v>
      </c>
      <c r="Y71" s="102" t="s">
        <v>241</v>
      </c>
      <c r="Z71" s="102" t="s">
        <v>241</v>
      </c>
      <c r="AA71" s="102" t="s">
        <v>241</v>
      </c>
      <c r="AB71" s="102" t="s">
        <v>241</v>
      </c>
      <c r="AC71" s="102" t="s">
        <v>241</v>
      </c>
      <c r="AD71" s="102" t="s">
        <v>241</v>
      </c>
      <c r="AE71" s="103"/>
      <c r="AF71" s="104" t="s">
        <v>241</v>
      </c>
      <c r="AG71" s="104" t="s">
        <v>241</v>
      </c>
      <c r="AH71" s="104" t="s">
        <v>241</v>
      </c>
      <c r="AI71" s="104" t="s">
        <v>241</v>
      </c>
      <c r="AJ71" s="104" t="s">
        <v>241</v>
      </c>
      <c r="AK71" s="104" t="s">
        <v>452</v>
      </c>
      <c r="AL71" s="105" t="s">
        <v>137</v>
      </c>
    </row>
    <row r="72" spans="1:38" s="6" customFormat="1" ht="24.75" customHeight="1" thickBot="1" x14ac:dyDescent="0.3">
      <c r="A72" s="99" t="s">
        <v>55</v>
      </c>
      <c r="B72" s="99" t="s">
        <v>197</v>
      </c>
      <c r="C72" s="100" t="s">
        <v>198</v>
      </c>
      <c r="D72" s="101"/>
      <c r="E72" s="102" t="s">
        <v>452</v>
      </c>
      <c r="F72" s="102">
        <v>2.8065013999999999E-2</v>
      </c>
      <c r="G72" s="102" t="s">
        <v>452</v>
      </c>
      <c r="H72" s="102" t="s">
        <v>452</v>
      </c>
      <c r="I72" s="102">
        <v>2.61149785E-2</v>
      </c>
      <c r="J72" s="102">
        <v>2.682319E-2</v>
      </c>
      <c r="K72" s="102">
        <v>2.8767299999999999E-2</v>
      </c>
      <c r="L72" s="102">
        <v>1.4383699999999999E-5</v>
      </c>
      <c r="M72" s="102">
        <v>1.0371853</v>
      </c>
      <c r="N72" s="102">
        <v>0.2702</v>
      </c>
      <c r="O72" s="102">
        <v>4.2401000000000001E-3</v>
      </c>
      <c r="P72" s="102">
        <v>4.5869999999999999E-3</v>
      </c>
      <c r="Q72" s="102">
        <v>4.0999999999999999E-4</v>
      </c>
      <c r="R72" s="102">
        <v>0.13900000000000001</v>
      </c>
      <c r="S72" s="102">
        <v>4.5713999999999998E-2</v>
      </c>
      <c r="T72" s="102" t="s">
        <v>452</v>
      </c>
      <c r="U72" s="102" t="s">
        <v>452</v>
      </c>
      <c r="V72" s="102" t="s">
        <v>452</v>
      </c>
      <c r="W72" s="102">
        <v>0.16700000000000001</v>
      </c>
      <c r="X72" s="102">
        <v>7.7399999999999995E-4</v>
      </c>
      <c r="Y72" s="102">
        <v>1.7515E-3</v>
      </c>
      <c r="Z72" s="102">
        <v>9.6750000000000004E-4</v>
      </c>
      <c r="AA72" s="102">
        <v>3.8699999999999997E-4</v>
      </c>
      <c r="AB72" s="102">
        <v>3.8800000000000002E-3</v>
      </c>
      <c r="AC72" s="102">
        <v>1.830327E-2</v>
      </c>
      <c r="AD72" s="102">
        <v>3.2573486399999997E-2</v>
      </c>
      <c r="AE72" s="103"/>
      <c r="AF72" s="104" t="s">
        <v>241</v>
      </c>
      <c r="AG72" s="104" t="s">
        <v>241</v>
      </c>
      <c r="AH72" s="104" t="s">
        <v>241</v>
      </c>
      <c r="AI72" s="104" t="s">
        <v>241</v>
      </c>
      <c r="AJ72" s="104" t="s">
        <v>241</v>
      </c>
      <c r="AK72" s="104">
        <v>610.10900000000004</v>
      </c>
      <c r="AL72" s="105" t="s">
        <v>199</v>
      </c>
    </row>
    <row r="73" spans="1:38" s="6" customFormat="1" ht="24.75" customHeight="1" thickBot="1" x14ac:dyDescent="0.3">
      <c r="A73" s="99" t="s">
        <v>55</v>
      </c>
      <c r="B73" s="99" t="s">
        <v>200</v>
      </c>
      <c r="C73" s="100" t="s">
        <v>201</v>
      </c>
      <c r="D73" s="101"/>
      <c r="E73" s="102">
        <v>6.2295230000000004</v>
      </c>
      <c r="F73" s="102">
        <v>1.4803781927999999</v>
      </c>
      <c r="G73" s="102">
        <v>5.6283260000000004</v>
      </c>
      <c r="H73" s="102" t="s">
        <v>452</v>
      </c>
      <c r="I73" s="102">
        <v>1.3295895600000001</v>
      </c>
      <c r="J73" s="102">
        <v>1.3295895600000001</v>
      </c>
      <c r="K73" s="102">
        <v>1.3295895600000001</v>
      </c>
      <c r="L73" s="102">
        <v>8.8478050999999999E-3</v>
      </c>
      <c r="M73" s="102" t="s">
        <v>452</v>
      </c>
      <c r="N73" s="102">
        <v>9.7824303200000004E-2</v>
      </c>
      <c r="O73" s="102">
        <v>7.0029999999999997E-3</v>
      </c>
      <c r="P73" s="102">
        <v>2.2609199999999999E-2</v>
      </c>
      <c r="Q73" s="102">
        <v>2.92384675E-2</v>
      </c>
      <c r="R73" s="102">
        <v>3.4597799999999998E-2</v>
      </c>
      <c r="S73" s="102">
        <v>0.346524</v>
      </c>
      <c r="T73" s="102" t="s">
        <v>452</v>
      </c>
      <c r="U73" s="102" t="s">
        <v>452</v>
      </c>
      <c r="V73" s="102" t="s">
        <v>452</v>
      </c>
      <c r="W73" s="102">
        <v>0.57247012159999999</v>
      </c>
      <c r="X73" s="102">
        <v>6.6569233999999996E-3</v>
      </c>
      <c r="Y73" s="102">
        <v>9.7340050000000004E-3</v>
      </c>
      <c r="Z73" s="102">
        <v>5.2744929999999999E-3</v>
      </c>
      <c r="AA73" s="102">
        <v>5.1583419999999998E-3</v>
      </c>
      <c r="AB73" s="102">
        <v>2.6823763399999999E-2</v>
      </c>
      <c r="AC73" s="102" t="s">
        <v>241</v>
      </c>
      <c r="AD73" s="102">
        <v>6.0707350000000003E-4</v>
      </c>
      <c r="AE73" s="103"/>
      <c r="AF73" s="104" t="s">
        <v>241</v>
      </c>
      <c r="AG73" s="104" t="s">
        <v>241</v>
      </c>
      <c r="AH73" s="104" t="s">
        <v>241</v>
      </c>
      <c r="AI73" s="104" t="s">
        <v>241</v>
      </c>
      <c r="AJ73" s="104" t="s">
        <v>241</v>
      </c>
      <c r="AK73" s="104">
        <v>1090.4270550000001</v>
      </c>
      <c r="AL73" s="105" t="s">
        <v>392</v>
      </c>
    </row>
    <row r="74" spans="1:38" s="6" customFormat="1" ht="24.75" customHeight="1" thickBot="1" x14ac:dyDescent="0.3">
      <c r="A74" s="99" t="s">
        <v>55</v>
      </c>
      <c r="B74" s="99" t="s">
        <v>202</v>
      </c>
      <c r="C74" s="100" t="s">
        <v>203</v>
      </c>
      <c r="D74" s="101"/>
      <c r="E74" s="102">
        <v>0.93704025000000002</v>
      </c>
      <c r="F74" s="102" t="s">
        <v>452</v>
      </c>
      <c r="G74" s="102">
        <v>1.1765650000000001</v>
      </c>
      <c r="H74" s="102" t="s">
        <v>452</v>
      </c>
      <c r="I74" s="102">
        <v>0.49616895999999999</v>
      </c>
      <c r="J74" s="102">
        <v>0.61853580399999997</v>
      </c>
      <c r="K74" s="102">
        <v>0.74274799999999996</v>
      </c>
      <c r="L74" s="102">
        <v>1.1389204999999999E-2</v>
      </c>
      <c r="M74" s="102">
        <v>158.37299999999999</v>
      </c>
      <c r="N74" s="102">
        <v>0.25958789999999998</v>
      </c>
      <c r="O74" s="102">
        <v>1.9199999999999998E-2</v>
      </c>
      <c r="P74" s="102">
        <v>1.7009999999999999E-4</v>
      </c>
      <c r="Q74" s="102">
        <v>0.182779</v>
      </c>
      <c r="R74" s="102">
        <v>2.4850799999999999E-2</v>
      </c>
      <c r="S74" s="102">
        <v>0.17330139999999999</v>
      </c>
      <c r="T74" s="102" t="s">
        <v>452</v>
      </c>
      <c r="U74" s="102" t="s">
        <v>452</v>
      </c>
      <c r="V74" s="102" t="s">
        <v>452</v>
      </c>
      <c r="W74" s="102">
        <v>0.78498929279999996</v>
      </c>
      <c r="X74" s="102">
        <v>0.2624356471</v>
      </c>
      <c r="Y74" s="102">
        <v>0.61360882500000002</v>
      </c>
      <c r="Z74" s="102">
        <v>0.226241105</v>
      </c>
      <c r="AA74" s="102">
        <v>0.14193162500000001</v>
      </c>
      <c r="AB74" s="102">
        <v>1.2442172021</v>
      </c>
      <c r="AC74" s="102">
        <v>0.1902611256</v>
      </c>
      <c r="AD74" s="102">
        <v>5.9971039999999996E-4</v>
      </c>
      <c r="AE74" s="103"/>
      <c r="AF74" s="104" t="s">
        <v>241</v>
      </c>
      <c r="AG74" s="104" t="s">
        <v>241</v>
      </c>
      <c r="AH74" s="104" t="s">
        <v>241</v>
      </c>
      <c r="AI74" s="104" t="s">
        <v>241</v>
      </c>
      <c r="AJ74" s="104" t="s">
        <v>241</v>
      </c>
      <c r="AK74" s="104">
        <v>1319.7750000000001</v>
      </c>
      <c r="AL74" s="105" t="s">
        <v>204</v>
      </c>
    </row>
    <row r="75" spans="1:38" s="6" customFormat="1" ht="24.75" customHeight="1" thickBot="1" x14ac:dyDescent="0.3">
      <c r="A75" s="99" t="s">
        <v>55</v>
      </c>
      <c r="B75" s="99" t="s">
        <v>205</v>
      </c>
      <c r="C75" s="100" t="s">
        <v>206</v>
      </c>
      <c r="D75" s="110"/>
      <c r="E75" s="102" t="s">
        <v>54</v>
      </c>
      <c r="F75" s="102" t="s">
        <v>54</v>
      </c>
      <c r="G75" s="102" t="s">
        <v>54</v>
      </c>
      <c r="H75" s="102" t="s">
        <v>54</v>
      </c>
      <c r="I75" s="102" t="s">
        <v>54</v>
      </c>
      <c r="J75" s="102" t="s">
        <v>54</v>
      </c>
      <c r="K75" s="102" t="s">
        <v>54</v>
      </c>
      <c r="L75" s="102" t="s">
        <v>54</v>
      </c>
      <c r="M75" s="102" t="s">
        <v>54</v>
      </c>
      <c r="N75" s="102" t="s">
        <v>54</v>
      </c>
      <c r="O75" s="102" t="s">
        <v>54</v>
      </c>
      <c r="P75" s="102" t="s">
        <v>54</v>
      </c>
      <c r="Q75" s="102" t="s">
        <v>54</v>
      </c>
      <c r="R75" s="102" t="s">
        <v>54</v>
      </c>
      <c r="S75" s="102" t="s">
        <v>54</v>
      </c>
      <c r="T75" s="102" t="s">
        <v>54</v>
      </c>
      <c r="U75" s="102" t="s">
        <v>54</v>
      </c>
      <c r="V75" s="102" t="s">
        <v>54</v>
      </c>
      <c r="W75" s="102" t="s">
        <v>54</v>
      </c>
      <c r="X75" s="102" t="s">
        <v>54</v>
      </c>
      <c r="Y75" s="102" t="s">
        <v>54</v>
      </c>
      <c r="Z75" s="102" t="s">
        <v>54</v>
      </c>
      <c r="AA75" s="102" t="s">
        <v>54</v>
      </c>
      <c r="AB75" s="102" t="s">
        <v>54</v>
      </c>
      <c r="AC75" s="102" t="s">
        <v>54</v>
      </c>
      <c r="AD75" s="102" t="s">
        <v>54</v>
      </c>
      <c r="AE75" s="103"/>
      <c r="AF75" s="104" t="s">
        <v>241</v>
      </c>
      <c r="AG75" s="104" t="s">
        <v>241</v>
      </c>
      <c r="AH75" s="104" t="s">
        <v>241</v>
      </c>
      <c r="AI75" s="104" t="s">
        <v>241</v>
      </c>
      <c r="AJ75" s="104" t="s">
        <v>241</v>
      </c>
      <c r="AK75" s="104" t="s">
        <v>54</v>
      </c>
      <c r="AL75" s="105" t="s">
        <v>207</v>
      </c>
    </row>
    <row r="76" spans="1:38" s="6" customFormat="1" ht="24.75" customHeight="1" thickBot="1" x14ac:dyDescent="0.3">
      <c r="A76" s="99" t="s">
        <v>55</v>
      </c>
      <c r="B76" s="99" t="s">
        <v>208</v>
      </c>
      <c r="C76" s="100" t="s">
        <v>209</v>
      </c>
      <c r="D76" s="101"/>
      <c r="E76" s="102" t="s">
        <v>54</v>
      </c>
      <c r="F76" s="102" t="s">
        <v>54</v>
      </c>
      <c r="G76" s="102" t="s">
        <v>54</v>
      </c>
      <c r="H76" s="102" t="s">
        <v>54</v>
      </c>
      <c r="I76" s="102" t="s">
        <v>54</v>
      </c>
      <c r="J76" s="102" t="s">
        <v>54</v>
      </c>
      <c r="K76" s="102" t="s">
        <v>54</v>
      </c>
      <c r="L76" s="102" t="s">
        <v>54</v>
      </c>
      <c r="M76" s="102" t="s">
        <v>54</v>
      </c>
      <c r="N76" s="102" t="s">
        <v>54</v>
      </c>
      <c r="O76" s="102" t="s">
        <v>54</v>
      </c>
      <c r="P76" s="102" t="s">
        <v>54</v>
      </c>
      <c r="Q76" s="102" t="s">
        <v>54</v>
      </c>
      <c r="R76" s="102" t="s">
        <v>54</v>
      </c>
      <c r="S76" s="102" t="s">
        <v>54</v>
      </c>
      <c r="T76" s="102" t="s">
        <v>54</v>
      </c>
      <c r="U76" s="102" t="s">
        <v>54</v>
      </c>
      <c r="V76" s="102" t="s">
        <v>54</v>
      </c>
      <c r="W76" s="102" t="s">
        <v>54</v>
      </c>
      <c r="X76" s="102" t="s">
        <v>54</v>
      </c>
      <c r="Y76" s="102" t="s">
        <v>54</v>
      </c>
      <c r="Z76" s="102" t="s">
        <v>54</v>
      </c>
      <c r="AA76" s="102" t="s">
        <v>54</v>
      </c>
      <c r="AB76" s="102" t="s">
        <v>54</v>
      </c>
      <c r="AC76" s="102" t="s">
        <v>54</v>
      </c>
      <c r="AD76" s="102" t="s">
        <v>54</v>
      </c>
      <c r="AE76" s="103"/>
      <c r="AF76" s="104" t="s">
        <v>54</v>
      </c>
      <c r="AG76" s="104" t="s">
        <v>54</v>
      </c>
      <c r="AH76" s="104" t="s">
        <v>54</v>
      </c>
      <c r="AI76" s="104" t="s">
        <v>54</v>
      </c>
      <c r="AJ76" s="104" t="s">
        <v>54</v>
      </c>
      <c r="AK76" s="104" t="s">
        <v>54</v>
      </c>
      <c r="AL76" s="105" t="s">
        <v>210</v>
      </c>
    </row>
    <row r="77" spans="1:38" s="6" customFormat="1" ht="24.75" customHeight="1" thickBot="1" x14ac:dyDescent="0.3">
      <c r="A77" s="99" t="s">
        <v>55</v>
      </c>
      <c r="B77" s="99" t="s">
        <v>211</v>
      </c>
      <c r="C77" s="100" t="s">
        <v>212</v>
      </c>
      <c r="D77" s="101"/>
      <c r="E77" s="102" t="s">
        <v>452</v>
      </c>
      <c r="F77" s="102" t="s">
        <v>452</v>
      </c>
      <c r="G77" s="102">
        <v>0.189</v>
      </c>
      <c r="H77" s="102" t="s">
        <v>452</v>
      </c>
      <c r="I77" s="102">
        <v>3.1839999999999999E-4</v>
      </c>
      <c r="J77" s="102">
        <v>3.5819999999999998E-4</v>
      </c>
      <c r="K77" s="102">
        <v>3.9800000000000002E-4</v>
      </c>
      <c r="L77" s="102" t="s">
        <v>452</v>
      </c>
      <c r="M77" s="102" t="s">
        <v>452</v>
      </c>
      <c r="N77" s="102">
        <v>8.8900000000000003E-3</v>
      </c>
      <c r="O77" s="102">
        <v>5.4000000000000001E-4</v>
      </c>
      <c r="P77" s="102">
        <v>8.4999999999999995E-4</v>
      </c>
      <c r="Q77" s="102">
        <v>2.4000000000000001E-4</v>
      </c>
      <c r="R77" s="102">
        <v>4.4200000000000003E-3</v>
      </c>
      <c r="S77" s="102">
        <v>4.0099999999999997E-3</v>
      </c>
      <c r="T77" s="102" t="s">
        <v>452</v>
      </c>
      <c r="U77" s="102" t="s">
        <v>452</v>
      </c>
      <c r="V77" s="102" t="s">
        <v>452</v>
      </c>
      <c r="W77" s="102">
        <v>0.75781500000000002</v>
      </c>
      <c r="X77" s="102" t="s">
        <v>452</v>
      </c>
      <c r="Y77" s="102" t="s">
        <v>452</v>
      </c>
      <c r="Z77" s="102" t="s">
        <v>452</v>
      </c>
      <c r="AA77" s="102" t="s">
        <v>452</v>
      </c>
      <c r="AB77" s="102" t="s">
        <v>452</v>
      </c>
      <c r="AC77" s="102" t="s">
        <v>452</v>
      </c>
      <c r="AD77" s="102">
        <v>3.0312600000000002E-4</v>
      </c>
      <c r="AE77" s="103"/>
      <c r="AF77" s="104" t="s">
        <v>241</v>
      </c>
      <c r="AG77" s="104" t="s">
        <v>241</v>
      </c>
      <c r="AH77" s="104" t="s">
        <v>241</v>
      </c>
      <c r="AI77" s="104" t="s">
        <v>241</v>
      </c>
      <c r="AJ77" s="104" t="s">
        <v>241</v>
      </c>
      <c r="AK77" s="104">
        <v>151.56299999999999</v>
      </c>
      <c r="AL77" s="105" t="s">
        <v>213</v>
      </c>
    </row>
    <row r="78" spans="1:38" s="6" customFormat="1" ht="24.75" customHeight="1" thickBot="1" x14ac:dyDescent="0.3">
      <c r="A78" s="99" t="s">
        <v>55</v>
      </c>
      <c r="B78" s="99" t="s">
        <v>214</v>
      </c>
      <c r="C78" s="100" t="s">
        <v>215</v>
      </c>
      <c r="D78" s="101"/>
      <c r="E78" s="102" t="s">
        <v>54</v>
      </c>
      <c r="F78" s="102" t="s">
        <v>54</v>
      </c>
      <c r="G78" s="102" t="s">
        <v>54</v>
      </c>
      <c r="H78" s="102" t="s">
        <v>54</v>
      </c>
      <c r="I78" s="102" t="s">
        <v>54</v>
      </c>
      <c r="J78" s="102" t="s">
        <v>54</v>
      </c>
      <c r="K78" s="102" t="s">
        <v>54</v>
      </c>
      <c r="L78" s="102" t="s">
        <v>54</v>
      </c>
      <c r="M78" s="102" t="s">
        <v>54</v>
      </c>
      <c r="N78" s="102" t="s">
        <v>54</v>
      </c>
      <c r="O78" s="102" t="s">
        <v>54</v>
      </c>
      <c r="P78" s="102" t="s">
        <v>54</v>
      </c>
      <c r="Q78" s="102" t="s">
        <v>54</v>
      </c>
      <c r="R78" s="102" t="s">
        <v>54</v>
      </c>
      <c r="S78" s="102" t="s">
        <v>54</v>
      </c>
      <c r="T78" s="102" t="s">
        <v>54</v>
      </c>
      <c r="U78" s="102" t="s">
        <v>54</v>
      </c>
      <c r="V78" s="102" t="s">
        <v>54</v>
      </c>
      <c r="W78" s="102" t="s">
        <v>54</v>
      </c>
      <c r="X78" s="102" t="s">
        <v>54</v>
      </c>
      <c r="Y78" s="102" t="s">
        <v>54</v>
      </c>
      <c r="Z78" s="102" t="s">
        <v>54</v>
      </c>
      <c r="AA78" s="102" t="s">
        <v>54</v>
      </c>
      <c r="AB78" s="102" t="s">
        <v>54</v>
      </c>
      <c r="AC78" s="102" t="s">
        <v>54</v>
      </c>
      <c r="AD78" s="102" t="s">
        <v>54</v>
      </c>
      <c r="AE78" s="103"/>
      <c r="AF78" s="104" t="s">
        <v>241</v>
      </c>
      <c r="AG78" s="104" t="s">
        <v>241</v>
      </c>
      <c r="AH78" s="104" t="s">
        <v>241</v>
      </c>
      <c r="AI78" s="104" t="s">
        <v>241</v>
      </c>
      <c r="AJ78" s="104" t="s">
        <v>241</v>
      </c>
      <c r="AK78" s="104" t="s">
        <v>54</v>
      </c>
      <c r="AL78" s="105" t="s">
        <v>216</v>
      </c>
    </row>
    <row r="79" spans="1:38" s="6" customFormat="1" ht="24.75" customHeight="1" thickBot="1" x14ac:dyDescent="0.3">
      <c r="A79" s="99" t="s">
        <v>55</v>
      </c>
      <c r="B79" s="99" t="s">
        <v>217</v>
      </c>
      <c r="C79" s="100" t="s">
        <v>218</v>
      </c>
      <c r="D79" s="101"/>
      <c r="E79" s="102">
        <v>5.1000000000000004E-3</v>
      </c>
      <c r="F79" s="102" t="s">
        <v>452</v>
      </c>
      <c r="G79" s="102">
        <v>9.9000000000000008E-3</v>
      </c>
      <c r="H79" s="102">
        <v>2.3000000000000001E-4</v>
      </c>
      <c r="I79" s="102">
        <v>3.8999999999999999E-4</v>
      </c>
      <c r="J79" s="102">
        <v>3.8999999999999999E-4</v>
      </c>
      <c r="K79" s="102">
        <v>3.8999999999999999E-4</v>
      </c>
      <c r="L79" s="102" t="s">
        <v>452</v>
      </c>
      <c r="M79" s="102" t="s">
        <v>452</v>
      </c>
      <c r="N79" s="102" t="s">
        <v>452</v>
      </c>
      <c r="O79" s="102" t="s">
        <v>452</v>
      </c>
      <c r="P79" s="102" t="s">
        <v>452</v>
      </c>
      <c r="Q79" s="102" t="s">
        <v>452</v>
      </c>
      <c r="R79" s="102" t="s">
        <v>452</v>
      </c>
      <c r="S79" s="102">
        <v>0.215</v>
      </c>
      <c r="T79" s="102" t="s">
        <v>452</v>
      </c>
      <c r="U79" s="102" t="s">
        <v>452</v>
      </c>
      <c r="V79" s="102" t="s">
        <v>452</v>
      </c>
      <c r="W79" s="102" t="s">
        <v>452</v>
      </c>
      <c r="X79" s="102" t="s">
        <v>452</v>
      </c>
      <c r="Y79" s="102" t="s">
        <v>452</v>
      </c>
      <c r="Z79" s="102" t="s">
        <v>452</v>
      </c>
      <c r="AA79" s="102" t="s">
        <v>452</v>
      </c>
      <c r="AB79" s="102" t="s">
        <v>452</v>
      </c>
      <c r="AC79" s="102" t="s">
        <v>452</v>
      </c>
      <c r="AD79" s="102" t="s">
        <v>452</v>
      </c>
      <c r="AE79" s="103"/>
      <c r="AF79" s="104" t="s">
        <v>241</v>
      </c>
      <c r="AG79" s="104" t="s">
        <v>241</v>
      </c>
      <c r="AH79" s="104" t="s">
        <v>241</v>
      </c>
      <c r="AI79" s="104" t="s">
        <v>241</v>
      </c>
      <c r="AJ79" s="104" t="s">
        <v>241</v>
      </c>
      <c r="AK79" s="104">
        <v>98.379000000000005</v>
      </c>
      <c r="AL79" s="105" t="s">
        <v>219</v>
      </c>
    </row>
    <row r="80" spans="1:38" s="6" customFormat="1" ht="24.75" customHeight="1" thickBot="1" x14ac:dyDescent="0.3">
      <c r="A80" s="99" t="s">
        <v>55</v>
      </c>
      <c r="B80" s="106" t="s">
        <v>220</v>
      </c>
      <c r="C80" s="109" t="s">
        <v>221</v>
      </c>
      <c r="D80" s="101"/>
      <c r="E80" s="102">
        <v>0.10829999999999999</v>
      </c>
      <c r="F80" s="102" t="s">
        <v>241</v>
      </c>
      <c r="G80" s="102">
        <v>0.29649999999999999</v>
      </c>
      <c r="H80" s="102" t="s">
        <v>452</v>
      </c>
      <c r="I80" s="102">
        <v>6.7080000000000004E-3</v>
      </c>
      <c r="J80" s="102">
        <v>1.5132E-2</v>
      </c>
      <c r="K80" s="102">
        <v>1.5599999999999999E-2</v>
      </c>
      <c r="L80" s="102">
        <v>6.2399999999999999E-4</v>
      </c>
      <c r="M80" s="102" t="s">
        <v>241</v>
      </c>
      <c r="N80" s="102">
        <v>1.8499999999999999E-2</v>
      </c>
      <c r="O80" s="102">
        <v>5.2999999999999998E-4</v>
      </c>
      <c r="P80" s="102">
        <v>2.3E-3</v>
      </c>
      <c r="Q80" s="102">
        <v>7.3300000000000004E-2</v>
      </c>
      <c r="R80" s="102" t="s">
        <v>452</v>
      </c>
      <c r="S80" s="102" t="s">
        <v>452</v>
      </c>
      <c r="T80" s="102" t="s">
        <v>452</v>
      </c>
      <c r="U80" s="102" t="s">
        <v>452</v>
      </c>
      <c r="V80" s="102" t="s">
        <v>452</v>
      </c>
      <c r="W80" s="102" t="s">
        <v>241</v>
      </c>
      <c r="X80" s="102">
        <v>6.3049999999999998E-4</v>
      </c>
      <c r="Y80" s="102">
        <v>1.9099999999999999E-2</v>
      </c>
      <c r="Z80" s="102">
        <v>4.4999999999999997E-3</v>
      </c>
      <c r="AA80" s="102">
        <v>1.1199999999999999E-3</v>
      </c>
      <c r="AB80" s="102">
        <v>2.5350500000000002E-2</v>
      </c>
      <c r="AC80" s="102" t="s">
        <v>452</v>
      </c>
      <c r="AD80" s="102" t="s">
        <v>452</v>
      </c>
      <c r="AE80" s="103"/>
      <c r="AF80" s="104" t="s">
        <v>241</v>
      </c>
      <c r="AG80" s="104" t="s">
        <v>241</v>
      </c>
      <c r="AH80" s="104" t="s">
        <v>241</v>
      </c>
      <c r="AI80" s="104" t="s">
        <v>241</v>
      </c>
      <c r="AJ80" s="104" t="s">
        <v>241</v>
      </c>
      <c r="AK80" s="104" t="s">
        <v>452</v>
      </c>
      <c r="AL80" s="105" t="s">
        <v>137</v>
      </c>
    </row>
    <row r="81" spans="1:38" s="6" customFormat="1" ht="24.75" customHeight="1" thickBot="1" x14ac:dyDescent="0.3">
      <c r="A81" s="99" t="s">
        <v>55</v>
      </c>
      <c r="B81" s="106" t="s">
        <v>222</v>
      </c>
      <c r="C81" s="109" t="s">
        <v>223</v>
      </c>
      <c r="D81" s="101" t="s">
        <v>393</v>
      </c>
      <c r="E81" s="102" t="s">
        <v>453</v>
      </c>
      <c r="F81" s="102" t="s">
        <v>241</v>
      </c>
      <c r="G81" s="102" t="s">
        <v>453</v>
      </c>
      <c r="H81" s="102" t="s">
        <v>452</v>
      </c>
      <c r="I81" s="102" t="s">
        <v>453</v>
      </c>
      <c r="J81" s="102" t="s">
        <v>453</v>
      </c>
      <c r="K81" s="102" t="s">
        <v>453</v>
      </c>
      <c r="L81" s="102" t="s">
        <v>453</v>
      </c>
      <c r="M81" s="102" t="s">
        <v>241</v>
      </c>
      <c r="N81" s="102" t="s">
        <v>453</v>
      </c>
      <c r="O81" s="102" t="s">
        <v>453</v>
      </c>
      <c r="P81" s="102" t="s">
        <v>453</v>
      </c>
      <c r="Q81" s="102" t="s">
        <v>453</v>
      </c>
      <c r="R81" s="102" t="s">
        <v>452</v>
      </c>
      <c r="S81" s="102" t="s">
        <v>452</v>
      </c>
      <c r="T81" s="102" t="s">
        <v>452</v>
      </c>
      <c r="U81" s="102" t="s">
        <v>452</v>
      </c>
      <c r="V81" s="102" t="s">
        <v>452</v>
      </c>
      <c r="W81" s="102" t="s">
        <v>241</v>
      </c>
      <c r="X81" s="102" t="s">
        <v>452</v>
      </c>
      <c r="Y81" s="102" t="s">
        <v>452</v>
      </c>
      <c r="Z81" s="102" t="s">
        <v>452</v>
      </c>
      <c r="AA81" s="102" t="s">
        <v>452</v>
      </c>
      <c r="AB81" s="102" t="s">
        <v>452</v>
      </c>
      <c r="AC81" s="102" t="s">
        <v>452</v>
      </c>
      <c r="AD81" s="102" t="s">
        <v>452</v>
      </c>
      <c r="AE81" s="103"/>
      <c r="AF81" s="104" t="s">
        <v>241</v>
      </c>
      <c r="AG81" s="104" t="s">
        <v>241</v>
      </c>
      <c r="AH81" s="104" t="s">
        <v>241</v>
      </c>
      <c r="AI81" s="104" t="s">
        <v>241</v>
      </c>
      <c r="AJ81" s="104" t="s">
        <v>241</v>
      </c>
      <c r="AK81" s="104" t="s">
        <v>452</v>
      </c>
      <c r="AL81" s="105" t="s">
        <v>224</v>
      </c>
    </row>
    <row r="82" spans="1:38" s="6" customFormat="1" ht="24.75" customHeight="1" thickBot="1" x14ac:dyDescent="0.3">
      <c r="A82" s="99" t="s">
        <v>225</v>
      </c>
      <c r="B82" s="106" t="s">
        <v>226</v>
      </c>
      <c r="C82" s="114" t="s">
        <v>227</v>
      </c>
      <c r="D82" s="101"/>
      <c r="E82" s="102" t="s">
        <v>241</v>
      </c>
      <c r="F82" s="102">
        <v>14.43229249</v>
      </c>
      <c r="G82" s="102" t="s">
        <v>241</v>
      </c>
      <c r="H82" s="102" t="s">
        <v>241</v>
      </c>
      <c r="I82" s="102" t="s">
        <v>241</v>
      </c>
      <c r="J82" s="102" t="s">
        <v>241</v>
      </c>
      <c r="K82" s="102" t="s">
        <v>241</v>
      </c>
      <c r="L82" s="102" t="s">
        <v>241</v>
      </c>
      <c r="M82" s="102" t="s">
        <v>241</v>
      </c>
      <c r="N82" s="102" t="s">
        <v>241</v>
      </c>
      <c r="O82" s="102" t="s">
        <v>241</v>
      </c>
      <c r="P82" s="102" t="s">
        <v>241</v>
      </c>
      <c r="Q82" s="102" t="s">
        <v>241</v>
      </c>
      <c r="R82" s="102" t="s">
        <v>241</v>
      </c>
      <c r="S82" s="102" t="s">
        <v>241</v>
      </c>
      <c r="T82" s="102" t="s">
        <v>241</v>
      </c>
      <c r="U82" s="102" t="s">
        <v>241</v>
      </c>
      <c r="V82" s="102" t="s">
        <v>241</v>
      </c>
      <c r="W82" s="102" t="s">
        <v>241</v>
      </c>
      <c r="X82" s="102" t="s">
        <v>241</v>
      </c>
      <c r="Y82" s="102" t="s">
        <v>241</v>
      </c>
      <c r="Z82" s="102" t="s">
        <v>241</v>
      </c>
      <c r="AA82" s="102" t="s">
        <v>241</v>
      </c>
      <c r="AB82" s="102" t="s">
        <v>241</v>
      </c>
      <c r="AC82" s="102" t="s">
        <v>241</v>
      </c>
      <c r="AD82" s="102" t="s">
        <v>241</v>
      </c>
      <c r="AE82" s="103"/>
      <c r="AF82" s="104" t="s">
        <v>241</v>
      </c>
      <c r="AG82" s="104" t="s">
        <v>241</v>
      </c>
      <c r="AH82" s="104" t="s">
        <v>241</v>
      </c>
      <c r="AI82" s="104" t="s">
        <v>241</v>
      </c>
      <c r="AJ82" s="104" t="s">
        <v>241</v>
      </c>
      <c r="AK82" s="104">
        <v>21.125753110000002</v>
      </c>
      <c r="AL82" s="105" t="s">
        <v>236</v>
      </c>
    </row>
    <row r="83" spans="1:38" s="6" customFormat="1" ht="24.75" customHeight="1" thickBot="1" x14ac:dyDescent="0.3">
      <c r="A83" s="99" t="s">
        <v>225</v>
      </c>
      <c r="B83" s="115" t="s">
        <v>228</v>
      </c>
      <c r="C83" s="116" t="s">
        <v>229</v>
      </c>
      <c r="D83" s="101"/>
      <c r="E83" s="102" t="s">
        <v>241</v>
      </c>
      <c r="F83" s="102">
        <v>4.5998751999999999E-3</v>
      </c>
      <c r="G83" s="102" t="s">
        <v>241</v>
      </c>
      <c r="H83" s="102" t="s">
        <v>241</v>
      </c>
      <c r="I83" s="102">
        <v>2.8749219999999999E-2</v>
      </c>
      <c r="J83" s="102">
        <v>0.57498439999999995</v>
      </c>
      <c r="K83" s="102">
        <v>4.3123829999999996</v>
      </c>
      <c r="L83" s="102">
        <v>1.6387055E-3</v>
      </c>
      <c r="M83" s="102" t="s">
        <v>241</v>
      </c>
      <c r="N83" s="102" t="s">
        <v>241</v>
      </c>
      <c r="O83" s="102" t="s">
        <v>241</v>
      </c>
      <c r="P83" s="102" t="s">
        <v>241</v>
      </c>
      <c r="Q83" s="102" t="s">
        <v>241</v>
      </c>
      <c r="R83" s="102" t="s">
        <v>241</v>
      </c>
      <c r="S83" s="102" t="s">
        <v>241</v>
      </c>
      <c r="T83" s="102" t="s">
        <v>241</v>
      </c>
      <c r="U83" s="102" t="s">
        <v>241</v>
      </c>
      <c r="V83" s="102" t="s">
        <v>241</v>
      </c>
      <c r="W83" s="102" t="s">
        <v>241</v>
      </c>
      <c r="X83" s="102" t="s">
        <v>241</v>
      </c>
      <c r="Y83" s="102" t="s">
        <v>241</v>
      </c>
      <c r="Z83" s="102" t="s">
        <v>241</v>
      </c>
      <c r="AA83" s="102" t="s">
        <v>241</v>
      </c>
      <c r="AB83" s="102" t="s">
        <v>241</v>
      </c>
      <c r="AC83" s="102" t="s">
        <v>241</v>
      </c>
      <c r="AD83" s="102" t="s">
        <v>241</v>
      </c>
      <c r="AE83" s="103"/>
      <c r="AF83" s="104" t="s">
        <v>241</v>
      </c>
      <c r="AG83" s="104" t="s">
        <v>241</v>
      </c>
      <c r="AH83" s="104" t="s">
        <v>241</v>
      </c>
      <c r="AI83" s="104" t="s">
        <v>241</v>
      </c>
      <c r="AJ83" s="104" t="s">
        <v>241</v>
      </c>
      <c r="AK83" s="104">
        <v>287.49220000000003</v>
      </c>
      <c r="AL83" s="105" t="s">
        <v>457</v>
      </c>
    </row>
    <row r="84" spans="1:38" s="6" customFormat="1" ht="24.75" customHeight="1" thickBot="1" x14ac:dyDescent="0.3">
      <c r="A84" s="99" t="s">
        <v>55</v>
      </c>
      <c r="B84" s="115" t="s">
        <v>230</v>
      </c>
      <c r="C84" s="116" t="s">
        <v>231</v>
      </c>
      <c r="D84" s="101"/>
      <c r="E84" s="102" t="s">
        <v>241</v>
      </c>
      <c r="F84" s="102" t="s">
        <v>454</v>
      </c>
      <c r="G84" s="102" t="s">
        <v>241</v>
      </c>
      <c r="H84" s="102" t="s">
        <v>241</v>
      </c>
      <c r="I84" s="102" t="s">
        <v>241</v>
      </c>
      <c r="J84" s="102" t="s">
        <v>241</v>
      </c>
      <c r="K84" s="102" t="s">
        <v>454</v>
      </c>
      <c r="L84" s="102" t="s">
        <v>454</v>
      </c>
      <c r="M84" s="102" t="s">
        <v>454</v>
      </c>
      <c r="N84" s="102" t="s">
        <v>241</v>
      </c>
      <c r="O84" s="102" t="s">
        <v>241</v>
      </c>
      <c r="P84" s="102" t="s">
        <v>241</v>
      </c>
      <c r="Q84" s="102" t="s">
        <v>241</v>
      </c>
      <c r="R84" s="102" t="s">
        <v>241</v>
      </c>
      <c r="S84" s="102" t="s">
        <v>241</v>
      </c>
      <c r="T84" s="102" t="s">
        <v>241</v>
      </c>
      <c r="U84" s="102" t="s">
        <v>241</v>
      </c>
      <c r="V84" s="102" t="s">
        <v>241</v>
      </c>
      <c r="W84" s="102" t="s">
        <v>241</v>
      </c>
      <c r="X84" s="102" t="s">
        <v>241</v>
      </c>
      <c r="Y84" s="102" t="s">
        <v>241</v>
      </c>
      <c r="Z84" s="102" t="s">
        <v>241</v>
      </c>
      <c r="AA84" s="102" t="s">
        <v>241</v>
      </c>
      <c r="AB84" s="102" t="s">
        <v>241</v>
      </c>
      <c r="AC84" s="102" t="s">
        <v>241</v>
      </c>
      <c r="AD84" s="102" t="s">
        <v>241</v>
      </c>
      <c r="AE84" s="103"/>
      <c r="AF84" s="104" t="s">
        <v>241</v>
      </c>
      <c r="AG84" s="104" t="s">
        <v>241</v>
      </c>
      <c r="AH84" s="104" t="s">
        <v>241</v>
      </c>
      <c r="AI84" s="104" t="s">
        <v>241</v>
      </c>
      <c r="AJ84" s="104" t="s">
        <v>241</v>
      </c>
      <c r="AK84" s="104" t="s">
        <v>454</v>
      </c>
      <c r="AL84" s="105"/>
    </row>
    <row r="85" spans="1:38" s="6" customFormat="1" ht="24.75" customHeight="1" thickBot="1" x14ac:dyDescent="0.3">
      <c r="A85" s="99" t="s">
        <v>55</v>
      </c>
      <c r="B85" s="109" t="s">
        <v>232</v>
      </c>
      <c r="C85" s="116" t="s">
        <v>233</v>
      </c>
      <c r="D85" s="101"/>
      <c r="E85" s="102" t="s">
        <v>241</v>
      </c>
      <c r="F85" s="102">
        <v>5.8353208260000002</v>
      </c>
      <c r="G85" s="102" t="s">
        <v>241</v>
      </c>
      <c r="H85" s="102" t="s">
        <v>241</v>
      </c>
      <c r="I85" s="102" t="s">
        <v>241</v>
      </c>
      <c r="J85" s="102" t="s">
        <v>241</v>
      </c>
      <c r="K85" s="102" t="s">
        <v>241</v>
      </c>
      <c r="L85" s="102" t="s">
        <v>452</v>
      </c>
      <c r="M85" s="102" t="s">
        <v>241</v>
      </c>
      <c r="N85" s="102" t="s">
        <v>241</v>
      </c>
      <c r="O85" s="102" t="s">
        <v>241</v>
      </c>
      <c r="P85" s="102" t="s">
        <v>241</v>
      </c>
      <c r="Q85" s="102" t="s">
        <v>241</v>
      </c>
      <c r="R85" s="102" t="s">
        <v>241</v>
      </c>
      <c r="S85" s="102" t="s">
        <v>241</v>
      </c>
      <c r="T85" s="102" t="s">
        <v>241</v>
      </c>
      <c r="U85" s="102" t="s">
        <v>241</v>
      </c>
      <c r="V85" s="102" t="s">
        <v>241</v>
      </c>
      <c r="W85" s="102" t="s">
        <v>241</v>
      </c>
      <c r="X85" s="102" t="s">
        <v>241</v>
      </c>
      <c r="Y85" s="102" t="s">
        <v>241</v>
      </c>
      <c r="Z85" s="102" t="s">
        <v>241</v>
      </c>
      <c r="AA85" s="102" t="s">
        <v>241</v>
      </c>
      <c r="AB85" s="102" t="s">
        <v>241</v>
      </c>
      <c r="AC85" s="102" t="s">
        <v>241</v>
      </c>
      <c r="AD85" s="102" t="s">
        <v>241</v>
      </c>
      <c r="AE85" s="103"/>
      <c r="AF85" s="104" t="s">
        <v>241</v>
      </c>
      <c r="AG85" s="104" t="s">
        <v>241</v>
      </c>
      <c r="AH85" s="104" t="s">
        <v>241</v>
      </c>
      <c r="AI85" s="104" t="s">
        <v>241</v>
      </c>
      <c r="AJ85" s="104" t="s">
        <v>241</v>
      </c>
      <c r="AK85" s="104">
        <v>8.955735937</v>
      </c>
      <c r="AL85" s="105" t="s">
        <v>236</v>
      </c>
    </row>
    <row r="86" spans="1:38" s="6" customFormat="1" ht="24.75" customHeight="1" thickBot="1" x14ac:dyDescent="0.3">
      <c r="A86" s="99" t="s">
        <v>225</v>
      </c>
      <c r="B86" s="109" t="s">
        <v>234</v>
      </c>
      <c r="C86" s="114" t="s">
        <v>235</v>
      </c>
      <c r="D86" s="101"/>
      <c r="E86" s="102" t="s">
        <v>241</v>
      </c>
      <c r="F86" s="102">
        <v>0.32923658500000003</v>
      </c>
      <c r="G86" s="102" t="s">
        <v>241</v>
      </c>
      <c r="H86" s="102" t="s">
        <v>241</v>
      </c>
      <c r="I86" s="102" t="s">
        <v>241</v>
      </c>
      <c r="J86" s="102" t="s">
        <v>241</v>
      </c>
      <c r="K86" s="102" t="s">
        <v>241</v>
      </c>
      <c r="L86" s="102" t="s">
        <v>452</v>
      </c>
      <c r="M86" s="102" t="s">
        <v>241</v>
      </c>
      <c r="N86" s="102" t="s">
        <v>241</v>
      </c>
      <c r="O86" s="102" t="s">
        <v>241</v>
      </c>
      <c r="P86" s="102" t="s">
        <v>241</v>
      </c>
      <c r="Q86" s="102" t="s">
        <v>241</v>
      </c>
      <c r="R86" s="102" t="s">
        <v>241</v>
      </c>
      <c r="S86" s="102" t="s">
        <v>241</v>
      </c>
      <c r="T86" s="102" t="s">
        <v>241</v>
      </c>
      <c r="U86" s="102" t="s">
        <v>241</v>
      </c>
      <c r="V86" s="102" t="s">
        <v>241</v>
      </c>
      <c r="W86" s="102" t="s">
        <v>241</v>
      </c>
      <c r="X86" s="102" t="s">
        <v>241</v>
      </c>
      <c r="Y86" s="102" t="s">
        <v>241</v>
      </c>
      <c r="Z86" s="102" t="s">
        <v>241</v>
      </c>
      <c r="AA86" s="102" t="s">
        <v>241</v>
      </c>
      <c r="AB86" s="102" t="s">
        <v>241</v>
      </c>
      <c r="AC86" s="102" t="s">
        <v>241</v>
      </c>
      <c r="AD86" s="102" t="s">
        <v>241</v>
      </c>
      <c r="AE86" s="103"/>
      <c r="AF86" s="104" t="s">
        <v>241</v>
      </c>
      <c r="AG86" s="104" t="s">
        <v>241</v>
      </c>
      <c r="AH86" s="104" t="s">
        <v>241</v>
      </c>
      <c r="AI86" s="104" t="s">
        <v>241</v>
      </c>
      <c r="AJ86" s="104" t="s">
        <v>241</v>
      </c>
      <c r="AK86" s="104">
        <v>1.7242627699999999</v>
      </c>
      <c r="AL86" s="105" t="s">
        <v>236</v>
      </c>
    </row>
    <row r="87" spans="1:38" s="6" customFormat="1" ht="24.75" customHeight="1" thickBot="1" x14ac:dyDescent="0.3">
      <c r="A87" s="99" t="s">
        <v>225</v>
      </c>
      <c r="B87" s="109" t="s">
        <v>237</v>
      </c>
      <c r="C87" s="114" t="s">
        <v>238</v>
      </c>
      <c r="D87" s="101"/>
      <c r="E87" s="102" t="s">
        <v>241</v>
      </c>
      <c r="F87" s="102">
        <v>6.1759807999999999E-2</v>
      </c>
      <c r="G87" s="102" t="s">
        <v>241</v>
      </c>
      <c r="H87" s="102" t="s">
        <v>241</v>
      </c>
      <c r="I87" s="102" t="s">
        <v>241</v>
      </c>
      <c r="J87" s="102" t="s">
        <v>241</v>
      </c>
      <c r="K87" s="102" t="s">
        <v>241</v>
      </c>
      <c r="L87" s="102" t="s">
        <v>452</v>
      </c>
      <c r="M87" s="102" t="s">
        <v>241</v>
      </c>
      <c r="N87" s="102" t="s">
        <v>241</v>
      </c>
      <c r="O87" s="102" t="s">
        <v>241</v>
      </c>
      <c r="P87" s="102" t="s">
        <v>241</v>
      </c>
      <c r="Q87" s="102" t="s">
        <v>241</v>
      </c>
      <c r="R87" s="102" t="s">
        <v>241</v>
      </c>
      <c r="S87" s="102" t="s">
        <v>241</v>
      </c>
      <c r="T87" s="102" t="s">
        <v>241</v>
      </c>
      <c r="U87" s="102" t="s">
        <v>241</v>
      </c>
      <c r="V87" s="102" t="s">
        <v>241</v>
      </c>
      <c r="W87" s="102" t="s">
        <v>241</v>
      </c>
      <c r="X87" s="102" t="s">
        <v>241</v>
      </c>
      <c r="Y87" s="102" t="s">
        <v>241</v>
      </c>
      <c r="Z87" s="102" t="s">
        <v>241</v>
      </c>
      <c r="AA87" s="102" t="s">
        <v>241</v>
      </c>
      <c r="AB87" s="102" t="s">
        <v>241</v>
      </c>
      <c r="AC87" s="102" t="s">
        <v>241</v>
      </c>
      <c r="AD87" s="102" t="s">
        <v>241</v>
      </c>
      <c r="AE87" s="103"/>
      <c r="AF87" s="104" t="s">
        <v>241</v>
      </c>
      <c r="AG87" s="104" t="s">
        <v>241</v>
      </c>
      <c r="AH87" s="104" t="s">
        <v>241</v>
      </c>
      <c r="AI87" s="104" t="s">
        <v>241</v>
      </c>
      <c r="AJ87" s="104" t="s">
        <v>241</v>
      </c>
      <c r="AK87" s="104">
        <v>0.212790655</v>
      </c>
      <c r="AL87" s="105" t="s">
        <v>236</v>
      </c>
    </row>
    <row r="88" spans="1:38" s="6" customFormat="1" ht="24.75" customHeight="1" thickBot="1" x14ac:dyDescent="0.3">
      <c r="A88" s="99" t="s">
        <v>225</v>
      </c>
      <c r="B88" s="109" t="s">
        <v>239</v>
      </c>
      <c r="C88" s="114" t="s">
        <v>240</v>
      </c>
      <c r="D88" s="101"/>
      <c r="E88" s="102" t="s">
        <v>452</v>
      </c>
      <c r="F88" s="102">
        <v>0.48860194699999998</v>
      </c>
      <c r="G88" s="102" t="s">
        <v>452</v>
      </c>
      <c r="H88" s="102" t="s">
        <v>452</v>
      </c>
      <c r="I88" s="102" t="s">
        <v>452</v>
      </c>
      <c r="J88" s="102">
        <v>6.87E-4</v>
      </c>
      <c r="K88" s="102">
        <v>6.87E-4</v>
      </c>
      <c r="L88" s="102" t="s">
        <v>452</v>
      </c>
      <c r="M88" s="102" t="s">
        <v>452</v>
      </c>
      <c r="N88" s="102" t="s">
        <v>452</v>
      </c>
      <c r="O88" s="102" t="s">
        <v>452</v>
      </c>
      <c r="P88" s="102" t="s">
        <v>452</v>
      </c>
      <c r="Q88" s="102" t="s">
        <v>452</v>
      </c>
      <c r="R88" s="102" t="s">
        <v>452</v>
      </c>
      <c r="S88" s="102" t="s">
        <v>452</v>
      </c>
      <c r="T88" s="102" t="s">
        <v>452</v>
      </c>
      <c r="U88" s="102" t="s">
        <v>452</v>
      </c>
      <c r="V88" s="102" t="s">
        <v>452</v>
      </c>
      <c r="W88" s="102" t="s">
        <v>452</v>
      </c>
      <c r="X88" s="102" t="s">
        <v>452</v>
      </c>
      <c r="Y88" s="102" t="s">
        <v>452</v>
      </c>
      <c r="Z88" s="102" t="s">
        <v>452</v>
      </c>
      <c r="AA88" s="102" t="s">
        <v>452</v>
      </c>
      <c r="AB88" s="102" t="s">
        <v>452</v>
      </c>
      <c r="AC88" s="102" t="s">
        <v>452</v>
      </c>
      <c r="AD88" s="102" t="s">
        <v>452</v>
      </c>
      <c r="AE88" s="103"/>
      <c r="AF88" s="104" t="s">
        <v>241</v>
      </c>
      <c r="AG88" s="104" t="s">
        <v>241</v>
      </c>
      <c r="AH88" s="104" t="s">
        <v>241</v>
      </c>
      <c r="AI88" s="104" t="s">
        <v>241</v>
      </c>
      <c r="AJ88" s="104" t="s">
        <v>241</v>
      </c>
      <c r="AK88" s="104" t="s">
        <v>452</v>
      </c>
      <c r="AL88" s="105" t="s">
        <v>236</v>
      </c>
    </row>
    <row r="89" spans="1:38" s="6" customFormat="1" ht="24.75" customHeight="1" thickBot="1" x14ac:dyDescent="0.3">
      <c r="A89" s="99" t="s">
        <v>225</v>
      </c>
      <c r="B89" s="109" t="s">
        <v>242</v>
      </c>
      <c r="C89" s="114" t="s">
        <v>243</v>
      </c>
      <c r="D89" s="101"/>
      <c r="E89" s="102" t="s">
        <v>241</v>
      </c>
      <c r="F89" s="102">
        <v>6.1299149999999997E-3</v>
      </c>
      <c r="G89" s="102" t="s">
        <v>241</v>
      </c>
      <c r="H89" s="102" t="s">
        <v>241</v>
      </c>
      <c r="I89" s="102" t="s">
        <v>241</v>
      </c>
      <c r="J89" s="102" t="s">
        <v>241</v>
      </c>
      <c r="K89" s="102" t="s">
        <v>241</v>
      </c>
      <c r="L89" s="102" t="s">
        <v>241</v>
      </c>
      <c r="M89" s="102" t="s">
        <v>241</v>
      </c>
      <c r="N89" s="102" t="s">
        <v>241</v>
      </c>
      <c r="O89" s="102" t="s">
        <v>241</v>
      </c>
      <c r="P89" s="102" t="s">
        <v>241</v>
      </c>
      <c r="Q89" s="102" t="s">
        <v>241</v>
      </c>
      <c r="R89" s="102" t="s">
        <v>241</v>
      </c>
      <c r="S89" s="102" t="s">
        <v>241</v>
      </c>
      <c r="T89" s="102" t="s">
        <v>241</v>
      </c>
      <c r="U89" s="102" t="s">
        <v>241</v>
      </c>
      <c r="V89" s="102" t="s">
        <v>241</v>
      </c>
      <c r="W89" s="102" t="s">
        <v>241</v>
      </c>
      <c r="X89" s="102" t="s">
        <v>241</v>
      </c>
      <c r="Y89" s="102" t="s">
        <v>241</v>
      </c>
      <c r="Z89" s="102" t="s">
        <v>241</v>
      </c>
      <c r="AA89" s="102" t="s">
        <v>241</v>
      </c>
      <c r="AB89" s="102" t="s">
        <v>241</v>
      </c>
      <c r="AC89" s="102" t="s">
        <v>241</v>
      </c>
      <c r="AD89" s="102" t="s">
        <v>241</v>
      </c>
      <c r="AE89" s="103"/>
      <c r="AF89" s="104" t="s">
        <v>241</v>
      </c>
      <c r="AG89" s="104" t="s">
        <v>241</v>
      </c>
      <c r="AH89" s="104" t="s">
        <v>241</v>
      </c>
      <c r="AI89" s="104" t="s">
        <v>241</v>
      </c>
      <c r="AJ89" s="104" t="s">
        <v>241</v>
      </c>
      <c r="AK89" s="104">
        <v>2.0513317999999999E-2</v>
      </c>
      <c r="AL89" s="105" t="s">
        <v>236</v>
      </c>
    </row>
    <row r="90" spans="1:38" s="21" customFormat="1" ht="24.75" customHeight="1" thickBot="1" x14ac:dyDescent="0.3">
      <c r="A90" s="99" t="s">
        <v>225</v>
      </c>
      <c r="B90" s="109" t="s">
        <v>244</v>
      </c>
      <c r="C90" s="114" t="s">
        <v>245</v>
      </c>
      <c r="D90" s="101"/>
      <c r="E90" s="102" t="s">
        <v>241</v>
      </c>
      <c r="F90" s="102">
        <v>25.013783734</v>
      </c>
      <c r="G90" s="102" t="s">
        <v>241</v>
      </c>
      <c r="H90" s="102" t="s">
        <v>241</v>
      </c>
      <c r="I90" s="102" t="s">
        <v>241</v>
      </c>
      <c r="J90" s="102" t="s">
        <v>241</v>
      </c>
      <c r="K90" s="102" t="s">
        <v>241</v>
      </c>
      <c r="L90" s="102" t="s">
        <v>241</v>
      </c>
      <c r="M90" s="102" t="s">
        <v>241</v>
      </c>
      <c r="N90" s="102" t="s">
        <v>241</v>
      </c>
      <c r="O90" s="102" t="s">
        <v>241</v>
      </c>
      <c r="P90" s="102" t="s">
        <v>241</v>
      </c>
      <c r="Q90" s="102" t="s">
        <v>241</v>
      </c>
      <c r="R90" s="102" t="s">
        <v>241</v>
      </c>
      <c r="S90" s="102" t="s">
        <v>241</v>
      </c>
      <c r="T90" s="102" t="s">
        <v>241</v>
      </c>
      <c r="U90" s="102" t="s">
        <v>241</v>
      </c>
      <c r="V90" s="102" t="s">
        <v>241</v>
      </c>
      <c r="W90" s="102" t="s">
        <v>241</v>
      </c>
      <c r="X90" s="102" t="s">
        <v>241</v>
      </c>
      <c r="Y90" s="102">
        <v>5.0137300000000005E-4</v>
      </c>
      <c r="Z90" s="102">
        <v>5.0137300000000005E-4</v>
      </c>
      <c r="AA90" s="102" t="s">
        <v>241</v>
      </c>
      <c r="AB90" s="102">
        <v>1.0027459000000001E-3</v>
      </c>
      <c r="AC90" s="102" t="s">
        <v>241</v>
      </c>
      <c r="AD90" s="102" t="s">
        <v>241</v>
      </c>
      <c r="AE90" s="103"/>
      <c r="AF90" s="104" t="s">
        <v>241</v>
      </c>
      <c r="AG90" s="104" t="s">
        <v>241</v>
      </c>
      <c r="AH90" s="104" t="s">
        <v>241</v>
      </c>
      <c r="AI90" s="104" t="s">
        <v>241</v>
      </c>
      <c r="AJ90" s="104" t="s">
        <v>241</v>
      </c>
      <c r="AK90" s="104">
        <v>148.7438353</v>
      </c>
      <c r="AL90" s="105" t="s">
        <v>236</v>
      </c>
    </row>
    <row r="91" spans="1:38" s="6" customFormat="1" ht="24.75" customHeight="1" thickBot="1" x14ac:dyDescent="0.3">
      <c r="A91" s="99" t="s">
        <v>225</v>
      </c>
      <c r="B91" s="106" t="s">
        <v>246</v>
      </c>
      <c r="C91" s="109" t="s">
        <v>247</v>
      </c>
      <c r="D91" s="101"/>
      <c r="E91" s="102">
        <v>6.6634060000000002E-3</v>
      </c>
      <c r="F91" s="102">
        <v>8.7635604999999998E-3</v>
      </c>
      <c r="G91" s="102">
        <v>4.4189575999999996E-3</v>
      </c>
      <c r="H91" s="102">
        <v>7.5142100000000003E-3</v>
      </c>
      <c r="I91" s="102">
        <v>0.1484263381</v>
      </c>
      <c r="J91" s="102">
        <v>0.21863216150000001</v>
      </c>
      <c r="K91" s="102">
        <v>0.23313278069999999</v>
      </c>
      <c r="L91" s="102">
        <v>3.2591750000000001E-4</v>
      </c>
      <c r="M91" s="102">
        <v>0.2305469738</v>
      </c>
      <c r="N91" s="102">
        <v>9.0532700000000001E-5</v>
      </c>
      <c r="O91" s="102">
        <v>2.3466472E-3</v>
      </c>
      <c r="P91" s="102">
        <v>1.6791413E-3</v>
      </c>
      <c r="Q91" s="102">
        <v>2.2358017000000002E-3</v>
      </c>
      <c r="R91" s="102">
        <v>0.64994978329999997</v>
      </c>
      <c r="S91" s="102">
        <v>2.3467374799999999E-2</v>
      </c>
      <c r="T91" s="102" t="s">
        <v>452</v>
      </c>
      <c r="U91" s="102" t="s">
        <v>452</v>
      </c>
      <c r="V91" s="102" t="s">
        <v>452</v>
      </c>
      <c r="W91" s="102">
        <v>2.3538488999999998E-3</v>
      </c>
      <c r="X91" s="102">
        <v>1.991718E-4</v>
      </c>
      <c r="Y91" s="102">
        <v>8.1479399999999998E-5</v>
      </c>
      <c r="Z91" s="102">
        <v>8.1479399999999998E-5</v>
      </c>
      <c r="AA91" s="102">
        <v>8.1479399999999998E-5</v>
      </c>
      <c r="AB91" s="102">
        <v>4.4360999999999999E-4</v>
      </c>
      <c r="AC91" s="102" t="s">
        <v>452</v>
      </c>
      <c r="AD91" s="102" t="s">
        <v>452</v>
      </c>
      <c r="AE91" s="103"/>
      <c r="AF91" s="104" t="s">
        <v>452</v>
      </c>
      <c r="AG91" s="104" t="s">
        <v>452</v>
      </c>
      <c r="AH91" s="104" t="s">
        <v>452</v>
      </c>
      <c r="AI91" s="104" t="s">
        <v>452</v>
      </c>
      <c r="AJ91" s="104" t="s">
        <v>452</v>
      </c>
      <c r="AK91" s="104" t="s">
        <v>452</v>
      </c>
      <c r="AL91" s="105" t="s">
        <v>137</v>
      </c>
    </row>
    <row r="92" spans="1:38" s="6" customFormat="1" ht="24.75" customHeight="1" thickBot="1" x14ac:dyDescent="0.3">
      <c r="A92" s="99" t="s">
        <v>55</v>
      </c>
      <c r="B92" s="99" t="s">
        <v>248</v>
      </c>
      <c r="C92" s="100" t="s">
        <v>249</v>
      </c>
      <c r="D92" s="110"/>
      <c r="E92" s="102">
        <v>0.29855199999999998</v>
      </c>
      <c r="F92" s="102">
        <v>3.6390699999999998E-2</v>
      </c>
      <c r="G92" s="102">
        <v>3.7499999999999999E-2</v>
      </c>
      <c r="H92" s="102" t="s">
        <v>452</v>
      </c>
      <c r="I92" s="102">
        <v>2.214E-2</v>
      </c>
      <c r="J92" s="102">
        <v>2.9520000000000001E-2</v>
      </c>
      <c r="K92" s="102">
        <v>3.6900000000000002E-2</v>
      </c>
      <c r="L92" s="102">
        <v>5.7563999999999998E-4</v>
      </c>
      <c r="M92" s="102" t="s">
        <v>54</v>
      </c>
      <c r="N92" s="102" t="s">
        <v>241</v>
      </c>
      <c r="O92" s="102" t="s">
        <v>241</v>
      </c>
      <c r="P92" s="102" t="s">
        <v>241</v>
      </c>
      <c r="Q92" s="102" t="s">
        <v>241</v>
      </c>
      <c r="R92" s="102" t="s">
        <v>241</v>
      </c>
      <c r="S92" s="102" t="s">
        <v>241</v>
      </c>
      <c r="T92" s="102" t="s">
        <v>241</v>
      </c>
      <c r="U92" s="102" t="s">
        <v>241</v>
      </c>
      <c r="V92" s="102" t="s">
        <v>241</v>
      </c>
      <c r="W92" s="102" t="s">
        <v>241</v>
      </c>
      <c r="X92" s="102" t="s">
        <v>452</v>
      </c>
      <c r="Y92" s="102" t="s">
        <v>452</v>
      </c>
      <c r="Z92" s="102" t="s">
        <v>452</v>
      </c>
      <c r="AA92" s="102" t="s">
        <v>452</v>
      </c>
      <c r="AB92" s="102" t="s">
        <v>452</v>
      </c>
      <c r="AC92" s="102" t="s">
        <v>452</v>
      </c>
      <c r="AD92" s="102" t="s">
        <v>241</v>
      </c>
      <c r="AE92" s="103"/>
      <c r="AF92" s="104" t="s">
        <v>241</v>
      </c>
      <c r="AG92" s="104" t="s">
        <v>241</v>
      </c>
      <c r="AH92" s="104" t="s">
        <v>241</v>
      </c>
      <c r="AI92" s="104" t="s">
        <v>241</v>
      </c>
      <c r="AJ92" s="104" t="s">
        <v>241</v>
      </c>
      <c r="AK92" s="104" t="s">
        <v>452</v>
      </c>
      <c r="AL92" s="105" t="s">
        <v>250</v>
      </c>
    </row>
    <row r="93" spans="1:38" s="6" customFormat="1" ht="24.75" customHeight="1" thickBot="1" x14ac:dyDescent="0.3">
      <c r="A93" s="99" t="s">
        <v>55</v>
      </c>
      <c r="B93" s="106" t="s">
        <v>251</v>
      </c>
      <c r="C93" s="100" t="s">
        <v>252</v>
      </c>
      <c r="D93" s="110"/>
      <c r="E93" s="102" t="s">
        <v>241</v>
      </c>
      <c r="F93" s="102">
        <v>1.8437394654000001</v>
      </c>
      <c r="G93" s="102" t="s">
        <v>241</v>
      </c>
      <c r="H93" s="102" t="s">
        <v>241</v>
      </c>
      <c r="I93" s="102" t="s">
        <v>452</v>
      </c>
      <c r="J93" s="102" t="s">
        <v>452</v>
      </c>
      <c r="K93" s="102" t="s">
        <v>452</v>
      </c>
      <c r="L93" s="102" t="s">
        <v>452</v>
      </c>
      <c r="M93" s="102" t="s">
        <v>241</v>
      </c>
      <c r="N93" s="102" t="s">
        <v>241</v>
      </c>
      <c r="O93" s="102" t="s">
        <v>241</v>
      </c>
      <c r="P93" s="102" t="s">
        <v>241</v>
      </c>
      <c r="Q93" s="102" t="s">
        <v>241</v>
      </c>
      <c r="R93" s="102" t="s">
        <v>241</v>
      </c>
      <c r="S93" s="102" t="s">
        <v>241</v>
      </c>
      <c r="T93" s="102" t="s">
        <v>241</v>
      </c>
      <c r="U93" s="102" t="s">
        <v>241</v>
      </c>
      <c r="V93" s="102" t="s">
        <v>241</v>
      </c>
      <c r="W93" s="102" t="s">
        <v>241</v>
      </c>
      <c r="X93" s="102" t="s">
        <v>452</v>
      </c>
      <c r="Y93" s="102" t="s">
        <v>452</v>
      </c>
      <c r="Z93" s="102" t="s">
        <v>452</v>
      </c>
      <c r="AA93" s="102" t="s">
        <v>452</v>
      </c>
      <c r="AB93" s="102" t="s">
        <v>452</v>
      </c>
      <c r="AC93" s="102" t="s">
        <v>452</v>
      </c>
      <c r="AD93" s="102" t="s">
        <v>452</v>
      </c>
      <c r="AE93" s="103"/>
      <c r="AF93" s="104" t="s">
        <v>241</v>
      </c>
      <c r="AG93" s="104" t="s">
        <v>241</v>
      </c>
      <c r="AH93" s="104" t="s">
        <v>241</v>
      </c>
      <c r="AI93" s="104" t="s">
        <v>241</v>
      </c>
      <c r="AJ93" s="104" t="s">
        <v>241</v>
      </c>
      <c r="AK93" s="104" t="s">
        <v>452</v>
      </c>
      <c r="AL93" s="105" t="s">
        <v>253</v>
      </c>
    </row>
    <row r="94" spans="1:38" s="6" customFormat="1" ht="24.75" customHeight="1" thickBot="1" x14ac:dyDescent="0.3">
      <c r="A94" s="99" t="s">
        <v>55</v>
      </c>
      <c r="B94" s="117" t="s">
        <v>254</v>
      </c>
      <c r="C94" s="100" t="s">
        <v>255</v>
      </c>
      <c r="D94" s="101"/>
      <c r="E94" s="102" t="s">
        <v>241</v>
      </c>
      <c r="F94" s="102" t="s">
        <v>241</v>
      </c>
      <c r="G94" s="102" t="s">
        <v>241</v>
      </c>
      <c r="H94" s="102" t="s">
        <v>241</v>
      </c>
      <c r="I94" s="102">
        <v>2.7638499999999998E-4</v>
      </c>
      <c r="J94" s="102">
        <v>2.7085730000000001E-3</v>
      </c>
      <c r="K94" s="102">
        <v>5.5277E-3</v>
      </c>
      <c r="L94" s="102" t="s">
        <v>452</v>
      </c>
      <c r="M94" s="102" t="s">
        <v>241</v>
      </c>
      <c r="N94" s="102" t="s">
        <v>241</v>
      </c>
      <c r="O94" s="102" t="s">
        <v>241</v>
      </c>
      <c r="P94" s="102" t="s">
        <v>241</v>
      </c>
      <c r="Q94" s="102" t="s">
        <v>241</v>
      </c>
      <c r="R94" s="102" t="s">
        <v>241</v>
      </c>
      <c r="S94" s="102" t="s">
        <v>241</v>
      </c>
      <c r="T94" s="102" t="s">
        <v>452</v>
      </c>
      <c r="U94" s="102" t="s">
        <v>452</v>
      </c>
      <c r="V94" s="102" t="s">
        <v>452</v>
      </c>
      <c r="W94" s="102" t="s">
        <v>241</v>
      </c>
      <c r="X94" s="102" t="s">
        <v>452</v>
      </c>
      <c r="Y94" s="102" t="s">
        <v>452</v>
      </c>
      <c r="Z94" s="102" t="s">
        <v>452</v>
      </c>
      <c r="AA94" s="102" t="s">
        <v>452</v>
      </c>
      <c r="AB94" s="102" t="s">
        <v>452</v>
      </c>
      <c r="AC94" s="102" t="s">
        <v>452</v>
      </c>
      <c r="AD94" s="102" t="s">
        <v>452</v>
      </c>
      <c r="AE94" s="103"/>
      <c r="AF94" s="104" t="s">
        <v>241</v>
      </c>
      <c r="AG94" s="104" t="s">
        <v>241</v>
      </c>
      <c r="AH94" s="104" t="s">
        <v>241</v>
      </c>
      <c r="AI94" s="104" t="s">
        <v>241</v>
      </c>
      <c r="AJ94" s="104" t="s">
        <v>241</v>
      </c>
      <c r="AK94" s="104" t="s">
        <v>452</v>
      </c>
      <c r="AL94" s="105"/>
    </row>
    <row r="95" spans="1:38" s="6" customFormat="1" ht="24.75" customHeight="1" thickBot="1" x14ac:dyDescent="0.3">
      <c r="A95" s="99" t="s">
        <v>55</v>
      </c>
      <c r="B95" s="117" t="s">
        <v>256</v>
      </c>
      <c r="C95" s="100" t="s">
        <v>257</v>
      </c>
      <c r="D95" s="110"/>
      <c r="E95" s="102" t="s">
        <v>241</v>
      </c>
      <c r="F95" s="102" t="s">
        <v>241</v>
      </c>
      <c r="G95" s="102" t="s">
        <v>241</v>
      </c>
      <c r="H95" s="102" t="s">
        <v>241</v>
      </c>
      <c r="I95" s="102" t="s">
        <v>241</v>
      </c>
      <c r="J95" s="102" t="s">
        <v>241</v>
      </c>
      <c r="K95" s="102">
        <v>0.20400183999999999</v>
      </c>
      <c r="L95" s="102" t="s">
        <v>241</v>
      </c>
      <c r="M95" s="102" t="s">
        <v>241</v>
      </c>
      <c r="N95" s="102" t="s">
        <v>241</v>
      </c>
      <c r="O95" s="102" t="s">
        <v>241</v>
      </c>
      <c r="P95" s="102" t="s">
        <v>241</v>
      </c>
      <c r="Q95" s="102" t="s">
        <v>452</v>
      </c>
      <c r="R95" s="102" t="s">
        <v>241</v>
      </c>
      <c r="S95" s="102" t="s">
        <v>452</v>
      </c>
      <c r="T95" s="102" t="s">
        <v>452</v>
      </c>
      <c r="U95" s="102" t="s">
        <v>452</v>
      </c>
      <c r="V95" s="102" t="s">
        <v>452</v>
      </c>
      <c r="W95" s="102" t="s">
        <v>452</v>
      </c>
      <c r="X95" s="102" t="s">
        <v>452</v>
      </c>
      <c r="Y95" s="102" t="s">
        <v>452</v>
      </c>
      <c r="Z95" s="102" t="s">
        <v>452</v>
      </c>
      <c r="AA95" s="102" t="s">
        <v>452</v>
      </c>
      <c r="AB95" s="102" t="s">
        <v>452</v>
      </c>
      <c r="AC95" s="102" t="s">
        <v>452</v>
      </c>
      <c r="AD95" s="102" t="s">
        <v>452</v>
      </c>
      <c r="AE95" s="103"/>
      <c r="AF95" s="104" t="s">
        <v>241</v>
      </c>
      <c r="AG95" s="104" t="s">
        <v>241</v>
      </c>
      <c r="AH95" s="104" t="s">
        <v>241</v>
      </c>
      <c r="AI95" s="104" t="s">
        <v>241</v>
      </c>
      <c r="AJ95" s="104" t="s">
        <v>241</v>
      </c>
      <c r="AK95" s="104">
        <v>149.03783999999999</v>
      </c>
      <c r="AL95" s="105" t="s">
        <v>456</v>
      </c>
    </row>
    <row r="96" spans="1:38" s="6" customFormat="1" ht="24.75" customHeight="1" thickBot="1" x14ac:dyDescent="0.3">
      <c r="A96" s="99" t="s">
        <v>55</v>
      </c>
      <c r="B96" s="106" t="s">
        <v>258</v>
      </c>
      <c r="C96" s="100" t="s">
        <v>259</v>
      </c>
      <c r="D96" s="118"/>
      <c r="E96" s="102" t="s">
        <v>241</v>
      </c>
      <c r="F96" s="102" t="s">
        <v>241</v>
      </c>
      <c r="G96" s="102" t="s">
        <v>241</v>
      </c>
      <c r="H96" s="102" t="s">
        <v>241</v>
      </c>
      <c r="I96" s="102" t="s">
        <v>241</v>
      </c>
      <c r="J96" s="102" t="s">
        <v>241</v>
      </c>
      <c r="K96" s="102" t="s">
        <v>241</v>
      </c>
      <c r="L96" s="102" t="s">
        <v>241</v>
      </c>
      <c r="M96" s="102" t="s">
        <v>241</v>
      </c>
      <c r="N96" s="102" t="s">
        <v>241</v>
      </c>
      <c r="O96" s="102" t="s">
        <v>241</v>
      </c>
      <c r="P96" s="102" t="s">
        <v>241</v>
      </c>
      <c r="Q96" s="102" t="s">
        <v>241</v>
      </c>
      <c r="R96" s="102" t="s">
        <v>241</v>
      </c>
      <c r="S96" s="102" t="s">
        <v>452</v>
      </c>
      <c r="T96" s="102" t="s">
        <v>452</v>
      </c>
      <c r="U96" s="102" t="s">
        <v>452</v>
      </c>
      <c r="V96" s="102" t="s">
        <v>452</v>
      </c>
      <c r="W96" s="102" t="s">
        <v>241</v>
      </c>
      <c r="X96" s="102" t="s">
        <v>452</v>
      </c>
      <c r="Y96" s="102" t="s">
        <v>452</v>
      </c>
      <c r="Z96" s="102" t="s">
        <v>452</v>
      </c>
      <c r="AA96" s="102" t="s">
        <v>452</v>
      </c>
      <c r="AB96" s="102" t="s">
        <v>452</v>
      </c>
      <c r="AC96" s="102" t="s">
        <v>452</v>
      </c>
      <c r="AD96" s="102" t="s">
        <v>452</v>
      </c>
      <c r="AE96" s="103"/>
      <c r="AF96" s="104" t="s">
        <v>241</v>
      </c>
      <c r="AG96" s="104" t="s">
        <v>241</v>
      </c>
      <c r="AH96" s="104" t="s">
        <v>241</v>
      </c>
      <c r="AI96" s="104" t="s">
        <v>241</v>
      </c>
      <c r="AJ96" s="104" t="s">
        <v>241</v>
      </c>
      <c r="AK96" s="104" t="s">
        <v>452</v>
      </c>
      <c r="AL96" s="105" t="s">
        <v>241</v>
      </c>
    </row>
    <row r="97" spans="1:38" s="6" customFormat="1" ht="24.75" customHeight="1" thickBot="1" x14ac:dyDescent="0.3">
      <c r="A97" s="99" t="s">
        <v>55</v>
      </c>
      <c r="B97" s="106" t="s">
        <v>260</v>
      </c>
      <c r="C97" s="100" t="s">
        <v>261</v>
      </c>
      <c r="D97" s="118"/>
      <c r="E97" s="102" t="s">
        <v>241</v>
      </c>
      <c r="F97" s="102" t="s">
        <v>241</v>
      </c>
      <c r="G97" s="102" t="s">
        <v>241</v>
      </c>
      <c r="H97" s="102" t="s">
        <v>241</v>
      </c>
      <c r="I97" s="102" t="s">
        <v>241</v>
      </c>
      <c r="J97" s="102" t="s">
        <v>241</v>
      </c>
      <c r="K97" s="102" t="s">
        <v>241</v>
      </c>
      <c r="L97" s="102" t="s">
        <v>241</v>
      </c>
      <c r="M97" s="102" t="s">
        <v>241</v>
      </c>
      <c r="N97" s="102" t="s">
        <v>452</v>
      </c>
      <c r="O97" s="102" t="s">
        <v>452</v>
      </c>
      <c r="P97" s="102" t="s">
        <v>452</v>
      </c>
      <c r="Q97" s="102" t="s">
        <v>452</v>
      </c>
      <c r="R97" s="102" t="s">
        <v>452</v>
      </c>
      <c r="S97" s="102" t="s">
        <v>452</v>
      </c>
      <c r="T97" s="102" t="s">
        <v>452</v>
      </c>
      <c r="U97" s="102" t="s">
        <v>452</v>
      </c>
      <c r="V97" s="102" t="s">
        <v>452</v>
      </c>
      <c r="W97" s="102" t="s">
        <v>241</v>
      </c>
      <c r="X97" s="102" t="s">
        <v>452</v>
      </c>
      <c r="Y97" s="102" t="s">
        <v>452</v>
      </c>
      <c r="Z97" s="102" t="s">
        <v>452</v>
      </c>
      <c r="AA97" s="102" t="s">
        <v>452</v>
      </c>
      <c r="AB97" s="102" t="s">
        <v>452</v>
      </c>
      <c r="AC97" s="102" t="s">
        <v>452</v>
      </c>
      <c r="AD97" s="102" t="s">
        <v>452</v>
      </c>
      <c r="AE97" s="103"/>
      <c r="AF97" s="104" t="s">
        <v>241</v>
      </c>
      <c r="AG97" s="104" t="s">
        <v>241</v>
      </c>
      <c r="AH97" s="104" t="s">
        <v>241</v>
      </c>
      <c r="AI97" s="104" t="s">
        <v>241</v>
      </c>
      <c r="AJ97" s="104" t="s">
        <v>241</v>
      </c>
      <c r="AK97" s="104" t="s">
        <v>452</v>
      </c>
      <c r="AL97" s="105" t="s">
        <v>241</v>
      </c>
    </row>
    <row r="98" spans="1:38" s="6" customFormat="1" ht="24.75" customHeight="1" thickBot="1" x14ac:dyDescent="0.3">
      <c r="A98" s="99" t="s">
        <v>55</v>
      </c>
      <c r="B98" s="106" t="s">
        <v>262</v>
      </c>
      <c r="C98" s="109" t="s">
        <v>263</v>
      </c>
      <c r="D98" s="118"/>
      <c r="E98" s="102" t="s">
        <v>241</v>
      </c>
      <c r="F98" s="102" t="s">
        <v>241</v>
      </c>
      <c r="G98" s="102" t="s">
        <v>241</v>
      </c>
      <c r="H98" s="102" t="s">
        <v>241</v>
      </c>
      <c r="I98" s="102" t="s">
        <v>241</v>
      </c>
      <c r="J98" s="102" t="s">
        <v>241</v>
      </c>
      <c r="K98" s="102" t="s">
        <v>241</v>
      </c>
      <c r="L98" s="102" t="s">
        <v>241</v>
      </c>
      <c r="M98" s="102" t="s">
        <v>241</v>
      </c>
      <c r="N98" s="102" t="s">
        <v>241</v>
      </c>
      <c r="O98" s="102" t="s">
        <v>241</v>
      </c>
      <c r="P98" s="102" t="s">
        <v>241</v>
      </c>
      <c r="Q98" s="102" t="s">
        <v>241</v>
      </c>
      <c r="R98" s="102" t="s">
        <v>241</v>
      </c>
      <c r="S98" s="102" t="s">
        <v>241</v>
      </c>
      <c r="T98" s="102" t="s">
        <v>452</v>
      </c>
      <c r="U98" s="102" t="s">
        <v>452</v>
      </c>
      <c r="V98" s="102" t="s">
        <v>452</v>
      </c>
      <c r="W98" s="102" t="s">
        <v>452</v>
      </c>
      <c r="X98" s="102" t="s">
        <v>452</v>
      </c>
      <c r="Y98" s="102" t="s">
        <v>452</v>
      </c>
      <c r="Z98" s="102" t="s">
        <v>452</v>
      </c>
      <c r="AA98" s="102" t="s">
        <v>452</v>
      </c>
      <c r="AB98" s="102" t="s">
        <v>452</v>
      </c>
      <c r="AC98" s="102" t="s">
        <v>452</v>
      </c>
      <c r="AD98" s="102" t="s">
        <v>452</v>
      </c>
      <c r="AE98" s="103"/>
      <c r="AF98" s="104" t="s">
        <v>241</v>
      </c>
      <c r="AG98" s="104" t="s">
        <v>241</v>
      </c>
      <c r="AH98" s="104" t="s">
        <v>241</v>
      </c>
      <c r="AI98" s="104" t="s">
        <v>241</v>
      </c>
      <c r="AJ98" s="104" t="s">
        <v>241</v>
      </c>
      <c r="AK98" s="104" t="s">
        <v>452</v>
      </c>
      <c r="AL98" s="105" t="s">
        <v>241</v>
      </c>
    </row>
    <row r="99" spans="1:38" s="6" customFormat="1" ht="24.75" customHeight="1" thickBot="1" x14ac:dyDescent="0.3">
      <c r="A99" s="99" t="s">
        <v>264</v>
      </c>
      <c r="B99" s="99" t="s">
        <v>265</v>
      </c>
      <c r="C99" s="100" t="s">
        <v>266</v>
      </c>
      <c r="D99" s="118"/>
      <c r="E99" s="102">
        <v>5.2098960000000003E-3</v>
      </c>
      <c r="F99" s="102">
        <v>2.6556954570000002</v>
      </c>
      <c r="G99" s="102" t="s">
        <v>241</v>
      </c>
      <c r="H99" s="102">
        <v>3.6813010629999998</v>
      </c>
      <c r="I99" s="102">
        <v>7.4472145000000003E-2</v>
      </c>
      <c r="J99" s="102">
        <v>0.114432808</v>
      </c>
      <c r="K99" s="102">
        <v>0.25066234199999998</v>
      </c>
      <c r="L99" s="102" t="s">
        <v>241</v>
      </c>
      <c r="M99" s="102" t="s">
        <v>241</v>
      </c>
      <c r="N99" s="102" t="s">
        <v>241</v>
      </c>
      <c r="O99" s="102" t="s">
        <v>241</v>
      </c>
      <c r="P99" s="102" t="s">
        <v>241</v>
      </c>
      <c r="Q99" s="102" t="s">
        <v>241</v>
      </c>
      <c r="R99" s="102" t="s">
        <v>241</v>
      </c>
      <c r="S99" s="102" t="s">
        <v>241</v>
      </c>
      <c r="T99" s="102" t="s">
        <v>241</v>
      </c>
      <c r="U99" s="102" t="s">
        <v>241</v>
      </c>
      <c r="V99" s="102" t="s">
        <v>241</v>
      </c>
      <c r="W99" s="102" t="s">
        <v>241</v>
      </c>
      <c r="X99" s="102" t="s">
        <v>241</v>
      </c>
      <c r="Y99" s="102" t="s">
        <v>241</v>
      </c>
      <c r="Z99" s="102" t="s">
        <v>241</v>
      </c>
      <c r="AA99" s="102" t="s">
        <v>241</v>
      </c>
      <c r="AB99" s="102" t="s">
        <v>241</v>
      </c>
      <c r="AC99" s="102" t="s">
        <v>241</v>
      </c>
      <c r="AD99" s="102" t="s">
        <v>241</v>
      </c>
      <c r="AE99" s="103"/>
      <c r="AF99" s="104" t="s">
        <v>241</v>
      </c>
      <c r="AG99" s="104" t="s">
        <v>241</v>
      </c>
      <c r="AH99" s="104" t="s">
        <v>241</v>
      </c>
      <c r="AI99" s="104" t="s">
        <v>241</v>
      </c>
      <c r="AJ99" s="104" t="s">
        <v>241</v>
      </c>
      <c r="AK99" s="104">
        <v>181.6393779</v>
      </c>
      <c r="AL99" s="105" t="s">
        <v>267</v>
      </c>
    </row>
    <row r="100" spans="1:38" s="6" customFormat="1" ht="24.75" customHeight="1" thickBot="1" x14ac:dyDescent="0.3">
      <c r="A100" s="99" t="s">
        <v>264</v>
      </c>
      <c r="B100" s="99" t="s">
        <v>268</v>
      </c>
      <c r="C100" s="100" t="s">
        <v>269</v>
      </c>
      <c r="D100" s="118"/>
      <c r="E100" s="102">
        <v>4.5255544000000002E-2</v>
      </c>
      <c r="F100" s="102">
        <v>3.8218278739999998</v>
      </c>
      <c r="G100" s="102" t="s">
        <v>241</v>
      </c>
      <c r="H100" s="102">
        <v>4.4501446810000003</v>
      </c>
      <c r="I100" s="102">
        <v>0.11159115</v>
      </c>
      <c r="J100" s="102">
        <v>0.16748633399999999</v>
      </c>
      <c r="K100" s="102">
        <v>0.365892736</v>
      </c>
      <c r="L100" s="102" t="s">
        <v>241</v>
      </c>
      <c r="M100" s="102" t="s">
        <v>241</v>
      </c>
      <c r="N100" s="102" t="s">
        <v>241</v>
      </c>
      <c r="O100" s="102" t="s">
        <v>241</v>
      </c>
      <c r="P100" s="102" t="s">
        <v>241</v>
      </c>
      <c r="Q100" s="102" t="s">
        <v>241</v>
      </c>
      <c r="R100" s="102" t="s">
        <v>241</v>
      </c>
      <c r="S100" s="102" t="s">
        <v>241</v>
      </c>
      <c r="T100" s="102" t="s">
        <v>241</v>
      </c>
      <c r="U100" s="102" t="s">
        <v>241</v>
      </c>
      <c r="V100" s="102" t="s">
        <v>241</v>
      </c>
      <c r="W100" s="102" t="s">
        <v>241</v>
      </c>
      <c r="X100" s="102" t="s">
        <v>241</v>
      </c>
      <c r="Y100" s="102" t="s">
        <v>241</v>
      </c>
      <c r="Z100" s="102" t="s">
        <v>241</v>
      </c>
      <c r="AA100" s="102" t="s">
        <v>241</v>
      </c>
      <c r="AB100" s="102" t="s">
        <v>241</v>
      </c>
      <c r="AC100" s="102" t="s">
        <v>241</v>
      </c>
      <c r="AD100" s="102" t="s">
        <v>241</v>
      </c>
      <c r="AE100" s="103"/>
      <c r="AF100" s="104" t="s">
        <v>241</v>
      </c>
      <c r="AG100" s="104" t="s">
        <v>241</v>
      </c>
      <c r="AH100" s="104" t="s">
        <v>241</v>
      </c>
      <c r="AI100" s="104" t="s">
        <v>241</v>
      </c>
      <c r="AJ100" s="104" t="s">
        <v>241</v>
      </c>
      <c r="AK100" s="104">
        <v>624.37787630000003</v>
      </c>
      <c r="AL100" s="105" t="s">
        <v>267</v>
      </c>
    </row>
    <row r="101" spans="1:38" s="6" customFormat="1" ht="24.75" customHeight="1" thickBot="1" x14ac:dyDescent="0.3">
      <c r="A101" s="99" t="s">
        <v>264</v>
      </c>
      <c r="B101" s="99" t="s">
        <v>270</v>
      </c>
      <c r="C101" s="100" t="s">
        <v>271</v>
      </c>
      <c r="D101" s="118"/>
      <c r="E101" s="102">
        <v>1.7779797999999999E-2</v>
      </c>
      <c r="F101" s="102">
        <v>0.267617771</v>
      </c>
      <c r="G101" s="102" t="s">
        <v>241</v>
      </c>
      <c r="H101" s="102">
        <v>0.83774716199999999</v>
      </c>
      <c r="I101" s="102">
        <v>2.4137432E-2</v>
      </c>
      <c r="J101" s="102">
        <v>7.2412295000000002E-2</v>
      </c>
      <c r="K101" s="102">
        <v>0.16896202199999999</v>
      </c>
      <c r="L101" s="102" t="s">
        <v>241</v>
      </c>
      <c r="M101" s="102" t="s">
        <v>241</v>
      </c>
      <c r="N101" s="102" t="s">
        <v>241</v>
      </c>
      <c r="O101" s="102" t="s">
        <v>241</v>
      </c>
      <c r="P101" s="102" t="s">
        <v>241</v>
      </c>
      <c r="Q101" s="102" t="s">
        <v>241</v>
      </c>
      <c r="R101" s="102" t="s">
        <v>241</v>
      </c>
      <c r="S101" s="102" t="s">
        <v>241</v>
      </c>
      <c r="T101" s="102" t="s">
        <v>241</v>
      </c>
      <c r="U101" s="102" t="s">
        <v>241</v>
      </c>
      <c r="V101" s="102" t="s">
        <v>241</v>
      </c>
      <c r="W101" s="102" t="s">
        <v>241</v>
      </c>
      <c r="X101" s="102" t="s">
        <v>241</v>
      </c>
      <c r="Y101" s="102" t="s">
        <v>241</v>
      </c>
      <c r="Z101" s="102" t="s">
        <v>241</v>
      </c>
      <c r="AA101" s="102" t="s">
        <v>241</v>
      </c>
      <c r="AB101" s="102" t="s">
        <v>241</v>
      </c>
      <c r="AC101" s="102" t="s">
        <v>241</v>
      </c>
      <c r="AD101" s="102" t="s">
        <v>241</v>
      </c>
      <c r="AE101" s="103"/>
      <c r="AF101" s="104" t="s">
        <v>241</v>
      </c>
      <c r="AG101" s="104" t="s">
        <v>241</v>
      </c>
      <c r="AH101" s="104" t="s">
        <v>241</v>
      </c>
      <c r="AI101" s="104" t="s">
        <v>241</v>
      </c>
      <c r="AJ101" s="104" t="s">
        <v>241</v>
      </c>
      <c r="AK101" s="104">
        <v>1206.8715890000001</v>
      </c>
      <c r="AL101" s="105" t="s">
        <v>267</v>
      </c>
    </row>
    <row r="102" spans="1:38" s="6" customFormat="1" ht="24.75" customHeight="1" thickBot="1" x14ac:dyDescent="0.3">
      <c r="A102" s="99" t="s">
        <v>264</v>
      </c>
      <c r="B102" s="99" t="s">
        <v>272</v>
      </c>
      <c r="C102" s="100" t="s">
        <v>273</v>
      </c>
      <c r="D102" s="118"/>
      <c r="E102" s="102">
        <v>3.175916E-3</v>
      </c>
      <c r="F102" s="102">
        <v>0.260011506</v>
      </c>
      <c r="G102" s="102" t="s">
        <v>241</v>
      </c>
      <c r="H102" s="102">
        <v>1.0848553999999999</v>
      </c>
      <c r="I102" s="102">
        <v>2.5189069999999999E-3</v>
      </c>
      <c r="J102" s="102">
        <v>5.5691229000000002E-2</v>
      </c>
      <c r="K102" s="102">
        <v>0.384456939</v>
      </c>
      <c r="L102" s="102" t="s">
        <v>241</v>
      </c>
      <c r="M102" s="102" t="s">
        <v>241</v>
      </c>
      <c r="N102" s="102" t="s">
        <v>241</v>
      </c>
      <c r="O102" s="102" t="s">
        <v>241</v>
      </c>
      <c r="P102" s="102" t="s">
        <v>241</v>
      </c>
      <c r="Q102" s="102" t="s">
        <v>241</v>
      </c>
      <c r="R102" s="102" t="s">
        <v>241</v>
      </c>
      <c r="S102" s="102" t="s">
        <v>241</v>
      </c>
      <c r="T102" s="102" t="s">
        <v>241</v>
      </c>
      <c r="U102" s="102" t="s">
        <v>241</v>
      </c>
      <c r="V102" s="102" t="s">
        <v>241</v>
      </c>
      <c r="W102" s="102" t="s">
        <v>241</v>
      </c>
      <c r="X102" s="102" t="s">
        <v>241</v>
      </c>
      <c r="Y102" s="102" t="s">
        <v>241</v>
      </c>
      <c r="Z102" s="102" t="s">
        <v>241</v>
      </c>
      <c r="AA102" s="102" t="s">
        <v>241</v>
      </c>
      <c r="AB102" s="102" t="s">
        <v>241</v>
      </c>
      <c r="AC102" s="102" t="s">
        <v>241</v>
      </c>
      <c r="AD102" s="102" t="s">
        <v>241</v>
      </c>
      <c r="AE102" s="103"/>
      <c r="AF102" s="104" t="s">
        <v>241</v>
      </c>
      <c r="AG102" s="104" t="s">
        <v>241</v>
      </c>
      <c r="AH102" s="104" t="s">
        <v>241</v>
      </c>
      <c r="AI102" s="104" t="s">
        <v>241</v>
      </c>
      <c r="AJ102" s="104" t="s">
        <v>241</v>
      </c>
      <c r="AK102" s="104">
        <v>535.58924839999997</v>
      </c>
      <c r="AL102" s="105" t="s">
        <v>267</v>
      </c>
    </row>
    <row r="103" spans="1:38" s="6" customFormat="1" ht="24.75" customHeight="1" thickBot="1" x14ac:dyDescent="0.3">
      <c r="A103" s="99" t="s">
        <v>264</v>
      </c>
      <c r="B103" s="99" t="s">
        <v>274</v>
      </c>
      <c r="C103" s="100" t="s">
        <v>275</v>
      </c>
      <c r="D103" s="118"/>
      <c r="E103" s="102" t="s">
        <v>54</v>
      </c>
      <c r="F103" s="102" t="s">
        <v>54</v>
      </c>
      <c r="G103" s="102" t="s">
        <v>54</v>
      </c>
      <c r="H103" s="102" t="s">
        <v>54</v>
      </c>
      <c r="I103" s="102" t="s">
        <v>54</v>
      </c>
      <c r="J103" s="102" t="s">
        <v>54</v>
      </c>
      <c r="K103" s="102" t="s">
        <v>54</v>
      </c>
      <c r="L103" s="102" t="s">
        <v>54</v>
      </c>
      <c r="M103" s="102" t="s">
        <v>54</v>
      </c>
      <c r="N103" s="102" t="s">
        <v>54</v>
      </c>
      <c r="O103" s="102" t="s">
        <v>54</v>
      </c>
      <c r="P103" s="102" t="s">
        <v>54</v>
      </c>
      <c r="Q103" s="102" t="s">
        <v>54</v>
      </c>
      <c r="R103" s="102" t="s">
        <v>54</v>
      </c>
      <c r="S103" s="102" t="s">
        <v>54</v>
      </c>
      <c r="T103" s="102" t="s">
        <v>54</v>
      </c>
      <c r="U103" s="102" t="s">
        <v>54</v>
      </c>
      <c r="V103" s="102" t="s">
        <v>54</v>
      </c>
      <c r="W103" s="102" t="s">
        <v>54</v>
      </c>
      <c r="X103" s="102" t="s">
        <v>54</v>
      </c>
      <c r="Y103" s="102" t="s">
        <v>54</v>
      </c>
      <c r="Z103" s="102" t="s">
        <v>54</v>
      </c>
      <c r="AA103" s="102" t="s">
        <v>54</v>
      </c>
      <c r="AB103" s="102" t="s">
        <v>54</v>
      </c>
      <c r="AC103" s="102" t="s">
        <v>54</v>
      </c>
      <c r="AD103" s="102" t="s">
        <v>54</v>
      </c>
      <c r="AE103" s="103"/>
      <c r="AF103" s="104" t="s">
        <v>54</v>
      </c>
      <c r="AG103" s="104" t="s">
        <v>54</v>
      </c>
      <c r="AH103" s="104" t="s">
        <v>54</v>
      </c>
      <c r="AI103" s="104" t="s">
        <v>54</v>
      </c>
      <c r="AJ103" s="104" t="s">
        <v>54</v>
      </c>
      <c r="AK103" s="104" t="s">
        <v>54</v>
      </c>
      <c r="AL103" s="105" t="s">
        <v>267</v>
      </c>
    </row>
    <row r="104" spans="1:38" s="6" customFormat="1" ht="24.75" customHeight="1" thickBot="1" x14ac:dyDescent="0.3">
      <c r="A104" s="99" t="s">
        <v>264</v>
      </c>
      <c r="B104" s="99" t="s">
        <v>276</v>
      </c>
      <c r="C104" s="100" t="s">
        <v>277</v>
      </c>
      <c r="D104" s="118"/>
      <c r="E104" s="102">
        <v>1.9424150000000001E-3</v>
      </c>
      <c r="F104" s="102">
        <v>3.8240609000000002E-2</v>
      </c>
      <c r="G104" s="102" t="s">
        <v>241</v>
      </c>
      <c r="H104" s="102">
        <v>0.114217393</v>
      </c>
      <c r="I104" s="102">
        <v>1.25494E-3</v>
      </c>
      <c r="J104" s="102">
        <v>3.7648199999999999E-3</v>
      </c>
      <c r="K104" s="102">
        <v>8.7845800000000002E-3</v>
      </c>
      <c r="L104" s="102" t="s">
        <v>241</v>
      </c>
      <c r="M104" s="102" t="s">
        <v>241</v>
      </c>
      <c r="N104" s="102" t="s">
        <v>241</v>
      </c>
      <c r="O104" s="102" t="s">
        <v>241</v>
      </c>
      <c r="P104" s="102" t="s">
        <v>241</v>
      </c>
      <c r="Q104" s="102" t="s">
        <v>241</v>
      </c>
      <c r="R104" s="102" t="s">
        <v>241</v>
      </c>
      <c r="S104" s="102" t="s">
        <v>241</v>
      </c>
      <c r="T104" s="102" t="s">
        <v>241</v>
      </c>
      <c r="U104" s="102" t="s">
        <v>241</v>
      </c>
      <c r="V104" s="102" t="s">
        <v>241</v>
      </c>
      <c r="W104" s="102" t="s">
        <v>241</v>
      </c>
      <c r="X104" s="102" t="s">
        <v>241</v>
      </c>
      <c r="Y104" s="102" t="s">
        <v>241</v>
      </c>
      <c r="Z104" s="102" t="s">
        <v>241</v>
      </c>
      <c r="AA104" s="102" t="s">
        <v>241</v>
      </c>
      <c r="AB104" s="102" t="s">
        <v>241</v>
      </c>
      <c r="AC104" s="102" t="s">
        <v>241</v>
      </c>
      <c r="AD104" s="102" t="s">
        <v>241</v>
      </c>
      <c r="AE104" s="103"/>
      <c r="AF104" s="104" t="s">
        <v>241</v>
      </c>
      <c r="AG104" s="104" t="s">
        <v>241</v>
      </c>
      <c r="AH104" s="104" t="s">
        <v>241</v>
      </c>
      <c r="AI104" s="104" t="s">
        <v>241</v>
      </c>
      <c r="AJ104" s="104" t="s">
        <v>241</v>
      </c>
      <c r="AK104" s="104">
        <v>62.747</v>
      </c>
      <c r="AL104" s="105" t="s">
        <v>267</v>
      </c>
    </row>
    <row r="105" spans="1:38" s="6" customFormat="1" ht="24.75" customHeight="1" thickBot="1" x14ac:dyDescent="0.3">
      <c r="A105" s="99" t="s">
        <v>264</v>
      </c>
      <c r="B105" s="99" t="s">
        <v>278</v>
      </c>
      <c r="C105" s="100" t="s">
        <v>279</v>
      </c>
      <c r="D105" s="118"/>
      <c r="E105" s="102">
        <v>2.3030833000000001E-2</v>
      </c>
      <c r="F105" s="102">
        <v>0.60519534500000005</v>
      </c>
      <c r="G105" s="102" t="s">
        <v>241</v>
      </c>
      <c r="H105" s="102">
        <v>0.64253739899999995</v>
      </c>
      <c r="I105" s="102">
        <v>1.2044620000000001E-2</v>
      </c>
      <c r="J105" s="102">
        <v>1.8927260000000001E-2</v>
      </c>
      <c r="K105" s="102">
        <v>4.129584E-2</v>
      </c>
      <c r="L105" s="102" t="s">
        <v>241</v>
      </c>
      <c r="M105" s="102" t="s">
        <v>241</v>
      </c>
      <c r="N105" s="102" t="s">
        <v>241</v>
      </c>
      <c r="O105" s="102" t="s">
        <v>241</v>
      </c>
      <c r="P105" s="102" t="s">
        <v>241</v>
      </c>
      <c r="Q105" s="102" t="s">
        <v>241</v>
      </c>
      <c r="R105" s="102" t="s">
        <v>241</v>
      </c>
      <c r="S105" s="102" t="s">
        <v>241</v>
      </c>
      <c r="T105" s="102" t="s">
        <v>241</v>
      </c>
      <c r="U105" s="102" t="s">
        <v>241</v>
      </c>
      <c r="V105" s="102" t="s">
        <v>241</v>
      </c>
      <c r="W105" s="102" t="s">
        <v>241</v>
      </c>
      <c r="X105" s="102" t="s">
        <v>241</v>
      </c>
      <c r="Y105" s="102" t="s">
        <v>241</v>
      </c>
      <c r="Z105" s="102" t="s">
        <v>241</v>
      </c>
      <c r="AA105" s="102" t="s">
        <v>241</v>
      </c>
      <c r="AB105" s="102" t="s">
        <v>241</v>
      </c>
      <c r="AC105" s="102" t="s">
        <v>241</v>
      </c>
      <c r="AD105" s="102" t="s">
        <v>241</v>
      </c>
      <c r="AE105" s="103"/>
      <c r="AF105" s="104" t="s">
        <v>241</v>
      </c>
      <c r="AG105" s="104" t="s">
        <v>241</v>
      </c>
      <c r="AH105" s="104" t="s">
        <v>241</v>
      </c>
      <c r="AI105" s="104" t="s">
        <v>241</v>
      </c>
      <c r="AJ105" s="104" t="s">
        <v>241</v>
      </c>
      <c r="AK105" s="104">
        <v>86.033000000000001</v>
      </c>
      <c r="AL105" s="105" t="s">
        <v>267</v>
      </c>
    </row>
    <row r="106" spans="1:38" s="6" customFormat="1" ht="24.75" customHeight="1" thickBot="1" x14ac:dyDescent="0.3">
      <c r="A106" s="99" t="s">
        <v>264</v>
      </c>
      <c r="B106" s="99" t="s">
        <v>280</v>
      </c>
      <c r="C106" s="100" t="s">
        <v>281</v>
      </c>
      <c r="D106" s="118"/>
      <c r="E106" s="102" t="s">
        <v>452</v>
      </c>
      <c r="F106" s="102" t="s">
        <v>452</v>
      </c>
      <c r="G106" s="102" t="s">
        <v>452</v>
      </c>
      <c r="H106" s="102" t="s">
        <v>452</v>
      </c>
      <c r="I106" s="102" t="s">
        <v>452</v>
      </c>
      <c r="J106" s="102" t="s">
        <v>452</v>
      </c>
      <c r="K106" s="102" t="s">
        <v>452</v>
      </c>
      <c r="L106" s="102" t="s">
        <v>452</v>
      </c>
      <c r="M106" s="102" t="s">
        <v>452</v>
      </c>
      <c r="N106" s="102" t="s">
        <v>452</v>
      </c>
      <c r="O106" s="102" t="s">
        <v>452</v>
      </c>
      <c r="P106" s="102" t="s">
        <v>452</v>
      </c>
      <c r="Q106" s="102" t="s">
        <v>452</v>
      </c>
      <c r="R106" s="102" t="s">
        <v>452</v>
      </c>
      <c r="S106" s="102" t="s">
        <v>452</v>
      </c>
      <c r="T106" s="102" t="s">
        <v>452</v>
      </c>
      <c r="U106" s="102" t="s">
        <v>452</v>
      </c>
      <c r="V106" s="102" t="s">
        <v>452</v>
      </c>
      <c r="W106" s="102" t="s">
        <v>452</v>
      </c>
      <c r="X106" s="102" t="s">
        <v>452</v>
      </c>
      <c r="Y106" s="102" t="s">
        <v>452</v>
      </c>
      <c r="Z106" s="102" t="s">
        <v>452</v>
      </c>
      <c r="AA106" s="102" t="s">
        <v>452</v>
      </c>
      <c r="AB106" s="102" t="s">
        <v>452</v>
      </c>
      <c r="AC106" s="102" t="s">
        <v>452</v>
      </c>
      <c r="AD106" s="102" t="s">
        <v>452</v>
      </c>
      <c r="AE106" s="103"/>
      <c r="AF106" s="104" t="s">
        <v>452</v>
      </c>
      <c r="AG106" s="104" t="s">
        <v>452</v>
      </c>
      <c r="AH106" s="104" t="s">
        <v>452</v>
      </c>
      <c r="AI106" s="104" t="s">
        <v>452</v>
      </c>
      <c r="AJ106" s="104" t="s">
        <v>452</v>
      </c>
      <c r="AK106" s="104" t="s">
        <v>452</v>
      </c>
      <c r="AL106" s="105" t="s">
        <v>267</v>
      </c>
    </row>
    <row r="107" spans="1:38" s="6" customFormat="1" ht="24.75" customHeight="1" thickBot="1" x14ac:dyDescent="0.3">
      <c r="A107" s="99" t="s">
        <v>264</v>
      </c>
      <c r="B107" s="99" t="s">
        <v>282</v>
      </c>
      <c r="C107" s="100" t="s">
        <v>283</v>
      </c>
      <c r="D107" s="118"/>
      <c r="E107" s="102">
        <v>1.831584E-2</v>
      </c>
      <c r="F107" s="102">
        <v>0.35782250900000001</v>
      </c>
      <c r="G107" s="102" t="s">
        <v>241</v>
      </c>
      <c r="H107" s="102">
        <v>0.39436553200000002</v>
      </c>
      <c r="I107" s="102">
        <v>1.3859295000000001E-2</v>
      </c>
      <c r="J107" s="102">
        <v>0.1847906</v>
      </c>
      <c r="K107" s="102">
        <v>0.87775535000000005</v>
      </c>
      <c r="L107" s="102" t="s">
        <v>241</v>
      </c>
      <c r="M107" s="102" t="s">
        <v>241</v>
      </c>
      <c r="N107" s="102" t="s">
        <v>241</v>
      </c>
      <c r="O107" s="102" t="s">
        <v>241</v>
      </c>
      <c r="P107" s="102" t="s">
        <v>241</v>
      </c>
      <c r="Q107" s="102" t="s">
        <v>241</v>
      </c>
      <c r="R107" s="102" t="s">
        <v>241</v>
      </c>
      <c r="S107" s="102" t="s">
        <v>241</v>
      </c>
      <c r="T107" s="102" t="s">
        <v>241</v>
      </c>
      <c r="U107" s="102" t="s">
        <v>241</v>
      </c>
      <c r="V107" s="102" t="s">
        <v>241</v>
      </c>
      <c r="W107" s="102" t="s">
        <v>241</v>
      </c>
      <c r="X107" s="102" t="s">
        <v>241</v>
      </c>
      <c r="Y107" s="102" t="s">
        <v>241</v>
      </c>
      <c r="Z107" s="102" t="s">
        <v>241</v>
      </c>
      <c r="AA107" s="102" t="s">
        <v>241</v>
      </c>
      <c r="AB107" s="102" t="s">
        <v>241</v>
      </c>
      <c r="AC107" s="102" t="s">
        <v>241</v>
      </c>
      <c r="AD107" s="102" t="s">
        <v>241</v>
      </c>
      <c r="AE107" s="103"/>
      <c r="AF107" s="104" t="s">
        <v>241</v>
      </c>
      <c r="AG107" s="104" t="s">
        <v>241</v>
      </c>
      <c r="AH107" s="104" t="s">
        <v>241</v>
      </c>
      <c r="AI107" s="104" t="s">
        <v>241</v>
      </c>
      <c r="AJ107" s="104" t="s">
        <v>241</v>
      </c>
      <c r="AK107" s="104">
        <v>4619.7650000000003</v>
      </c>
      <c r="AL107" s="105" t="s">
        <v>267</v>
      </c>
    </row>
    <row r="108" spans="1:38" s="6" customFormat="1" ht="24.75" customHeight="1" thickBot="1" x14ac:dyDescent="0.3">
      <c r="A108" s="99" t="s">
        <v>264</v>
      </c>
      <c r="B108" s="99" t="s">
        <v>284</v>
      </c>
      <c r="C108" s="100" t="s">
        <v>285</v>
      </c>
      <c r="D108" s="118"/>
      <c r="E108" s="102">
        <v>1.1532874E-2</v>
      </c>
      <c r="F108" s="102">
        <v>0.58099999700000005</v>
      </c>
      <c r="G108" s="102" t="s">
        <v>241</v>
      </c>
      <c r="H108" s="102">
        <v>0.31848681699999998</v>
      </c>
      <c r="I108" s="102">
        <v>2.5187818000000001E-2</v>
      </c>
      <c r="J108" s="102">
        <v>0.25187818099999998</v>
      </c>
      <c r="K108" s="102">
        <v>0.50375636099999999</v>
      </c>
      <c r="L108" s="102" t="s">
        <v>241</v>
      </c>
      <c r="M108" s="102" t="s">
        <v>241</v>
      </c>
      <c r="N108" s="102" t="s">
        <v>241</v>
      </c>
      <c r="O108" s="102" t="s">
        <v>241</v>
      </c>
      <c r="P108" s="102" t="s">
        <v>241</v>
      </c>
      <c r="Q108" s="102" t="s">
        <v>241</v>
      </c>
      <c r="R108" s="102" t="s">
        <v>241</v>
      </c>
      <c r="S108" s="102" t="s">
        <v>241</v>
      </c>
      <c r="T108" s="102" t="s">
        <v>241</v>
      </c>
      <c r="U108" s="102" t="s">
        <v>241</v>
      </c>
      <c r="V108" s="102" t="s">
        <v>241</v>
      </c>
      <c r="W108" s="102" t="s">
        <v>241</v>
      </c>
      <c r="X108" s="102" t="s">
        <v>241</v>
      </c>
      <c r="Y108" s="102" t="s">
        <v>241</v>
      </c>
      <c r="Z108" s="102" t="s">
        <v>241</v>
      </c>
      <c r="AA108" s="102" t="s">
        <v>241</v>
      </c>
      <c r="AB108" s="102" t="s">
        <v>241</v>
      </c>
      <c r="AC108" s="102" t="s">
        <v>241</v>
      </c>
      <c r="AD108" s="102" t="s">
        <v>241</v>
      </c>
      <c r="AE108" s="103"/>
      <c r="AF108" s="104" t="s">
        <v>241</v>
      </c>
      <c r="AG108" s="104" t="s">
        <v>241</v>
      </c>
      <c r="AH108" s="104" t="s">
        <v>241</v>
      </c>
      <c r="AI108" s="104" t="s">
        <v>241</v>
      </c>
      <c r="AJ108" s="104" t="s">
        <v>241</v>
      </c>
      <c r="AK108" s="104">
        <v>12593.909030000001</v>
      </c>
      <c r="AL108" s="105" t="s">
        <v>267</v>
      </c>
    </row>
    <row r="109" spans="1:38" s="6" customFormat="1" ht="24.75" customHeight="1" thickBot="1" x14ac:dyDescent="0.3">
      <c r="A109" s="99" t="s">
        <v>264</v>
      </c>
      <c r="B109" s="99" t="s">
        <v>286</v>
      </c>
      <c r="C109" s="100" t="s">
        <v>287</v>
      </c>
      <c r="D109" s="118" t="s">
        <v>394</v>
      </c>
      <c r="E109" s="102" t="s">
        <v>453</v>
      </c>
      <c r="F109" s="102" t="s">
        <v>453</v>
      </c>
      <c r="G109" s="102" t="s">
        <v>241</v>
      </c>
      <c r="H109" s="102" t="s">
        <v>453</v>
      </c>
      <c r="I109" s="102" t="s">
        <v>453</v>
      </c>
      <c r="J109" s="102" t="s">
        <v>453</v>
      </c>
      <c r="K109" s="102" t="s">
        <v>453</v>
      </c>
      <c r="L109" s="102" t="s">
        <v>241</v>
      </c>
      <c r="M109" s="102" t="s">
        <v>241</v>
      </c>
      <c r="N109" s="102" t="s">
        <v>241</v>
      </c>
      <c r="O109" s="102" t="s">
        <v>241</v>
      </c>
      <c r="P109" s="102" t="s">
        <v>241</v>
      </c>
      <c r="Q109" s="102" t="s">
        <v>241</v>
      </c>
      <c r="R109" s="102" t="s">
        <v>241</v>
      </c>
      <c r="S109" s="102" t="s">
        <v>241</v>
      </c>
      <c r="T109" s="102" t="s">
        <v>241</v>
      </c>
      <c r="U109" s="102" t="s">
        <v>241</v>
      </c>
      <c r="V109" s="102" t="s">
        <v>241</v>
      </c>
      <c r="W109" s="102" t="s">
        <v>241</v>
      </c>
      <c r="X109" s="102" t="s">
        <v>241</v>
      </c>
      <c r="Y109" s="102" t="s">
        <v>241</v>
      </c>
      <c r="Z109" s="102" t="s">
        <v>241</v>
      </c>
      <c r="AA109" s="102" t="s">
        <v>241</v>
      </c>
      <c r="AB109" s="102" t="s">
        <v>241</v>
      </c>
      <c r="AC109" s="102" t="s">
        <v>241</v>
      </c>
      <c r="AD109" s="102" t="s">
        <v>241</v>
      </c>
      <c r="AE109" s="103"/>
      <c r="AF109" s="104" t="s">
        <v>241</v>
      </c>
      <c r="AG109" s="104" t="s">
        <v>241</v>
      </c>
      <c r="AH109" s="104" t="s">
        <v>241</v>
      </c>
      <c r="AI109" s="104" t="s">
        <v>241</v>
      </c>
      <c r="AJ109" s="104" t="s">
        <v>241</v>
      </c>
      <c r="AK109" s="104" t="s">
        <v>453</v>
      </c>
      <c r="AL109" s="105" t="s">
        <v>267</v>
      </c>
    </row>
    <row r="110" spans="1:38" s="6" customFormat="1" ht="24.75" customHeight="1" thickBot="1" x14ac:dyDescent="0.3">
      <c r="A110" s="99" t="s">
        <v>264</v>
      </c>
      <c r="B110" s="99" t="s">
        <v>288</v>
      </c>
      <c r="C110" s="100" t="s">
        <v>289</v>
      </c>
      <c r="D110" s="118"/>
      <c r="E110" s="102">
        <v>1.948537E-3</v>
      </c>
      <c r="F110" s="102">
        <v>6.8367762999999998E-2</v>
      </c>
      <c r="G110" s="102" t="s">
        <v>241</v>
      </c>
      <c r="H110" s="102">
        <v>9.3802389999999999E-2</v>
      </c>
      <c r="I110" s="102">
        <v>8.7308720000000006E-3</v>
      </c>
      <c r="J110" s="102">
        <v>4.8019795999999997E-2</v>
      </c>
      <c r="K110" s="102">
        <v>4.8019795999999997E-2</v>
      </c>
      <c r="L110" s="102" t="s">
        <v>241</v>
      </c>
      <c r="M110" s="102" t="s">
        <v>241</v>
      </c>
      <c r="N110" s="102" t="s">
        <v>241</v>
      </c>
      <c r="O110" s="102" t="s">
        <v>241</v>
      </c>
      <c r="P110" s="102" t="s">
        <v>241</v>
      </c>
      <c r="Q110" s="102" t="s">
        <v>241</v>
      </c>
      <c r="R110" s="102" t="s">
        <v>241</v>
      </c>
      <c r="S110" s="102" t="s">
        <v>241</v>
      </c>
      <c r="T110" s="102" t="s">
        <v>241</v>
      </c>
      <c r="U110" s="102" t="s">
        <v>241</v>
      </c>
      <c r="V110" s="102" t="s">
        <v>241</v>
      </c>
      <c r="W110" s="102" t="s">
        <v>241</v>
      </c>
      <c r="X110" s="102" t="s">
        <v>241</v>
      </c>
      <c r="Y110" s="102" t="s">
        <v>241</v>
      </c>
      <c r="Z110" s="102" t="s">
        <v>241</v>
      </c>
      <c r="AA110" s="102" t="s">
        <v>241</v>
      </c>
      <c r="AB110" s="102" t="s">
        <v>241</v>
      </c>
      <c r="AC110" s="102" t="s">
        <v>241</v>
      </c>
      <c r="AD110" s="102" t="s">
        <v>241</v>
      </c>
      <c r="AE110" s="103"/>
      <c r="AF110" s="104" t="s">
        <v>241</v>
      </c>
      <c r="AG110" s="104" t="s">
        <v>241</v>
      </c>
      <c r="AH110" s="104" t="s">
        <v>241</v>
      </c>
      <c r="AI110" s="104" t="s">
        <v>241</v>
      </c>
      <c r="AJ110" s="104" t="s">
        <v>241</v>
      </c>
      <c r="AK110" s="104">
        <v>436.54360000000003</v>
      </c>
      <c r="AL110" s="105" t="s">
        <v>267</v>
      </c>
    </row>
    <row r="111" spans="1:38" s="6" customFormat="1" ht="24.75" customHeight="1" thickBot="1" x14ac:dyDescent="0.3">
      <c r="A111" s="99" t="s">
        <v>264</v>
      </c>
      <c r="B111" s="99" t="s">
        <v>290</v>
      </c>
      <c r="C111" s="100" t="s">
        <v>291</v>
      </c>
      <c r="D111" s="118" t="s">
        <v>395</v>
      </c>
      <c r="E111" s="102" t="s">
        <v>452</v>
      </c>
      <c r="F111" s="102" t="s">
        <v>452</v>
      </c>
      <c r="G111" s="102" t="s">
        <v>241</v>
      </c>
      <c r="H111" s="102" t="s">
        <v>452</v>
      </c>
      <c r="I111" s="102" t="s">
        <v>452</v>
      </c>
      <c r="J111" s="102" t="s">
        <v>452</v>
      </c>
      <c r="K111" s="102" t="s">
        <v>452</v>
      </c>
      <c r="L111" s="102" t="s">
        <v>241</v>
      </c>
      <c r="M111" s="102" t="s">
        <v>241</v>
      </c>
      <c r="N111" s="102" t="s">
        <v>241</v>
      </c>
      <c r="O111" s="102" t="s">
        <v>241</v>
      </c>
      <c r="P111" s="102" t="s">
        <v>241</v>
      </c>
      <c r="Q111" s="102" t="s">
        <v>241</v>
      </c>
      <c r="R111" s="102" t="s">
        <v>241</v>
      </c>
      <c r="S111" s="102" t="s">
        <v>241</v>
      </c>
      <c r="T111" s="102" t="s">
        <v>241</v>
      </c>
      <c r="U111" s="102" t="s">
        <v>241</v>
      </c>
      <c r="V111" s="102" t="s">
        <v>241</v>
      </c>
      <c r="W111" s="102" t="s">
        <v>241</v>
      </c>
      <c r="X111" s="102" t="s">
        <v>241</v>
      </c>
      <c r="Y111" s="102" t="s">
        <v>241</v>
      </c>
      <c r="Z111" s="102" t="s">
        <v>241</v>
      </c>
      <c r="AA111" s="102" t="s">
        <v>241</v>
      </c>
      <c r="AB111" s="102" t="s">
        <v>241</v>
      </c>
      <c r="AC111" s="102" t="s">
        <v>241</v>
      </c>
      <c r="AD111" s="102" t="s">
        <v>241</v>
      </c>
      <c r="AE111" s="103"/>
      <c r="AF111" s="104" t="s">
        <v>241</v>
      </c>
      <c r="AG111" s="104" t="s">
        <v>241</v>
      </c>
      <c r="AH111" s="104" t="s">
        <v>241</v>
      </c>
      <c r="AI111" s="104" t="s">
        <v>241</v>
      </c>
      <c r="AJ111" s="104" t="s">
        <v>241</v>
      </c>
      <c r="AK111" s="104">
        <v>222.96100000000001</v>
      </c>
      <c r="AL111" s="105" t="s">
        <v>267</v>
      </c>
    </row>
    <row r="112" spans="1:38" s="6" customFormat="1" ht="24.75" customHeight="1" thickBot="1" x14ac:dyDescent="0.3">
      <c r="A112" s="99" t="s">
        <v>292</v>
      </c>
      <c r="B112" s="99" t="s">
        <v>293</v>
      </c>
      <c r="C112" s="100" t="s">
        <v>294</v>
      </c>
      <c r="D112" s="101"/>
      <c r="E112" s="102">
        <v>3.6658363999999999</v>
      </c>
      <c r="F112" s="102" t="s">
        <v>241</v>
      </c>
      <c r="G112" s="102" t="s">
        <v>241</v>
      </c>
      <c r="H112" s="102">
        <v>1.7507534979999999</v>
      </c>
      <c r="I112" s="102" t="s">
        <v>241</v>
      </c>
      <c r="J112" s="102" t="s">
        <v>241</v>
      </c>
      <c r="K112" s="102" t="s">
        <v>241</v>
      </c>
      <c r="L112" s="102" t="s">
        <v>241</v>
      </c>
      <c r="M112" s="102" t="s">
        <v>241</v>
      </c>
      <c r="N112" s="102" t="s">
        <v>241</v>
      </c>
      <c r="O112" s="102" t="s">
        <v>241</v>
      </c>
      <c r="P112" s="102" t="s">
        <v>241</v>
      </c>
      <c r="Q112" s="102" t="s">
        <v>241</v>
      </c>
      <c r="R112" s="102" t="s">
        <v>241</v>
      </c>
      <c r="S112" s="102" t="s">
        <v>241</v>
      </c>
      <c r="T112" s="102" t="s">
        <v>241</v>
      </c>
      <c r="U112" s="102" t="s">
        <v>241</v>
      </c>
      <c r="V112" s="102" t="s">
        <v>241</v>
      </c>
      <c r="W112" s="102" t="s">
        <v>241</v>
      </c>
      <c r="X112" s="102" t="s">
        <v>241</v>
      </c>
      <c r="Y112" s="102" t="s">
        <v>241</v>
      </c>
      <c r="Z112" s="102" t="s">
        <v>241</v>
      </c>
      <c r="AA112" s="102" t="s">
        <v>241</v>
      </c>
      <c r="AB112" s="102" t="s">
        <v>241</v>
      </c>
      <c r="AC112" s="102" t="s">
        <v>241</v>
      </c>
      <c r="AD112" s="102" t="s">
        <v>241</v>
      </c>
      <c r="AE112" s="103"/>
      <c r="AF112" s="104" t="s">
        <v>241</v>
      </c>
      <c r="AG112" s="104" t="s">
        <v>241</v>
      </c>
      <c r="AH112" s="104" t="s">
        <v>241</v>
      </c>
      <c r="AI112" s="104" t="s">
        <v>241</v>
      </c>
      <c r="AJ112" s="104" t="s">
        <v>241</v>
      </c>
      <c r="AK112" s="104">
        <v>91645910</v>
      </c>
      <c r="AL112" s="105" t="s">
        <v>396</v>
      </c>
    </row>
    <row r="113" spans="1:38" s="6" customFormat="1" ht="24.75" customHeight="1" thickBot="1" x14ac:dyDescent="0.3">
      <c r="A113" s="99" t="s">
        <v>292</v>
      </c>
      <c r="B113" s="119" t="s">
        <v>295</v>
      </c>
      <c r="C113" s="120" t="s">
        <v>296</v>
      </c>
      <c r="D113" s="101"/>
      <c r="E113" s="102">
        <v>2.1440027860000002</v>
      </c>
      <c r="F113" s="102">
        <v>2.5185940609999999</v>
      </c>
      <c r="G113" s="102" t="s">
        <v>241</v>
      </c>
      <c r="H113" s="102">
        <v>12.094839927000001</v>
      </c>
      <c r="I113" s="102" t="s">
        <v>241</v>
      </c>
      <c r="J113" s="102" t="s">
        <v>241</v>
      </c>
      <c r="K113" s="102" t="s">
        <v>241</v>
      </c>
      <c r="L113" s="102" t="s">
        <v>241</v>
      </c>
      <c r="M113" s="102" t="s">
        <v>241</v>
      </c>
      <c r="N113" s="102" t="s">
        <v>241</v>
      </c>
      <c r="O113" s="102" t="s">
        <v>241</v>
      </c>
      <c r="P113" s="102" t="s">
        <v>241</v>
      </c>
      <c r="Q113" s="102" t="s">
        <v>241</v>
      </c>
      <c r="R113" s="102" t="s">
        <v>241</v>
      </c>
      <c r="S113" s="102" t="s">
        <v>241</v>
      </c>
      <c r="T113" s="102" t="s">
        <v>241</v>
      </c>
      <c r="U113" s="102" t="s">
        <v>241</v>
      </c>
      <c r="V113" s="102" t="s">
        <v>241</v>
      </c>
      <c r="W113" s="102" t="s">
        <v>241</v>
      </c>
      <c r="X113" s="102" t="s">
        <v>241</v>
      </c>
      <c r="Y113" s="102" t="s">
        <v>241</v>
      </c>
      <c r="Z113" s="102" t="s">
        <v>241</v>
      </c>
      <c r="AA113" s="102" t="s">
        <v>241</v>
      </c>
      <c r="AB113" s="102" t="s">
        <v>241</v>
      </c>
      <c r="AC113" s="102" t="s">
        <v>241</v>
      </c>
      <c r="AD113" s="102" t="s">
        <v>241</v>
      </c>
      <c r="AE113" s="103"/>
      <c r="AF113" s="104" t="s">
        <v>241</v>
      </c>
      <c r="AG113" s="104" t="s">
        <v>241</v>
      </c>
      <c r="AH113" s="104" t="s">
        <v>241</v>
      </c>
      <c r="AI113" s="104" t="s">
        <v>241</v>
      </c>
      <c r="AJ113" s="104" t="s">
        <v>241</v>
      </c>
      <c r="AK113" s="104">
        <v>53600069.640000001</v>
      </c>
      <c r="AL113" s="105" t="s">
        <v>396</v>
      </c>
    </row>
    <row r="114" spans="1:38" s="6" customFormat="1" ht="24.75" customHeight="1" thickBot="1" x14ac:dyDescent="0.3">
      <c r="A114" s="99" t="s">
        <v>292</v>
      </c>
      <c r="B114" s="119" t="s">
        <v>297</v>
      </c>
      <c r="C114" s="120" t="s">
        <v>298</v>
      </c>
      <c r="D114" s="101"/>
      <c r="E114" s="102">
        <v>7.0977701000000004E-2</v>
      </c>
      <c r="F114" s="102" t="s">
        <v>241</v>
      </c>
      <c r="G114" s="102" t="s">
        <v>241</v>
      </c>
      <c r="H114" s="102">
        <v>0.28010842699999999</v>
      </c>
      <c r="I114" s="102" t="s">
        <v>241</v>
      </c>
      <c r="J114" s="102" t="s">
        <v>241</v>
      </c>
      <c r="K114" s="102" t="s">
        <v>241</v>
      </c>
      <c r="L114" s="102" t="s">
        <v>241</v>
      </c>
      <c r="M114" s="102" t="s">
        <v>241</v>
      </c>
      <c r="N114" s="102" t="s">
        <v>241</v>
      </c>
      <c r="O114" s="102" t="s">
        <v>241</v>
      </c>
      <c r="P114" s="102" t="s">
        <v>241</v>
      </c>
      <c r="Q114" s="102" t="s">
        <v>241</v>
      </c>
      <c r="R114" s="102" t="s">
        <v>241</v>
      </c>
      <c r="S114" s="102" t="s">
        <v>241</v>
      </c>
      <c r="T114" s="102" t="s">
        <v>241</v>
      </c>
      <c r="U114" s="102" t="s">
        <v>241</v>
      </c>
      <c r="V114" s="102" t="s">
        <v>241</v>
      </c>
      <c r="W114" s="102" t="s">
        <v>241</v>
      </c>
      <c r="X114" s="102" t="s">
        <v>241</v>
      </c>
      <c r="Y114" s="102" t="s">
        <v>241</v>
      </c>
      <c r="Z114" s="102" t="s">
        <v>241</v>
      </c>
      <c r="AA114" s="102" t="s">
        <v>241</v>
      </c>
      <c r="AB114" s="102" t="s">
        <v>241</v>
      </c>
      <c r="AC114" s="102" t="s">
        <v>241</v>
      </c>
      <c r="AD114" s="102" t="s">
        <v>241</v>
      </c>
      <c r="AE114" s="103"/>
      <c r="AF114" s="104" t="s">
        <v>241</v>
      </c>
      <c r="AG114" s="104" t="s">
        <v>241</v>
      </c>
      <c r="AH114" s="104" t="s">
        <v>241</v>
      </c>
      <c r="AI114" s="104" t="s">
        <v>241</v>
      </c>
      <c r="AJ114" s="104" t="s">
        <v>241</v>
      </c>
      <c r="AK114" s="104">
        <v>1774442.5249999999</v>
      </c>
      <c r="AL114" s="105" t="s">
        <v>396</v>
      </c>
    </row>
    <row r="115" spans="1:38" s="6" customFormat="1" ht="24.75" customHeight="1" thickBot="1" x14ac:dyDescent="0.3">
      <c r="A115" s="99" t="s">
        <v>292</v>
      </c>
      <c r="B115" s="119" t="s">
        <v>299</v>
      </c>
      <c r="C115" s="120" t="s">
        <v>300</v>
      </c>
      <c r="D115" s="101"/>
      <c r="E115" s="102">
        <v>2.4425216E-2</v>
      </c>
      <c r="F115" s="102" t="s">
        <v>241</v>
      </c>
      <c r="G115" s="102" t="s">
        <v>241</v>
      </c>
      <c r="H115" s="102">
        <v>5.93184E-2</v>
      </c>
      <c r="I115" s="102" t="s">
        <v>241</v>
      </c>
      <c r="J115" s="102" t="s">
        <v>241</v>
      </c>
      <c r="K115" s="102" t="s">
        <v>241</v>
      </c>
      <c r="L115" s="102" t="s">
        <v>241</v>
      </c>
      <c r="M115" s="102" t="s">
        <v>241</v>
      </c>
      <c r="N115" s="102" t="s">
        <v>241</v>
      </c>
      <c r="O115" s="102" t="s">
        <v>241</v>
      </c>
      <c r="P115" s="102" t="s">
        <v>241</v>
      </c>
      <c r="Q115" s="102" t="s">
        <v>241</v>
      </c>
      <c r="R115" s="102" t="s">
        <v>241</v>
      </c>
      <c r="S115" s="102" t="s">
        <v>241</v>
      </c>
      <c r="T115" s="102" t="s">
        <v>241</v>
      </c>
      <c r="U115" s="102" t="s">
        <v>241</v>
      </c>
      <c r="V115" s="102" t="s">
        <v>241</v>
      </c>
      <c r="W115" s="102" t="s">
        <v>241</v>
      </c>
      <c r="X115" s="102" t="s">
        <v>241</v>
      </c>
      <c r="Y115" s="102" t="s">
        <v>241</v>
      </c>
      <c r="Z115" s="102" t="s">
        <v>241</v>
      </c>
      <c r="AA115" s="102" t="s">
        <v>241</v>
      </c>
      <c r="AB115" s="102" t="s">
        <v>241</v>
      </c>
      <c r="AC115" s="102" t="s">
        <v>241</v>
      </c>
      <c r="AD115" s="102" t="s">
        <v>241</v>
      </c>
      <c r="AE115" s="103"/>
      <c r="AF115" s="104" t="s">
        <v>241</v>
      </c>
      <c r="AG115" s="104" t="s">
        <v>241</v>
      </c>
      <c r="AH115" s="104" t="s">
        <v>241</v>
      </c>
      <c r="AI115" s="104" t="s">
        <v>241</v>
      </c>
      <c r="AJ115" s="104" t="s">
        <v>241</v>
      </c>
      <c r="AK115" s="104">
        <v>610630.40000000002</v>
      </c>
      <c r="AL115" s="105" t="s">
        <v>396</v>
      </c>
    </row>
    <row r="116" spans="1:38" s="6" customFormat="1" ht="24.75" customHeight="1" thickBot="1" x14ac:dyDescent="0.3">
      <c r="A116" s="99" t="s">
        <v>292</v>
      </c>
      <c r="B116" s="99" t="s">
        <v>301</v>
      </c>
      <c r="C116" s="109" t="s">
        <v>302</v>
      </c>
      <c r="D116" s="101"/>
      <c r="E116" s="102">
        <v>0.92838358799999998</v>
      </c>
      <c r="F116" s="102">
        <v>8.8836355000000006E-2</v>
      </c>
      <c r="G116" s="102" t="s">
        <v>241</v>
      </c>
      <c r="H116" s="102">
        <v>1.7915673620000001</v>
      </c>
      <c r="I116" s="102" t="s">
        <v>241</v>
      </c>
      <c r="J116" s="102" t="s">
        <v>241</v>
      </c>
      <c r="K116" s="102" t="s">
        <v>241</v>
      </c>
      <c r="L116" s="102" t="s">
        <v>241</v>
      </c>
      <c r="M116" s="102" t="s">
        <v>241</v>
      </c>
      <c r="N116" s="102" t="s">
        <v>241</v>
      </c>
      <c r="O116" s="102" t="s">
        <v>241</v>
      </c>
      <c r="P116" s="102" t="s">
        <v>241</v>
      </c>
      <c r="Q116" s="102" t="s">
        <v>241</v>
      </c>
      <c r="R116" s="102" t="s">
        <v>241</v>
      </c>
      <c r="S116" s="102" t="s">
        <v>241</v>
      </c>
      <c r="T116" s="102" t="s">
        <v>241</v>
      </c>
      <c r="U116" s="102" t="s">
        <v>241</v>
      </c>
      <c r="V116" s="102" t="s">
        <v>241</v>
      </c>
      <c r="W116" s="102" t="s">
        <v>241</v>
      </c>
      <c r="X116" s="102" t="s">
        <v>241</v>
      </c>
      <c r="Y116" s="102" t="s">
        <v>241</v>
      </c>
      <c r="Z116" s="102" t="s">
        <v>241</v>
      </c>
      <c r="AA116" s="102" t="s">
        <v>241</v>
      </c>
      <c r="AB116" s="102" t="s">
        <v>241</v>
      </c>
      <c r="AC116" s="102" t="s">
        <v>241</v>
      </c>
      <c r="AD116" s="102" t="s">
        <v>241</v>
      </c>
      <c r="AE116" s="103"/>
      <c r="AF116" s="104" t="s">
        <v>241</v>
      </c>
      <c r="AG116" s="104" t="s">
        <v>241</v>
      </c>
      <c r="AH116" s="104" t="s">
        <v>241</v>
      </c>
      <c r="AI116" s="104" t="s">
        <v>241</v>
      </c>
      <c r="AJ116" s="104" t="s">
        <v>241</v>
      </c>
      <c r="AK116" s="104">
        <v>23209589.710000001</v>
      </c>
      <c r="AL116" s="105" t="s">
        <v>396</v>
      </c>
    </row>
    <row r="117" spans="1:38" s="6" customFormat="1" ht="24.75" customHeight="1" thickBot="1" x14ac:dyDescent="0.3">
      <c r="A117" s="99" t="s">
        <v>292</v>
      </c>
      <c r="B117" s="99" t="s">
        <v>303</v>
      </c>
      <c r="C117" s="109" t="s">
        <v>304</v>
      </c>
      <c r="D117" s="101"/>
      <c r="E117" s="102" t="s">
        <v>241</v>
      </c>
      <c r="F117" s="102" t="s">
        <v>241</v>
      </c>
      <c r="G117" s="102" t="s">
        <v>241</v>
      </c>
      <c r="H117" s="102">
        <v>4.5185589999999998E-2</v>
      </c>
      <c r="I117" s="102" t="s">
        <v>241</v>
      </c>
      <c r="J117" s="102" t="s">
        <v>241</v>
      </c>
      <c r="K117" s="102" t="s">
        <v>241</v>
      </c>
      <c r="L117" s="102" t="s">
        <v>241</v>
      </c>
      <c r="M117" s="102" t="s">
        <v>241</v>
      </c>
      <c r="N117" s="102" t="s">
        <v>241</v>
      </c>
      <c r="O117" s="102" t="s">
        <v>241</v>
      </c>
      <c r="P117" s="102" t="s">
        <v>241</v>
      </c>
      <c r="Q117" s="102" t="s">
        <v>241</v>
      </c>
      <c r="R117" s="102" t="s">
        <v>241</v>
      </c>
      <c r="S117" s="102" t="s">
        <v>241</v>
      </c>
      <c r="T117" s="102" t="s">
        <v>241</v>
      </c>
      <c r="U117" s="102" t="s">
        <v>241</v>
      </c>
      <c r="V117" s="102" t="s">
        <v>241</v>
      </c>
      <c r="W117" s="102" t="s">
        <v>241</v>
      </c>
      <c r="X117" s="102" t="s">
        <v>241</v>
      </c>
      <c r="Y117" s="102" t="s">
        <v>241</v>
      </c>
      <c r="Z117" s="102" t="s">
        <v>241</v>
      </c>
      <c r="AA117" s="102" t="s">
        <v>241</v>
      </c>
      <c r="AB117" s="102" t="s">
        <v>241</v>
      </c>
      <c r="AC117" s="102" t="s">
        <v>241</v>
      </c>
      <c r="AD117" s="102" t="s">
        <v>241</v>
      </c>
      <c r="AE117" s="103"/>
      <c r="AF117" s="104" t="s">
        <v>241</v>
      </c>
      <c r="AG117" s="104" t="s">
        <v>241</v>
      </c>
      <c r="AH117" s="104" t="s">
        <v>241</v>
      </c>
      <c r="AI117" s="104" t="s">
        <v>241</v>
      </c>
      <c r="AJ117" s="104" t="s">
        <v>241</v>
      </c>
      <c r="AK117" s="104">
        <v>2356204.253</v>
      </c>
      <c r="AL117" s="105" t="s">
        <v>461</v>
      </c>
    </row>
    <row r="118" spans="1:38" s="6" customFormat="1" ht="24.75" customHeight="1" thickBot="1" x14ac:dyDescent="0.3">
      <c r="A118" s="99" t="s">
        <v>292</v>
      </c>
      <c r="B118" s="99" t="s">
        <v>305</v>
      </c>
      <c r="C118" s="109" t="s">
        <v>306</v>
      </c>
      <c r="D118" s="101"/>
      <c r="E118" s="102" t="s">
        <v>241</v>
      </c>
      <c r="F118" s="102" t="s">
        <v>241</v>
      </c>
      <c r="G118" s="102" t="s">
        <v>241</v>
      </c>
      <c r="H118" s="102" t="s">
        <v>241</v>
      </c>
      <c r="I118" s="102" t="s">
        <v>241</v>
      </c>
      <c r="J118" s="102" t="s">
        <v>241</v>
      </c>
      <c r="K118" s="102" t="s">
        <v>241</v>
      </c>
      <c r="L118" s="102" t="s">
        <v>241</v>
      </c>
      <c r="M118" s="102" t="s">
        <v>241</v>
      </c>
      <c r="N118" s="102" t="s">
        <v>241</v>
      </c>
      <c r="O118" s="102" t="s">
        <v>241</v>
      </c>
      <c r="P118" s="102" t="s">
        <v>241</v>
      </c>
      <c r="Q118" s="102" t="s">
        <v>241</v>
      </c>
      <c r="R118" s="102" t="s">
        <v>241</v>
      </c>
      <c r="S118" s="102" t="s">
        <v>241</v>
      </c>
      <c r="T118" s="102" t="s">
        <v>241</v>
      </c>
      <c r="U118" s="102" t="s">
        <v>241</v>
      </c>
      <c r="V118" s="102" t="s">
        <v>241</v>
      </c>
      <c r="W118" s="102" t="s">
        <v>241</v>
      </c>
      <c r="X118" s="102" t="s">
        <v>241</v>
      </c>
      <c r="Y118" s="102" t="s">
        <v>241</v>
      </c>
      <c r="Z118" s="102" t="s">
        <v>241</v>
      </c>
      <c r="AA118" s="102" t="s">
        <v>241</v>
      </c>
      <c r="AB118" s="102" t="s">
        <v>241</v>
      </c>
      <c r="AC118" s="102" t="s">
        <v>241</v>
      </c>
      <c r="AD118" s="102" t="s">
        <v>241</v>
      </c>
      <c r="AE118" s="103"/>
      <c r="AF118" s="104" t="s">
        <v>241</v>
      </c>
      <c r="AG118" s="104" t="s">
        <v>241</v>
      </c>
      <c r="AH118" s="104" t="s">
        <v>241</v>
      </c>
      <c r="AI118" s="104" t="s">
        <v>241</v>
      </c>
      <c r="AJ118" s="104" t="s">
        <v>241</v>
      </c>
      <c r="AK118" s="104" t="s">
        <v>452</v>
      </c>
      <c r="AL118" s="105"/>
    </row>
    <row r="119" spans="1:38" s="6" customFormat="1" ht="24.75" customHeight="1" thickBot="1" x14ac:dyDescent="0.3">
      <c r="A119" s="99" t="s">
        <v>292</v>
      </c>
      <c r="B119" s="99" t="s">
        <v>307</v>
      </c>
      <c r="C119" s="100" t="s">
        <v>308</v>
      </c>
      <c r="D119" s="101"/>
      <c r="E119" s="102" t="s">
        <v>241</v>
      </c>
      <c r="F119" s="102" t="s">
        <v>241</v>
      </c>
      <c r="G119" s="102" t="s">
        <v>241</v>
      </c>
      <c r="H119" s="102" t="s">
        <v>241</v>
      </c>
      <c r="I119" s="102">
        <v>1.9808880000000001E-2</v>
      </c>
      <c r="J119" s="102">
        <v>0.51503087999999997</v>
      </c>
      <c r="K119" s="102">
        <v>0.51503087999999997</v>
      </c>
      <c r="L119" s="102" t="s">
        <v>241</v>
      </c>
      <c r="M119" s="102" t="s">
        <v>241</v>
      </c>
      <c r="N119" s="102" t="s">
        <v>241</v>
      </c>
      <c r="O119" s="102" t="s">
        <v>241</v>
      </c>
      <c r="P119" s="102" t="s">
        <v>241</v>
      </c>
      <c r="Q119" s="102" t="s">
        <v>241</v>
      </c>
      <c r="R119" s="102" t="s">
        <v>241</v>
      </c>
      <c r="S119" s="102" t="s">
        <v>241</v>
      </c>
      <c r="T119" s="102" t="s">
        <v>241</v>
      </c>
      <c r="U119" s="102" t="s">
        <v>241</v>
      </c>
      <c r="V119" s="102" t="s">
        <v>241</v>
      </c>
      <c r="W119" s="102" t="s">
        <v>241</v>
      </c>
      <c r="X119" s="102" t="s">
        <v>241</v>
      </c>
      <c r="Y119" s="102" t="s">
        <v>241</v>
      </c>
      <c r="Z119" s="102" t="s">
        <v>241</v>
      </c>
      <c r="AA119" s="102" t="s">
        <v>241</v>
      </c>
      <c r="AB119" s="102" t="s">
        <v>241</v>
      </c>
      <c r="AC119" s="102" t="s">
        <v>241</v>
      </c>
      <c r="AD119" s="102" t="s">
        <v>241</v>
      </c>
      <c r="AE119" s="103"/>
      <c r="AF119" s="104" t="s">
        <v>241</v>
      </c>
      <c r="AG119" s="104" t="s">
        <v>241</v>
      </c>
      <c r="AH119" s="104" t="s">
        <v>241</v>
      </c>
      <c r="AI119" s="104" t="s">
        <v>241</v>
      </c>
      <c r="AJ119" s="104" t="s">
        <v>241</v>
      </c>
      <c r="AK119" s="104">
        <v>3301.48</v>
      </c>
      <c r="AL119" s="105" t="s">
        <v>397</v>
      </c>
    </row>
    <row r="120" spans="1:38" s="6" customFormat="1" ht="24.75" customHeight="1" thickBot="1" x14ac:dyDescent="0.3">
      <c r="A120" s="99" t="s">
        <v>292</v>
      </c>
      <c r="B120" s="99" t="s">
        <v>309</v>
      </c>
      <c r="C120" s="100" t="s">
        <v>310</v>
      </c>
      <c r="D120" s="101"/>
      <c r="E120" s="102" t="s">
        <v>241</v>
      </c>
      <c r="F120" s="102" t="s">
        <v>241</v>
      </c>
      <c r="G120" s="102" t="s">
        <v>241</v>
      </c>
      <c r="H120" s="102" t="s">
        <v>241</v>
      </c>
      <c r="I120" s="102" t="s">
        <v>241</v>
      </c>
      <c r="J120" s="102" t="s">
        <v>241</v>
      </c>
      <c r="K120" s="102" t="s">
        <v>241</v>
      </c>
      <c r="L120" s="102" t="s">
        <v>241</v>
      </c>
      <c r="M120" s="102" t="s">
        <v>241</v>
      </c>
      <c r="N120" s="102" t="s">
        <v>241</v>
      </c>
      <c r="O120" s="102" t="s">
        <v>241</v>
      </c>
      <c r="P120" s="102" t="s">
        <v>241</v>
      </c>
      <c r="Q120" s="102" t="s">
        <v>241</v>
      </c>
      <c r="R120" s="102" t="s">
        <v>241</v>
      </c>
      <c r="S120" s="102" t="s">
        <v>241</v>
      </c>
      <c r="T120" s="102" t="s">
        <v>241</v>
      </c>
      <c r="U120" s="102" t="s">
        <v>241</v>
      </c>
      <c r="V120" s="102" t="s">
        <v>241</v>
      </c>
      <c r="W120" s="102" t="s">
        <v>241</v>
      </c>
      <c r="X120" s="102" t="s">
        <v>241</v>
      </c>
      <c r="Y120" s="102" t="s">
        <v>241</v>
      </c>
      <c r="Z120" s="102" t="s">
        <v>241</v>
      </c>
      <c r="AA120" s="102" t="s">
        <v>241</v>
      </c>
      <c r="AB120" s="102" t="s">
        <v>241</v>
      </c>
      <c r="AC120" s="102" t="s">
        <v>241</v>
      </c>
      <c r="AD120" s="102" t="s">
        <v>241</v>
      </c>
      <c r="AE120" s="103"/>
      <c r="AF120" s="104" t="s">
        <v>241</v>
      </c>
      <c r="AG120" s="104" t="s">
        <v>241</v>
      </c>
      <c r="AH120" s="104" t="s">
        <v>241</v>
      </c>
      <c r="AI120" s="104" t="s">
        <v>241</v>
      </c>
      <c r="AJ120" s="104" t="s">
        <v>241</v>
      </c>
      <c r="AK120" s="104" t="s">
        <v>452</v>
      </c>
      <c r="AL120" s="105"/>
    </row>
    <row r="121" spans="1:38" s="6" customFormat="1" ht="24.75" customHeight="1" thickBot="1" x14ac:dyDescent="0.3">
      <c r="A121" s="99" t="s">
        <v>292</v>
      </c>
      <c r="B121" s="99" t="s">
        <v>311</v>
      </c>
      <c r="C121" s="109" t="s">
        <v>312</v>
      </c>
      <c r="D121" s="111" t="s">
        <v>442</v>
      </c>
      <c r="E121" s="102" t="s">
        <v>241</v>
      </c>
      <c r="F121" s="102">
        <v>0.69524515600000003</v>
      </c>
      <c r="G121" s="102" t="s">
        <v>241</v>
      </c>
      <c r="H121" s="102" t="s">
        <v>452</v>
      </c>
      <c r="I121" s="102" t="s">
        <v>241</v>
      </c>
      <c r="J121" s="102" t="s">
        <v>241</v>
      </c>
      <c r="K121" s="102" t="s">
        <v>241</v>
      </c>
      <c r="L121" s="102" t="s">
        <v>241</v>
      </c>
      <c r="M121" s="102" t="s">
        <v>241</v>
      </c>
      <c r="N121" s="102" t="s">
        <v>241</v>
      </c>
      <c r="O121" s="102" t="s">
        <v>241</v>
      </c>
      <c r="P121" s="102" t="s">
        <v>241</v>
      </c>
      <c r="Q121" s="102" t="s">
        <v>241</v>
      </c>
      <c r="R121" s="102" t="s">
        <v>241</v>
      </c>
      <c r="S121" s="102" t="s">
        <v>241</v>
      </c>
      <c r="T121" s="102" t="s">
        <v>241</v>
      </c>
      <c r="U121" s="102" t="s">
        <v>241</v>
      </c>
      <c r="V121" s="102" t="s">
        <v>241</v>
      </c>
      <c r="W121" s="102" t="s">
        <v>241</v>
      </c>
      <c r="X121" s="102" t="s">
        <v>241</v>
      </c>
      <c r="Y121" s="102" t="s">
        <v>241</v>
      </c>
      <c r="Z121" s="102" t="s">
        <v>241</v>
      </c>
      <c r="AA121" s="102" t="s">
        <v>241</v>
      </c>
      <c r="AB121" s="102" t="s">
        <v>241</v>
      </c>
      <c r="AC121" s="102" t="s">
        <v>241</v>
      </c>
      <c r="AD121" s="102" t="s">
        <v>241</v>
      </c>
      <c r="AE121" s="103"/>
      <c r="AF121" s="104" t="s">
        <v>241</v>
      </c>
      <c r="AG121" s="104" t="s">
        <v>241</v>
      </c>
      <c r="AH121" s="104" t="s">
        <v>241</v>
      </c>
      <c r="AI121" s="104" t="s">
        <v>241</v>
      </c>
      <c r="AJ121" s="104" t="s">
        <v>241</v>
      </c>
      <c r="AK121" s="104">
        <v>8084.2460000000001</v>
      </c>
      <c r="AL121" s="105" t="s">
        <v>462</v>
      </c>
    </row>
    <row r="122" spans="1:38" s="6" customFormat="1" ht="24.75" customHeight="1" thickBot="1" x14ac:dyDescent="0.3">
      <c r="A122" s="99" t="s">
        <v>292</v>
      </c>
      <c r="B122" s="119" t="s">
        <v>314</v>
      </c>
      <c r="C122" s="120" t="s">
        <v>315</v>
      </c>
      <c r="D122" s="101"/>
      <c r="E122" s="102" t="s">
        <v>241</v>
      </c>
      <c r="F122" s="102" t="s">
        <v>241</v>
      </c>
      <c r="G122" s="102" t="s">
        <v>241</v>
      </c>
      <c r="H122" s="102" t="s">
        <v>241</v>
      </c>
      <c r="I122" s="102" t="s">
        <v>241</v>
      </c>
      <c r="J122" s="102" t="s">
        <v>241</v>
      </c>
      <c r="K122" s="102" t="s">
        <v>241</v>
      </c>
      <c r="L122" s="102" t="s">
        <v>241</v>
      </c>
      <c r="M122" s="102" t="s">
        <v>241</v>
      </c>
      <c r="N122" s="102" t="s">
        <v>241</v>
      </c>
      <c r="O122" s="102" t="s">
        <v>241</v>
      </c>
      <c r="P122" s="102" t="s">
        <v>241</v>
      </c>
      <c r="Q122" s="102" t="s">
        <v>241</v>
      </c>
      <c r="R122" s="102" t="s">
        <v>241</v>
      </c>
      <c r="S122" s="102" t="s">
        <v>241</v>
      </c>
      <c r="T122" s="102" t="s">
        <v>241</v>
      </c>
      <c r="U122" s="102" t="s">
        <v>241</v>
      </c>
      <c r="V122" s="102" t="s">
        <v>241</v>
      </c>
      <c r="W122" s="102" t="s">
        <v>241</v>
      </c>
      <c r="X122" s="102" t="s">
        <v>241</v>
      </c>
      <c r="Y122" s="102" t="s">
        <v>241</v>
      </c>
      <c r="Z122" s="102" t="s">
        <v>241</v>
      </c>
      <c r="AA122" s="102" t="s">
        <v>241</v>
      </c>
      <c r="AB122" s="102" t="s">
        <v>241</v>
      </c>
      <c r="AC122" s="102" t="s">
        <v>54</v>
      </c>
      <c r="AD122" s="102" t="s">
        <v>54</v>
      </c>
      <c r="AE122" s="103"/>
      <c r="AF122" s="104" t="s">
        <v>241</v>
      </c>
      <c r="AG122" s="104" t="s">
        <v>241</v>
      </c>
      <c r="AH122" s="104" t="s">
        <v>241</v>
      </c>
      <c r="AI122" s="104" t="s">
        <v>241</v>
      </c>
      <c r="AJ122" s="104" t="s">
        <v>241</v>
      </c>
      <c r="AK122" s="104" t="s">
        <v>54</v>
      </c>
      <c r="AL122" s="105"/>
    </row>
    <row r="123" spans="1:38" s="6" customFormat="1" ht="24.75" customHeight="1" thickBot="1" x14ac:dyDescent="0.3">
      <c r="A123" s="99" t="s">
        <v>292</v>
      </c>
      <c r="B123" s="99" t="s">
        <v>316</v>
      </c>
      <c r="C123" s="100" t="s">
        <v>317</v>
      </c>
      <c r="D123" s="101"/>
      <c r="E123" s="102">
        <v>9.3746159999999995E-2</v>
      </c>
      <c r="F123" s="102">
        <v>2.0379600000000001E-2</v>
      </c>
      <c r="G123" s="102">
        <v>2.0379600000000001E-2</v>
      </c>
      <c r="H123" s="102">
        <v>9.7822080000000006E-2</v>
      </c>
      <c r="I123" s="102">
        <v>0.22009967999999999</v>
      </c>
      <c r="J123" s="102">
        <v>0.23232744</v>
      </c>
      <c r="K123" s="102">
        <v>0.23640336000000001</v>
      </c>
      <c r="L123" s="102">
        <v>2.90531578E-2</v>
      </c>
      <c r="M123" s="102">
        <v>2.71863864</v>
      </c>
      <c r="N123" s="102">
        <v>4.4835120000000003E-3</v>
      </c>
      <c r="O123" s="102">
        <v>3.5868096000000002E-2</v>
      </c>
      <c r="P123" s="102">
        <v>5.7062880000000003E-3</v>
      </c>
      <c r="Q123" s="102">
        <v>2.6085890000000002E-4</v>
      </c>
      <c r="R123" s="102">
        <v>3.2607360000000002E-3</v>
      </c>
      <c r="S123" s="102">
        <v>2.9754216E-3</v>
      </c>
      <c r="T123" s="102" t="s">
        <v>452</v>
      </c>
      <c r="U123" s="102" t="s">
        <v>452</v>
      </c>
      <c r="V123" s="102" t="s">
        <v>452</v>
      </c>
      <c r="W123" s="102">
        <v>2.0379600000000001E-2</v>
      </c>
      <c r="X123" s="102">
        <v>1.6004507500000001E-2</v>
      </c>
      <c r="Y123" s="102">
        <v>4.4703875400000002E-2</v>
      </c>
      <c r="Z123" s="102">
        <v>1.90777512E-2</v>
      </c>
      <c r="AA123" s="102">
        <v>1.36877545E-2</v>
      </c>
      <c r="AB123" s="102">
        <v>9.3473888500000005E-2</v>
      </c>
      <c r="AC123" s="102" t="s">
        <v>241</v>
      </c>
      <c r="AD123" s="102">
        <v>1.100498E-4</v>
      </c>
      <c r="AE123" s="103"/>
      <c r="AF123" s="104" t="s">
        <v>241</v>
      </c>
      <c r="AG123" s="104" t="s">
        <v>241</v>
      </c>
      <c r="AH123" s="104" t="s">
        <v>241</v>
      </c>
      <c r="AI123" s="104" t="s">
        <v>241</v>
      </c>
      <c r="AJ123" s="104" t="s">
        <v>241</v>
      </c>
      <c r="AK123" s="104">
        <v>40759.199999999997</v>
      </c>
      <c r="AL123" s="105" t="s">
        <v>398</v>
      </c>
    </row>
    <row r="124" spans="1:38" s="6" customFormat="1" ht="24.75" customHeight="1" thickBot="1" x14ac:dyDescent="0.3">
      <c r="A124" s="99" t="s">
        <v>292</v>
      </c>
      <c r="B124" s="121" t="s">
        <v>318</v>
      </c>
      <c r="C124" s="100" t="s">
        <v>319</v>
      </c>
      <c r="D124" s="101" t="s">
        <v>399</v>
      </c>
      <c r="E124" s="102" t="s">
        <v>241</v>
      </c>
      <c r="F124" s="102" t="s">
        <v>241</v>
      </c>
      <c r="G124" s="102" t="s">
        <v>241</v>
      </c>
      <c r="H124" s="102">
        <v>0.34560000000000002</v>
      </c>
      <c r="I124" s="102" t="s">
        <v>241</v>
      </c>
      <c r="J124" s="102" t="s">
        <v>241</v>
      </c>
      <c r="K124" s="102" t="s">
        <v>241</v>
      </c>
      <c r="L124" s="102" t="s">
        <v>241</v>
      </c>
      <c r="M124" s="102" t="s">
        <v>241</v>
      </c>
      <c r="N124" s="102" t="s">
        <v>241</v>
      </c>
      <c r="O124" s="102" t="s">
        <v>241</v>
      </c>
      <c r="P124" s="102" t="s">
        <v>241</v>
      </c>
      <c r="Q124" s="102" t="s">
        <v>241</v>
      </c>
      <c r="R124" s="102" t="s">
        <v>241</v>
      </c>
      <c r="S124" s="102" t="s">
        <v>241</v>
      </c>
      <c r="T124" s="102" t="s">
        <v>241</v>
      </c>
      <c r="U124" s="102" t="s">
        <v>241</v>
      </c>
      <c r="V124" s="102" t="s">
        <v>241</v>
      </c>
      <c r="W124" s="102" t="s">
        <v>241</v>
      </c>
      <c r="X124" s="102" t="s">
        <v>241</v>
      </c>
      <c r="Y124" s="102" t="s">
        <v>241</v>
      </c>
      <c r="Z124" s="102" t="s">
        <v>241</v>
      </c>
      <c r="AA124" s="102" t="s">
        <v>241</v>
      </c>
      <c r="AB124" s="102" t="s">
        <v>241</v>
      </c>
      <c r="AC124" s="102" t="s">
        <v>241</v>
      </c>
      <c r="AD124" s="102" t="s">
        <v>241</v>
      </c>
      <c r="AE124" s="103"/>
      <c r="AF124" s="104" t="s">
        <v>241</v>
      </c>
      <c r="AG124" s="104" t="s">
        <v>241</v>
      </c>
      <c r="AH124" s="104" t="s">
        <v>241</v>
      </c>
      <c r="AI124" s="104" t="s">
        <v>241</v>
      </c>
      <c r="AJ124" s="104" t="s">
        <v>241</v>
      </c>
      <c r="AK124" s="104">
        <v>640</v>
      </c>
      <c r="AL124" s="105" t="s">
        <v>400</v>
      </c>
    </row>
    <row r="125" spans="1:38" s="6" customFormat="1" ht="24.75" customHeight="1" thickBot="1" x14ac:dyDescent="0.3">
      <c r="A125" s="99" t="s">
        <v>320</v>
      </c>
      <c r="B125" s="99" t="s">
        <v>321</v>
      </c>
      <c r="C125" s="100" t="s">
        <v>322</v>
      </c>
      <c r="D125" s="101"/>
      <c r="E125" s="102" t="s">
        <v>241</v>
      </c>
      <c r="F125" s="102">
        <v>0.37692522560000002</v>
      </c>
      <c r="G125" s="102" t="s">
        <v>241</v>
      </c>
      <c r="H125" s="102" t="s">
        <v>452</v>
      </c>
      <c r="I125" s="102">
        <v>1.804245E-4</v>
      </c>
      <c r="J125" s="102">
        <v>1.1973628E-3</v>
      </c>
      <c r="K125" s="102">
        <v>2.5314107999999998E-3</v>
      </c>
      <c r="L125" s="102">
        <v>9.0212300000000004E-5</v>
      </c>
      <c r="M125" s="102" t="s">
        <v>452</v>
      </c>
      <c r="N125" s="102" t="s">
        <v>241</v>
      </c>
      <c r="O125" s="102" t="s">
        <v>241</v>
      </c>
      <c r="P125" s="102" t="s">
        <v>452</v>
      </c>
      <c r="Q125" s="102" t="s">
        <v>241</v>
      </c>
      <c r="R125" s="102" t="s">
        <v>241</v>
      </c>
      <c r="S125" s="102" t="s">
        <v>241</v>
      </c>
      <c r="T125" s="102" t="s">
        <v>241</v>
      </c>
      <c r="U125" s="102" t="s">
        <v>241</v>
      </c>
      <c r="V125" s="102" t="s">
        <v>241</v>
      </c>
      <c r="W125" s="102" t="s">
        <v>241</v>
      </c>
      <c r="X125" s="102" t="s">
        <v>241</v>
      </c>
      <c r="Y125" s="102" t="s">
        <v>241</v>
      </c>
      <c r="Z125" s="102" t="s">
        <v>241</v>
      </c>
      <c r="AA125" s="102" t="s">
        <v>241</v>
      </c>
      <c r="AB125" s="102" t="s">
        <v>241</v>
      </c>
      <c r="AC125" s="102" t="s">
        <v>241</v>
      </c>
      <c r="AD125" s="102" t="s">
        <v>241</v>
      </c>
      <c r="AE125" s="103"/>
      <c r="AF125" s="104" t="s">
        <v>241</v>
      </c>
      <c r="AG125" s="104" t="s">
        <v>241</v>
      </c>
      <c r="AH125" s="104" t="s">
        <v>241</v>
      </c>
      <c r="AI125" s="104" t="s">
        <v>241</v>
      </c>
      <c r="AJ125" s="104" t="s">
        <v>241</v>
      </c>
      <c r="AK125" s="104" t="s">
        <v>452</v>
      </c>
      <c r="AL125" s="105" t="s">
        <v>323</v>
      </c>
    </row>
    <row r="126" spans="1:38" s="6" customFormat="1" ht="24.75" customHeight="1" thickBot="1" x14ac:dyDescent="0.3">
      <c r="A126" s="99" t="s">
        <v>320</v>
      </c>
      <c r="B126" s="99" t="s">
        <v>324</v>
      </c>
      <c r="C126" s="100" t="s">
        <v>325</v>
      </c>
      <c r="D126" s="101"/>
      <c r="E126" s="102" t="s">
        <v>452</v>
      </c>
      <c r="F126" s="102" t="s">
        <v>452</v>
      </c>
      <c r="G126" s="102" t="s">
        <v>452</v>
      </c>
      <c r="H126" s="102">
        <v>3.3827013699999998E-2</v>
      </c>
      <c r="I126" s="102" t="s">
        <v>452</v>
      </c>
      <c r="J126" s="102" t="s">
        <v>452</v>
      </c>
      <c r="K126" s="102" t="s">
        <v>452</v>
      </c>
      <c r="L126" s="102" t="s">
        <v>452</v>
      </c>
      <c r="M126" s="102">
        <v>7.4819205000000001E-3</v>
      </c>
      <c r="N126" s="102" t="s">
        <v>241</v>
      </c>
      <c r="O126" s="102" t="s">
        <v>241</v>
      </c>
      <c r="P126" s="102" t="s">
        <v>241</v>
      </c>
      <c r="Q126" s="102" t="s">
        <v>241</v>
      </c>
      <c r="R126" s="102" t="s">
        <v>241</v>
      </c>
      <c r="S126" s="102" t="s">
        <v>241</v>
      </c>
      <c r="T126" s="102" t="s">
        <v>241</v>
      </c>
      <c r="U126" s="102" t="s">
        <v>241</v>
      </c>
      <c r="V126" s="102" t="s">
        <v>241</v>
      </c>
      <c r="W126" s="102" t="s">
        <v>241</v>
      </c>
      <c r="X126" s="102" t="s">
        <v>241</v>
      </c>
      <c r="Y126" s="102" t="s">
        <v>241</v>
      </c>
      <c r="Z126" s="102" t="s">
        <v>241</v>
      </c>
      <c r="AA126" s="102" t="s">
        <v>241</v>
      </c>
      <c r="AB126" s="102" t="s">
        <v>241</v>
      </c>
      <c r="AC126" s="102" t="s">
        <v>241</v>
      </c>
      <c r="AD126" s="102" t="s">
        <v>241</v>
      </c>
      <c r="AE126" s="103"/>
      <c r="AF126" s="104" t="s">
        <v>241</v>
      </c>
      <c r="AG126" s="104" t="s">
        <v>241</v>
      </c>
      <c r="AH126" s="104" t="s">
        <v>241</v>
      </c>
      <c r="AI126" s="104" t="s">
        <v>241</v>
      </c>
      <c r="AJ126" s="104" t="s">
        <v>241</v>
      </c>
      <c r="AK126" s="104" t="s">
        <v>452</v>
      </c>
      <c r="AL126" s="105"/>
    </row>
    <row r="127" spans="1:38" s="6" customFormat="1" ht="24.75" customHeight="1" thickBot="1" x14ac:dyDescent="0.3">
      <c r="A127" s="99" t="s">
        <v>320</v>
      </c>
      <c r="B127" s="99" t="s">
        <v>326</v>
      </c>
      <c r="C127" s="100" t="s">
        <v>327</v>
      </c>
      <c r="D127" s="101"/>
      <c r="E127" s="102" t="s">
        <v>452</v>
      </c>
      <c r="F127" s="102" t="s">
        <v>452</v>
      </c>
      <c r="G127" s="102" t="s">
        <v>452</v>
      </c>
      <c r="H127" s="102" t="s">
        <v>452</v>
      </c>
      <c r="I127" s="102" t="s">
        <v>452</v>
      </c>
      <c r="J127" s="102" t="s">
        <v>452</v>
      </c>
      <c r="K127" s="102" t="s">
        <v>452</v>
      </c>
      <c r="L127" s="102" t="s">
        <v>452</v>
      </c>
      <c r="M127" s="102" t="s">
        <v>452</v>
      </c>
      <c r="N127" s="102" t="s">
        <v>452</v>
      </c>
      <c r="O127" s="102" t="s">
        <v>452</v>
      </c>
      <c r="P127" s="102" t="s">
        <v>452</v>
      </c>
      <c r="Q127" s="102" t="s">
        <v>241</v>
      </c>
      <c r="R127" s="102" t="s">
        <v>452</v>
      </c>
      <c r="S127" s="102" t="s">
        <v>241</v>
      </c>
      <c r="T127" s="102" t="s">
        <v>241</v>
      </c>
      <c r="U127" s="102" t="s">
        <v>241</v>
      </c>
      <c r="V127" s="102" t="s">
        <v>452</v>
      </c>
      <c r="W127" s="102" t="s">
        <v>452</v>
      </c>
      <c r="X127" s="102" t="s">
        <v>452</v>
      </c>
      <c r="Y127" s="102" t="s">
        <v>452</v>
      </c>
      <c r="Z127" s="102" t="s">
        <v>452</v>
      </c>
      <c r="AA127" s="102" t="s">
        <v>452</v>
      </c>
      <c r="AB127" s="102" t="s">
        <v>452</v>
      </c>
      <c r="AC127" s="102" t="s">
        <v>452</v>
      </c>
      <c r="AD127" s="102" t="s">
        <v>452</v>
      </c>
      <c r="AE127" s="103"/>
      <c r="AF127" s="104" t="s">
        <v>241</v>
      </c>
      <c r="AG127" s="104" t="s">
        <v>241</v>
      </c>
      <c r="AH127" s="104" t="s">
        <v>241</v>
      </c>
      <c r="AI127" s="104" t="s">
        <v>241</v>
      </c>
      <c r="AJ127" s="104" t="s">
        <v>241</v>
      </c>
      <c r="AK127" s="104" t="s">
        <v>452</v>
      </c>
      <c r="AL127" s="105"/>
    </row>
    <row r="128" spans="1:38" s="6" customFormat="1" ht="24.75" customHeight="1" thickBot="1" x14ac:dyDescent="0.3">
      <c r="A128" s="99" t="s">
        <v>320</v>
      </c>
      <c r="B128" s="106" t="s">
        <v>328</v>
      </c>
      <c r="C128" s="109" t="s">
        <v>329</v>
      </c>
      <c r="D128" s="101" t="s">
        <v>443</v>
      </c>
      <c r="E128" s="102">
        <v>3.313643E-4</v>
      </c>
      <c r="F128" s="102" t="s">
        <v>452</v>
      </c>
      <c r="G128" s="102">
        <v>3.70348E-5</v>
      </c>
      <c r="H128" s="102" t="s">
        <v>452</v>
      </c>
      <c r="I128" s="102">
        <v>3.9297870000000001E-4</v>
      </c>
      <c r="J128" s="102">
        <v>3.9297870000000001E-4</v>
      </c>
      <c r="K128" s="102">
        <v>3.9297870000000001E-4</v>
      </c>
      <c r="L128" s="102">
        <v>2.88733E-5</v>
      </c>
      <c r="M128" s="102">
        <v>7.7968100000000003E-5</v>
      </c>
      <c r="N128" s="102">
        <v>2.3210714000000001E-7</v>
      </c>
      <c r="O128" s="102">
        <v>1.5783286E-6</v>
      </c>
      <c r="P128" s="102">
        <v>9.2842856999999996E-7</v>
      </c>
      <c r="Q128" s="102">
        <v>1.0934999999999999E-5</v>
      </c>
      <c r="R128" s="102">
        <v>6.0430200000000003E-5</v>
      </c>
      <c r="S128" s="102">
        <v>4.6042099999999997E-5</v>
      </c>
      <c r="T128" s="102" t="s">
        <v>452</v>
      </c>
      <c r="U128" s="102" t="s">
        <v>452</v>
      </c>
      <c r="V128" s="102" t="s">
        <v>452</v>
      </c>
      <c r="W128" s="102">
        <v>4.6421400000000002E-5</v>
      </c>
      <c r="X128" s="102" t="s">
        <v>452</v>
      </c>
      <c r="Y128" s="102" t="s">
        <v>452</v>
      </c>
      <c r="Z128" s="102" t="s">
        <v>452</v>
      </c>
      <c r="AA128" s="102" t="s">
        <v>452</v>
      </c>
      <c r="AB128" s="102" t="s">
        <v>452</v>
      </c>
      <c r="AC128" s="102" t="s">
        <v>452</v>
      </c>
      <c r="AD128" s="102">
        <v>4.1946402999999997E-6</v>
      </c>
      <c r="AE128" s="103"/>
      <c r="AF128" s="104" t="s">
        <v>241</v>
      </c>
      <c r="AG128" s="104" t="s">
        <v>241</v>
      </c>
      <c r="AH128" s="104" t="s">
        <v>241</v>
      </c>
      <c r="AI128" s="104" t="s">
        <v>241</v>
      </c>
      <c r="AJ128" s="104" t="s">
        <v>241</v>
      </c>
      <c r="AK128" s="104" t="s">
        <v>241</v>
      </c>
      <c r="AL128" s="105" t="s">
        <v>425</v>
      </c>
    </row>
    <row r="129" spans="1:67" s="6" customFormat="1" ht="24.75" customHeight="1" thickBot="1" x14ac:dyDescent="0.3">
      <c r="A129" s="99" t="s">
        <v>320</v>
      </c>
      <c r="B129" s="106" t="s">
        <v>331</v>
      </c>
      <c r="C129" s="116" t="s">
        <v>332</v>
      </c>
      <c r="D129" s="101" t="s">
        <v>401</v>
      </c>
      <c r="E129" s="102" t="s">
        <v>453</v>
      </c>
      <c r="F129" s="102" t="s">
        <v>452</v>
      </c>
      <c r="G129" s="102" t="s">
        <v>453</v>
      </c>
      <c r="H129" s="102" t="s">
        <v>452</v>
      </c>
      <c r="I129" s="102">
        <v>4.6404440000000002E-4</v>
      </c>
      <c r="J129" s="102">
        <v>4.6404440000000002E-4</v>
      </c>
      <c r="K129" s="102">
        <v>4.6404440000000002E-4</v>
      </c>
      <c r="L129" s="102">
        <v>3.8074500000000003E-5</v>
      </c>
      <c r="M129" s="102" t="s">
        <v>453</v>
      </c>
      <c r="N129" s="102">
        <v>9.5091070999999996E-7</v>
      </c>
      <c r="O129" s="102">
        <v>6.4661929000000001E-6</v>
      </c>
      <c r="P129" s="102">
        <v>3.8036429000000001E-6</v>
      </c>
      <c r="Q129" s="102">
        <v>1.44538E-5</v>
      </c>
      <c r="R129" s="102">
        <v>7.98765E-5</v>
      </c>
      <c r="S129" s="102">
        <v>6.08583E-5</v>
      </c>
      <c r="T129" s="102" t="s">
        <v>452</v>
      </c>
      <c r="U129" s="102" t="s">
        <v>452</v>
      </c>
      <c r="V129" s="102" t="s">
        <v>452</v>
      </c>
      <c r="W129" s="102">
        <v>1.9018210000000001E-4</v>
      </c>
      <c r="X129" s="102" t="s">
        <v>452</v>
      </c>
      <c r="Y129" s="102" t="s">
        <v>452</v>
      </c>
      <c r="Z129" s="102" t="s">
        <v>452</v>
      </c>
      <c r="AA129" s="102" t="s">
        <v>452</v>
      </c>
      <c r="AB129" s="102" t="s">
        <v>452</v>
      </c>
      <c r="AC129" s="102" t="s">
        <v>452</v>
      </c>
      <c r="AD129" s="102">
        <v>1.7184899999999999E-5</v>
      </c>
      <c r="AE129" s="103"/>
      <c r="AF129" s="104" t="s">
        <v>241</v>
      </c>
      <c r="AG129" s="104" t="s">
        <v>241</v>
      </c>
      <c r="AH129" s="104" t="s">
        <v>241</v>
      </c>
      <c r="AI129" s="104" t="s">
        <v>241</v>
      </c>
      <c r="AJ129" s="104" t="s">
        <v>241</v>
      </c>
      <c r="AK129" s="104" t="s">
        <v>453</v>
      </c>
      <c r="AL129" s="105" t="s">
        <v>333</v>
      </c>
    </row>
    <row r="130" spans="1:67" s="6" customFormat="1" ht="24.75" customHeight="1" thickBot="1" x14ac:dyDescent="0.3">
      <c r="A130" s="99" t="s">
        <v>320</v>
      </c>
      <c r="B130" s="106" t="s">
        <v>334</v>
      </c>
      <c r="C130" s="122" t="s">
        <v>335</v>
      </c>
      <c r="D130" s="101" t="s">
        <v>443</v>
      </c>
      <c r="E130" s="102" t="s">
        <v>453</v>
      </c>
      <c r="F130" s="102" t="s">
        <v>452</v>
      </c>
      <c r="G130" s="102" t="s">
        <v>453</v>
      </c>
      <c r="H130" s="102" t="s">
        <v>452</v>
      </c>
      <c r="I130" s="102" t="s">
        <v>453</v>
      </c>
      <c r="J130" s="102" t="s">
        <v>453</v>
      </c>
      <c r="K130" s="102" t="s">
        <v>453</v>
      </c>
      <c r="L130" s="102" t="s">
        <v>453</v>
      </c>
      <c r="M130" s="102" t="s">
        <v>453</v>
      </c>
      <c r="N130" s="102" t="s">
        <v>452</v>
      </c>
      <c r="O130" s="102" t="s">
        <v>452</v>
      </c>
      <c r="P130" s="102" t="s">
        <v>452</v>
      </c>
      <c r="Q130" s="102" t="s">
        <v>453</v>
      </c>
      <c r="R130" s="102" t="s">
        <v>453</v>
      </c>
      <c r="S130" s="102" t="s">
        <v>453</v>
      </c>
      <c r="T130" s="102" t="s">
        <v>452</v>
      </c>
      <c r="U130" s="102" t="s">
        <v>452</v>
      </c>
      <c r="V130" s="102" t="s">
        <v>452</v>
      </c>
      <c r="W130" s="102" t="s">
        <v>452</v>
      </c>
      <c r="X130" s="102" t="s">
        <v>452</v>
      </c>
      <c r="Y130" s="102" t="s">
        <v>452</v>
      </c>
      <c r="Z130" s="102" t="s">
        <v>452</v>
      </c>
      <c r="AA130" s="102" t="s">
        <v>452</v>
      </c>
      <c r="AB130" s="102" t="s">
        <v>452</v>
      </c>
      <c r="AC130" s="102" t="s">
        <v>452</v>
      </c>
      <c r="AD130" s="102" t="s">
        <v>452</v>
      </c>
      <c r="AE130" s="103"/>
      <c r="AF130" s="104" t="s">
        <v>241</v>
      </c>
      <c r="AG130" s="104" t="s">
        <v>241</v>
      </c>
      <c r="AH130" s="104" t="s">
        <v>241</v>
      </c>
      <c r="AI130" s="104" t="s">
        <v>241</v>
      </c>
      <c r="AJ130" s="104" t="s">
        <v>241</v>
      </c>
      <c r="AK130" s="104" t="s">
        <v>453</v>
      </c>
      <c r="AL130" s="105" t="s">
        <v>333</v>
      </c>
    </row>
    <row r="131" spans="1:67" s="6" customFormat="1" ht="24.75" customHeight="1" thickBot="1" x14ac:dyDescent="0.3">
      <c r="A131" s="99" t="s">
        <v>320</v>
      </c>
      <c r="B131" s="106" t="s">
        <v>336</v>
      </c>
      <c r="C131" s="116" t="s">
        <v>337</v>
      </c>
      <c r="D131" s="101" t="s">
        <v>443</v>
      </c>
      <c r="E131" s="102" t="s">
        <v>453</v>
      </c>
      <c r="F131" s="102" t="s">
        <v>452</v>
      </c>
      <c r="G131" s="102" t="s">
        <v>453</v>
      </c>
      <c r="H131" s="102" t="s">
        <v>452</v>
      </c>
      <c r="I131" s="102" t="s">
        <v>453</v>
      </c>
      <c r="J131" s="102" t="s">
        <v>453</v>
      </c>
      <c r="K131" s="102" t="s">
        <v>453</v>
      </c>
      <c r="L131" s="102" t="s">
        <v>453</v>
      </c>
      <c r="M131" s="102" t="s">
        <v>453</v>
      </c>
      <c r="N131" s="102" t="s">
        <v>452</v>
      </c>
      <c r="O131" s="102" t="s">
        <v>452</v>
      </c>
      <c r="P131" s="102" t="s">
        <v>452</v>
      </c>
      <c r="Q131" s="102" t="s">
        <v>453</v>
      </c>
      <c r="R131" s="102" t="s">
        <v>453</v>
      </c>
      <c r="S131" s="102" t="s">
        <v>453</v>
      </c>
      <c r="T131" s="102" t="s">
        <v>452</v>
      </c>
      <c r="U131" s="102" t="s">
        <v>452</v>
      </c>
      <c r="V131" s="102" t="s">
        <v>452</v>
      </c>
      <c r="W131" s="102" t="s">
        <v>452</v>
      </c>
      <c r="X131" s="102" t="s">
        <v>452</v>
      </c>
      <c r="Y131" s="102" t="s">
        <v>452</v>
      </c>
      <c r="Z131" s="102" t="s">
        <v>452</v>
      </c>
      <c r="AA131" s="102" t="s">
        <v>452</v>
      </c>
      <c r="AB131" s="102" t="s">
        <v>452</v>
      </c>
      <c r="AC131" s="102" t="s">
        <v>452</v>
      </c>
      <c r="AD131" s="102" t="s">
        <v>452</v>
      </c>
      <c r="AE131" s="103"/>
      <c r="AF131" s="104" t="s">
        <v>241</v>
      </c>
      <c r="AG131" s="104" t="s">
        <v>241</v>
      </c>
      <c r="AH131" s="104" t="s">
        <v>241</v>
      </c>
      <c r="AI131" s="104" t="s">
        <v>241</v>
      </c>
      <c r="AJ131" s="104" t="s">
        <v>241</v>
      </c>
      <c r="AK131" s="104" t="s">
        <v>453</v>
      </c>
      <c r="AL131" s="105" t="s">
        <v>333</v>
      </c>
    </row>
    <row r="132" spans="1:67" s="6" customFormat="1" ht="24.75" customHeight="1" thickBot="1" x14ac:dyDescent="0.3">
      <c r="A132" s="99" t="s">
        <v>320</v>
      </c>
      <c r="B132" s="106" t="s">
        <v>338</v>
      </c>
      <c r="C132" s="116" t="s">
        <v>339</v>
      </c>
      <c r="D132" s="101" t="s">
        <v>443</v>
      </c>
      <c r="E132" s="102" t="s">
        <v>452</v>
      </c>
      <c r="F132" s="102" t="s">
        <v>452</v>
      </c>
      <c r="G132" s="102" t="s">
        <v>452</v>
      </c>
      <c r="H132" s="102" t="s">
        <v>452</v>
      </c>
      <c r="I132" s="102" t="s">
        <v>452</v>
      </c>
      <c r="J132" s="102" t="s">
        <v>452</v>
      </c>
      <c r="K132" s="102" t="s">
        <v>452</v>
      </c>
      <c r="L132" s="102" t="s">
        <v>452</v>
      </c>
      <c r="M132" s="102" t="s">
        <v>452</v>
      </c>
      <c r="N132" s="102" t="s">
        <v>452</v>
      </c>
      <c r="O132" s="102" t="s">
        <v>452</v>
      </c>
      <c r="P132" s="102" t="s">
        <v>452</v>
      </c>
      <c r="Q132" s="102" t="s">
        <v>452</v>
      </c>
      <c r="R132" s="102" t="s">
        <v>452</v>
      </c>
      <c r="S132" s="102" t="s">
        <v>452</v>
      </c>
      <c r="T132" s="102" t="s">
        <v>452</v>
      </c>
      <c r="U132" s="102" t="s">
        <v>452</v>
      </c>
      <c r="V132" s="102" t="s">
        <v>452</v>
      </c>
      <c r="W132" s="102" t="s">
        <v>452</v>
      </c>
      <c r="X132" s="102" t="s">
        <v>452</v>
      </c>
      <c r="Y132" s="102" t="s">
        <v>452</v>
      </c>
      <c r="Z132" s="102" t="s">
        <v>452</v>
      </c>
      <c r="AA132" s="102" t="s">
        <v>452</v>
      </c>
      <c r="AB132" s="102" t="s">
        <v>452</v>
      </c>
      <c r="AC132" s="102" t="s">
        <v>452</v>
      </c>
      <c r="AD132" s="102" t="s">
        <v>452</v>
      </c>
      <c r="AE132" s="103"/>
      <c r="AF132" s="104" t="s">
        <v>241</v>
      </c>
      <c r="AG132" s="104" t="s">
        <v>241</v>
      </c>
      <c r="AH132" s="104" t="s">
        <v>241</v>
      </c>
      <c r="AI132" s="104" t="s">
        <v>241</v>
      </c>
      <c r="AJ132" s="104" t="s">
        <v>241</v>
      </c>
      <c r="AK132" s="104" t="s">
        <v>452</v>
      </c>
      <c r="AL132" s="105"/>
    </row>
    <row r="133" spans="1:67" s="6" customFormat="1" ht="24.75" customHeight="1" thickBot="1" x14ac:dyDescent="0.3">
      <c r="A133" s="99" t="s">
        <v>320</v>
      </c>
      <c r="B133" s="106" t="s">
        <v>340</v>
      </c>
      <c r="C133" s="116" t="s">
        <v>341</v>
      </c>
      <c r="D133" s="101" t="s">
        <v>443</v>
      </c>
      <c r="E133" s="102">
        <v>1.8762975000000001E-2</v>
      </c>
      <c r="F133" s="102">
        <v>2.9565899999999998E-4</v>
      </c>
      <c r="G133" s="102">
        <v>2.5699590000000001E-3</v>
      </c>
      <c r="H133" s="102" t="s">
        <v>241</v>
      </c>
      <c r="I133" s="102">
        <v>6.4103900000000001E-5</v>
      </c>
      <c r="J133" s="102">
        <v>7.17551E-5</v>
      </c>
      <c r="K133" s="102">
        <v>7.9736999999999999E-5</v>
      </c>
      <c r="L133" s="102">
        <v>3.2051899999999997E-5</v>
      </c>
      <c r="M133" s="102">
        <v>3.1840200000000001E-3</v>
      </c>
      <c r="N133" s="102">
        <v>6.2097899999999994E-5</v>
      </c>
      <c r="O133" s="102">
        <v>1.04014E-5</v>
      </c>
      <c r="P133" s="102">
        <v>1.2734783999999999E-3</v>
      </c>
      <c r="Q133" s="102">
        <v>2.81438E-5</v>
      </c>
      <c r="R133" s="102">
        <v>2.80403E-5</v>
      </c>
      <c r="S133" s="102">
        <v>2.5703699999999999E-5</v>
      </c>
      <c r="T133" s="102" t="s">
        <v>452</v>
      </c>
      <c r="U133" s="102" t="s">
        <v>452</v>
      </c>
      <c r="V133" s="102" t="s">
        <v>452</v>
      </c>
      <c r="W133" s="102">
        <v>6.1406099999999995E-4</v>
      </c>
      <c r="X133" s="102">
        <v>3.0020759999999999E-7</v>
      </c>
      <c r="Y133" s="102">
        <v>1.6397702999999999E-7</v>
      </c>
      <c r="Z133" s="102">
        <v>1.4646492000000001E-7</v>
      </c>
      <c r="AA133" s="102">
        <v>1.5897357000000001E-7</v>
      </c>
      <c r="AB133" s="102">
        <v>7.6962312000000002E-7</v>
      </c>
      <c r="AC133" s="102">
        <v>3.4471697000000002E-3</v>
      </c>
      <c r="AD133" s="102">
        <v>9.4052408000000007E-3</v>
      </c>
      <c r="AE133" s="103"/>
      <c r="AF133" s="104" t="s">
        <v>241</v>
      </c>
      <c r="AG133" s="104" t="s">
        <v>241</v>
      </c>
      <c r="AH133" s="104" t="s">
        <v>241</v>
      </c>
      <c r="AI133" s="104" t="s">
        <v>241</v>
      </c>
      <c r="AJ133" s="104" t="s">
        <v>241</v>
      </c>
      <c r="AK133" s="104">
        <v>22743</v>
      </c>
      <c r="AL133" s="105" t="s">
        <v>342</v>
      </c>
    </row>
    <row r="134" spans="1:67" s="6" customFormat="1" ht="24.75" customHeight="1" thickBot="1" x14ac:dyDescent="0.3">
      <c r="A134" s="99" t="s">
        <v>320</v>
      </c>
      <c r="B134" s="106" t="s">
        <v>343</v>
      </c>
      <c r="C134" s="100" t="s">
        <v>344</v>
      </c>
      <c r="D134" s="101" t="s">
        <v>443</v>
      </c>
      <c r="E134" s="102" t="s">
        <v>54</v>
      </c>
      <c r="F134" s="102" t="s">
        <v>54</v>
      </c>
      <c r="G134" s="102" t="s">
        <v>54</v>
      </c>
      <c r="H134" s="102" t="s">
        <v>54</v>
      </c>
      <c r="I134" s="102" t="s">
        <v>54</v>
      </c>
      <c r="J134" s="102" t="s">
        <v>54</v>
      </c>
      <c r="K134" s="102" t="s">
        <v>54</v>
      </c>
      <c r="L134" s="102" t="s">
        <v>54</v>
      </c>
      <c r="M134" s="102" t="s">
        <v>54</v>
      </c>
      <c r="N134" s="102" t="s">
        <v>54</v>
      </c>
      <c r="O134" s="102" t="s">
        <v>54</v>
      </c>
      <c r="P134" s="102" t="s">
        <v>54</v>
      </c>
      <c r="Q134" s="102" t="s">
        <v>54</v>
      </c>
      <c r="R134" s="102" t="s">
        <v>54</v>
      </c>
      <c r="S134" s="102" t="s">
        <v>54</v>
      </c>
      <c r="T134" s="102" t="s">
        <v>54</v>
      </c>
      <c r="U134" s="102" t="s">
        <v>54</v>
      </c>
      <c r="V134" s="102" t="s">
        <v>54</v>
      </c>
      <c r="W134" s="102" t="s">
        <v>54</v>
      </c>
      <c r="X134" s="102" t="s">
        <v>54</v>
      </c>
      <c r="Y134" s="102" t="s">
        <v>54</v>
      </c>
      <c r="Z134" s="102" t="s">
        <v>54</v>
      </c>
      <c r="AA134" s="102" t="s">
        <v>54</v>
      </c>
      <c r="AB134" s="102" t="s">
        <v>54</v>
      </c>
      <c r="AC134" s="102" t="s">
        <v>54</v>
      </c>
      <c r="AD134" s="102" t="s">
        <v>54</v>
      </c>
      <c r="AE134" s="103"/>
      <c r="AF134" s="104" t="s">
        <v>241</v>
      </c>
      <c r="AG134" s="104" t="s">
        <v>241</v>
      </c>
      <c r="AH134" s="104" t="s">
        <v>241</v>
      </c>
      <c r="AI134" s="104" t="s">
        <v>241</v>
      </c>
      <c r="AJ134" s="104" t="s">
        <v>241</v>
      </c>
      <c r="AK134" s="104" t="s">
        <v>54</v>
      </c>
      <c r="AL134" s="105"/>
    </row>
    <row r="135" spans="1:67" s="6" customFormat="1" ht="24.75" customHeight="1" thickBot="1" x14ac:dyDescent="0.3">
      <c r="A135" s="99" t="s">
        <v>320</v>
      </c>
      <c r="B135" s="99" t="s">
        <v>345</v>
      </c>
      <c r="C135" s="100" t="s">
        <v>346</v>
      </c>
      <c r="D135" s="101"/>
      <c r="E135" s="102" t="s">
        <v>452</v>
      </c>
      <c r="F135" s="102" t="s">
        <v>452</v>
      </c>
      <c r="G135" s="102" t="s">
        <v>452</v>
      </c>
      <c r="H135" s="102" t="s">
        <v>452</v>
      </c>
      <c r="I135" s="102" t="s">
        <v>452</v>
      </c>
      <c r="J135" s="102" t="s">
        <v>452</v>
      </c>
      <c r="K135" s="102" t="s">
        <v>452</v>
      </c>
      <c r="L135" s="102" t="s">
        <v>452</v>
      </c>
      <c r="M135" s="102" t="s">
        <v>452</v>
      </c>
      <c r="N135" s="102" t="s">
        <v>452</v>
      </c>
      <c r="O135" s="102" t="s">
        <v>452</v>
      </c>
      <c r="P135" s="102" t="s">
        <v>452</v>
      </c>
      <c r="Q135" s="102" t="s">
        <v>452</v>
      </c>
      <c r="R135" s="102" t="s">
        <v>452</v>
      </c>
      <c r="S135" s="102" t="s">
        <v>452</v>
      </c>
      <c r="T135" s="102" t="s">
        <v>452</v>
      </c>
      <c r="U135" s="102" t="s">
        <v>452</v>
      </c>
      <c r="V135" s="102" t="s">
        <v>452</v>
      </c>
      <c r="W135" s="102" t="s">
        <v>452</v>
      </c>
      <c r="X135" s="102" t="s">
        <v>452</v>
      </c>
      <c r="Y135" s="102" t="s">
        <v>452</v>
      </c>
      <c r="Z135" s="102" t="s">
        <v>452</v>
      </c>
      <c r="AA135" s="102" t="s">
        <v>452</v>
      </c>
      <c r="AB135" s="102" t="s">
        <v>452</v>
      </c>
      <c r="AC135" s="102" t="s">
        <v>452</v>
      </c>
      <c r="AD135" s="102" t="s">
        <v>452</v>
      </c>
      <c r="AE135" s="103"/>
      <c r="AF135" s="104" t="s">
        <v>241</v>
      </c>
      <c r="AG135" s="104" t="s">
        <v>241</v>
      </c>
      <c r="AH135" s="104" t="s">
        <v>241</v>
      </c>
      <c r="AI135" s="104" t="s">
        <v>241</v>
      </c>
      <c r="AJ135" s="104" t="s">
        <v>241</v>
      </c>
      <c r="AK135" s="104" t="s">
        <v>452</v>
      </c>
      <c r="AL135" s="105"/>
    </row>
    <row r="136" spans="1:67" s="6" customFormat="1" ht="24.75" customHeight="1" thickBot="1" x14ac:dyDescent="0.3">
      <c r="A136" s="99" t="s">
        <v>320</v>
      </c>
      <c r="B136" s="99" t="s">
        <v>347</v>
      </c>
      <c r="C136" s="100" t="s">
        <v>348</v>
      </c>
      <c r="D136" s="101"/>
      <c r="E136" s="102" t="s">
        <v>241</v>
      </c>
      <c r="F136" s="102">
        <v>4.5005601999999999E-3</v>
      </c>
      <c r="G136" s="102" t="s">
        <v>241</v>
      </c>
      <c r="H136" s="102" t="s">
        <v>452</v>
      </c>
      <c r="I136" s="102" t="s">
        <v>452</v>
      </c>
      <c r="J136" s="102" t="s">
        <v>452</v>
      </c>
      <c r="K136" s="102" t="s">
        <v>452</v>
      </c>
      <c r="L136" s="102" t="s">
        <v>241</v>
      </c>
      <c r="M136" s="102" t="s">
        <v>241</v>
      </c>
      <c r="N136" s="102" t="s">
        <v>452</v>
      </c>
      <c r="O136" s="102" t="s">
        <v>452</v>
      </c>
      <c r="P136" s="102" t="s">
        <v>452</v>
      </c>
      <c r="Q136" s="102" t="s">
        <v>452</v>
      </c>
      <c r="R136" s="102" t="s">
        <v>452</v>
      </c>
      <c r="S136" s="102" t="s">
        <v>452</v>
      </c>
      <c r="T136" s="102" t="s">
        <v>452</v>
      </c>
      <c r="U136" s="102" t="s">
        <v>452</v>
      </c>
      <c r="V136" s="102" t="s">
        <v>452</v>
      </c>
      <c r="W136" s="102" t="s">
        <v>241</v>
      </c>
      <c r="X136" s="102" t="s">
        <v>241</v>
      </c>
      <c r="Y136" s="102" t="s">
        <v>241</v>
      </c>
      <c r="Z136" s="102" t="s">
        <v>241</v>
      </c>
      <c r="AA136" s="102" t="s">
        <v>241</v>
      </c>
      <c r="AB136" s="102" t="s">
        <v>241</v>
      </c>
      <c r="AC136" s="102" t="s">
        <v>241</v>
      </c>
      <c r="AD136" s="102" t="s">
        <v>241</v>
      </c>
      <c r="AE136" s="103"/>
      <c r="AF136" s="104" t="s">
        <v>241</v>
      </c>
      <c r="AG136" s="104" t="s">
        <v>241</v>
      </c>
      <c r="AH136" s="104" t="s">
        <v>241</v>
      </c>
      <c r="AI136" s="104" t="s">
        <v>241</v>
      </c>
      <c r="AJ136" s="104" t="s">
        <v>241</v>
      </c>
      <c r="AK136" s="104" t="s">
        <v>452</v>
      </c>
      <c r="AL136" s="105" t="s">
        <v>349</v>
      </c>
    </row>
    <row r="137" spans="1:67" s="6" customFormat="1" ht="24.75" customHeight="1" thickBot="1" x14ac:dyDescent="0.3">
      <c r="A137" s="99" t="s">
        <v>320</v>
      </c>
      <c r="B137" s="99" t="s">
        <v>350</v>
      </c>
      <c r="C137" s="100" t="s">
        <v>351</v>
      </c>
      <c r="D137" s="101"/>
      <c r="E137" s="102" t="s">
        <v>241</v>
      </c>
      <c r="F137" s="102">
        <v>9.2006499999999994E-5</v>
      </c>
      <c r="G137" s="102" t="s">
        <v>241</v>
      </c>
      <c r="H137" s="102" t="s">
        <v>452</v>
      </c>
      <c r="I137" s="102" t="s">
        <v>452</v>
      </c>
      <c r="J137" s="102" t="s">
        <v>452</v>
      </c>
      <c r="K137" s="102" t="s">
        <v>452</v>
      </c>
      <c r="L137" s="102" t="s">
        <v>241</v>
      </c>
      <c r="M137" s="102" t="s">
        <v>241</v>
      </c>
      <c r="N137" s="102" t="s">
        <v>452</v>
      </c>
      <c r="O137" s="102" t="s">
        <v>452</v>
      </c>
      <c r="P137" s="102" t="s">
        <v>452</v>
      </c>
      <c r="Q137" s="102" t="s">
        <v>452</v>
      </c>
      <c r="R137" s="102" t="s">
        <v>452</v>
      </c>
      <c r="S137" s="102" t="s">
        <v>452</v>
      </c>
      <c r="T137" s="102" t="s">
        <v>452</v>
      </c>
      <c r="U137" s="102" t="s">
        <v>452</v>
      </c>
      <c r="V137" s="102" t="s">
        <v>452</v>
      </c>
      <c r="W137" s="102" t="s">
        <v>241</v>
      </c>
      <c r="X137" s="102" t="s">
        <v>241</v>
      </c>
      <c r="Y137" s="102" t="s">
        <v>241</v>
      </c>
      <c r="Z137" s="102" t="s">
        <v>241</v>
      </c>
      <c r="AA137" s="102" t="s">
        <v>241</v>
      </c>
      <c r="AB137" s="102" t="s">
        <v>241</v>
      </c>
      <c r="AC137" s="102" t="s">
        <v>241</v>
      </c>
      <c r="AD137" s="102" t="s">
        <v>241</v>
      </c>
      <c r="AE137" s="103"/>
      <c r="AF137" s="104" t="s">
        <v>241</v>
      </c>
      <c r="AG137" s="104" t="s">
        <v>241</v>
      </c>
      <c r="AH137" s="104" t="s">
        <v>241</v>
      </c>
      <c r="AI137" s="104" t="s">
        <v>241</v>
      </c>
      <c r="AJ137" s="104" t="s">
        <v>241</v>
      </c>
      <c r="AK137" s="104" t="s">
        <v>452</v>
      </c>
      <c r="AL137" s="105" t="s">
        <v>349</v>
      </c>
    </row>
    <row r="138" spans="1:67" s="6" customFormat="1" ht="24.75" customHeight="1" thickBot="1" x14ac:dyDescent="0.3">
      <c r="A138" s="106" t="s">
        <v>320</v>
      </c>
      <c r="B138" s="106" t="s">
        <v>352</v>
      </c>
      <c r="C138" s="109" t="s">
        <v>353</v>
      </c>
      <c r="D138" s="111"/>
      <c r="E138" s="102" t="s">
        <v>241</v>
      </c>
      <c r="F138" s="102" t="s">
        <v>54</v>
      </c>
      <c r="G138" s="102" t="s">
        <v>241</v>
      </c>
      <c r="H138" s="102" t="s">
        <v>54</v>
      </c>
      <c r="I138" s="102" t="s">
        <v>54</v>
      </c>
      <c r="J138" s="102" t="s">
        <v>54</v>
      </c>
      <c r="K138" s="102" t="s">
        <v>54</v>
      </c>
      <c r="L138" s="102" t="s">
        <v>241</v>
      </c>
      <c r="M138" s="102" t="s">
        <v>241</v>
      </c>
      <c r="N138" s="102" t="s">
        <v>54</v>
      </c>
      <c r="O138" s="102" t="s">
        <v>54</v>
      </c>
      <c r="P138" s="102" t="s">
        <v>54</v>
      </c>
      <c r="Q138" s="102" t="s">
        <v>54</v>
      </c>
      <c r="R138" s="102" t="s">
        <v>54</v>
      </c>
      <c r="S138" s="102" t="s">
        <v>54</v>
      </c>
      <c r="T138" s="102" t="s">
        <v>54</v>
      </c>
      <c r="U138" s="102" t="s">
        <v>54</v>
      </c>
      <c r="V138" s="102" t="s">
        <v>54</v>
      </c>
      <c r="W138" s="102" t="s">
        <v>241</v>
      </c>
      <c r="X138" s="102" t="s">
        <v>241</v>
      </c>
      <c r="Y138" s="102" t="s">
        <v>241</v>
      </c>
      <c r="Z138" s="102" t="s">
        <v>241</v>
      </c>
      <c r="AA138" s="102" t="s">
        <v>241</v>
      </c>
      <c r="AB138" s="102" t="s">
        <v>241</v>
      </c>
      <c r="AC138" s="102" t="s">
        <v>241</v>
      </c>
      <c r="AD138" s="102" t="s">
        <v>241</v>
      </c>
      <c r="AE138" s="103"/>
      <c r="AF138" s="104" t="s">
        <v>241</v>
      </c>
      <c r="AG138" s="104" t="s">
        <v>241</v>
      </c>
      <c r="AH138" s="104" t="s">
        <v>241</v>
      </c>
      <c r="AI138" s="104" t="s">
        <v>241</v>
      </c>
      <c r="AJ138" s="104" t="s">
        <v>241</v>
      </c>
      <c r="AK138" s="104" t="s">
        <v>452</v>
      </c>
      <c r="AL138" s="105" t="s">
        <v>349</v>
      </c>
    </row>
    <row r="139" spans="1:67" s="6" customFormat="1" ht="24.75" customHeight="1" thickBot="1" x14ac:dyDescent="0.3">
      <c r="A139" s="106" t="s">
        <v>320</v>
      </c>
      <c r="B139" s="106" t="s">
        <v>354</v>
      </c>
      <c r="C139" s="109" t="s">
        <v>355</v>
      </c>
      <c r="D139" s="111" t="s">
        <v>444</v>
      </c>
      <c r="E139" s="102">
        <v>5.3009279999999997E-4</v>
      </c>
      <c r="F139" s="102">
        <v>2.2528945999999998E-3</v>
      </c>
      <c r="G139" s="102">
        <v>1.3252321E-3</v>
      </c>
      <c r="H139" s="102">
        <v>0.29611408</v>
      </c>
      <c r="I139" s="102">
        <v>0.22688887399999999</v>
      </c>
      <c r="J139" s="102">
        <v>0.227138074</v>
      </c>
      <c r="K139" s="102">
        <v>0.227138074</v>
      </c>
      <c r="L139" s="102">
        <v>1.72208381E-2</v>
      </c>
      <c r="M139" s="102">
        <v>1.66979243E-2</v>
      </c>
      <c r="N139" s="102">
        <v>0.22165786370000001</v>
      </c>
      <c r="O139" s="102">
        <v>1.7881806000000001E-3</v>
      </c>
      <c r="P139" s="102">
        <v>1.7443502E-3</v>
      </c>
      <c r="Q139" s="102">
        <v>2.1683510999999998E-3</v>
      </c>
      <c r="R139" s="102">
        <v>3.1381874999999999E-3</v>
      </c>
      <c r="S139" s="102">
        <v>1.3590475899999999E-2</v>
      </c>
      <c r="T139" s="102" t="s">
        <v>452</v>
      </c>
      <c r="U139" s="102" t="s">
        <v>452</v>
      </c>
      <c r="V139" s="102" t="s">
        <v>452</v>
      </c>
      <c r="W139" s="102">
        <v>2.2960471997999998</v>
      </c>
      <c r="X139" s="102">
        <v>2.1544882099999999E-2</v>
      </c>
      <c r="Y139" s="102">
        <v>3.2199899800000001E-2</v>
      </c>
      <c r="Z139" s="102">
        <v>1.4141399799999999E-2</v>
      </c>
      <c r="AA139" s="102">
        <v>2.5206881800000001E-2</v>
      </c>
      <c r="AB139" s="102">
        <v>9.3093063399999995E-2</v>
      </c>
      <c r="AC139" s="102" t="s">
        <v>452</v>
      </c>
      <c r="AD139" s="102">
        <v>1.0666656000000001</v>
      </c>
      <c r="AE139" s="103"/>
      <c r="AF139" s="104" t="s">
        <v>241</v>
      </c>
      <c r="AG139" s="104" t="s">
        <v>241</v>
      </c>
      <c r="AH139" s="104" t="s">
        <v>241</v>
      </c>
      <c r="AI139" s="104" t="s">
        <v>241</v>
      </c>
      <c r="AJ139" s="104" t="s">
        <v>241</v>
      </c>
      <c r="AK139" s="104" t="s">
        <v>452</v>
      </c>
      <c r="AL139" s="105" t="s">
        <v>137</v>
      </c>
    </row>
    <row r="140" spans="1:67" s="6" customFormat="1" ht="24.75" customHeight="1" thickBot="1" x14ac:dyDescent="0.3">
      <c r="A140" s="99" t="s">
        <v>357</v>
      </c>
      <c r="B140" s="106" t="s">
        <v>358</v>
      </c>
      <c r="C140" s="100" t="s">
        <v>359</v>
      </c>
      <c r="D140" s="101"/>
      <c r="E140" s="102" t="s">
        <v>54</v>
      </c>
      <c r="F140" s="102" t="s">
        <v>54</v>
      </c>
      <c r="G140" s="102" t="s">
        <v>54</v>
      </c>
      <c r="H140" s="102" t="s">
        <v>54</v>
      </c>
      <c r="I140" s="102" t="s">
        <v>54</v>
      </c>
      <c r="J140" s="102" t="s">
        <v>54</v>
      </c>
      <c r="K140" s="102" t="s">
        <v>54</v>
      </c>
      <c r="L140" s="102" t="s">
        <v>54</v>
      </c>
      <c r="M140" s="102" t="s">
        <v>54</v>
      </c>
      <c r="N140" s="102" t="s">
        <v>54</v>
      </c>
      <c r="O140" s="102" t="s">
        <v>54</v>
      </c>
      <c r="P140" s="102" t="s">
        <v>54</v>
      </c>
      <c r="Q140" s="102" t="s">
        <v>54</v>
      </c>
      <c r="R140" s="102" t="s">
        <v>54</v>
      </c>
      <c r="S140" s="102" t="s">
        <v>54</v>
      </c>
      <c r="T140" s="102" t="s">
        <v>54</v>
      </c>
      <c r="U140" s="102" t="s">
        <v>54</v>
      </c>
      <c r="V140" s="102" t="s">
        <v>54</v>
      </c>
      <c r="W140" s="102" t="s">
        <v>54</v>
      </c>
      <c r="X140" s="102" t="s">
        <v>54</v>
      </c>
      <c r="Y140" s="102" t="s">
        <v>54</v>
      </c>
      <c r="Z140" s="102" t="s">
        <v>54</v>
      </c>
      <c r="AA140" s="102" t="s">
        <v>54</v>
      </c>
      <c r="AB140" s="102" t="s">
        <v>54</v>
      </c>
      <c r="AC140" s="102" t="s">
        <v>54</v>
      </c>
      <c r="AD140" s="102" t="s">
        <v>54</v>
      </c>
      <c r="AE140" s="103"/>
      <c r="AF140" s="104" t="s">
        <v>54</v>
      </c>
      <c r="AG140" s="104" t="s">
        <v>54</v>
      </c>
      <c r="AH140" s="104" t="s">
        <v>54</v>
      </c>
      <c r="AI140" s="104" t="s">
        <v>54</v>
      </c>
      <c r="AJ140" s="104" t="s">
        <v>54</v>
      </c>
      <c r="AK140" s="104" t="s">
        <v>54</v>
      </c>
      <c r="AL140" s="105" t="s">
        <v>241</v>
      </c>
    </row>
    <row r="141" spans="1:67" s="27" customFormat="1" ht="23.5" customHeight="1" thickBot="1" x14ac:dyDescent="0.35">
      <c r="A141" s="22"/>
      <c r="B141" s="23" t="s">
        <v>360</v>
      </c>
      <c r="C141" s="24" t="s">
        <v>361</v>
      </c>
      <c r="D141" s="22" t="s">
        <v>154</v>
      </c>
      <c r="E141" s="70">
        <f>SUM(E14:E140)</f>
        <v>117.79210452850002</v>
      </c>
      <c r="F141" s="70">
        <f t="shared" ref="F141:AD141" si="0">SUM(F14:F140)</f>
        <v>120.63557304624402</v>
      </c>
      <c r="G141" s="70">
        <f t="shared" si="0"/>
        <v>12.114524350805102</v>
      </c>
      <c r="H141" s="70">
        <f t="shared" si="0"/>
        <v>29.4316306604</v>
      </c>
      <c r="I141" s="70">
        <f t="shared" si="0"/>
        <v>23.968297869979843</v>
      </c>
      <c r="J141" s="70">
        <f t="shared" si="0"/>
        <v>41.153134618797431</v>
      </c>
      <c r="K141" s="70">
        <f t="shared" si="0"/>
        <v>83.533388830581004</v>
      </c>
      <c r="L141" s="70">
        <f t="shared" si="0"/>
        <v>2.8397801268175096</v>
      </c>
      <c r="M141" s="70">
        <f t="shared" si="0"/>
        <v>376.36671548801996</v>
      </c>
      <c r="N141" s="70">
        <f t="shared" si="0"/>
        <v>4.6181928603832505</v>
      </c>
      <c r="O141" s="70">
        <f t="shared" si="0"/>
        <v>0.62472758905509984</v>
      </c>
      <c r="P141" s="70">
        <f t="shared" si="0"/>
        <v>0.19546330103946999</v>
      </c>
      <c r="Q141" s="70">
        <f t="shared" si="0"/>
        <v>0.8056034812680003</v>
      </c>
      <c r="R141" s="70">
        <f>SUM(R14:R140)</f>
        <v>2.5915835719344003</v>
      </c>
      <c r="S141" s="70">
        <f t="shared" si="0"/>
        <v>25.075533147367999</v>
      </c>
      <c r="T141" s="70">
        <f t="shared" si="0"/>
        <v>0</v>
      </c>
      <c r="U141" s="70">
        <f t="shared" si="0"/>
        <v>0</v>
      </c>
      <c r="V141" s="70">
        <f t="shared" si="0"/>
        <v>0</v>
      </c>
      <c r="W141" s="70">
        <f t="shared" si="0"/>
        <v>19.596934836435999</v>
      </c>
      <c r="X141" s="70">
        <f t="shared" si="0"/>
        <v>0.83833866926086675</v>
      </c>
      <c r="Y141" s="70">
        <f t="shared" si="0"/>
        <v>1.9770560182263885</v>
      </c>
      <c r="Z141" s="70">
        <f t="shared" si="0"/>
        <v>0.72795462776230713</v>
      </c>
      <c r="AA141" s="70">
        <f t="shared" si="0"/>
        <v>0.66235768676736373</v>
      </c>
      <c r="AB141" s="70">
        <f t="shared" si="0"/>
        <v>4.2057070020350551</v>
      </c>
      <c r="AC141" s="70">
        <f t="shared" si="0"/>
        <v>1.1298073809264999</v>
      </c>
      <c r="AD141" s="70">
        <f t="shared" si="0"/>
        <v>23.45533442460728</v>
      </c>
      <c r="AE141" s="25"/>
      <c r="AF141" s="22" t="s">
        <v>241</v>
      </c>
      <c r="AG141" s="22" t="s">
        <v>241</v>
      </c>
      <c r="AH141" s="22" t="s">
        <v>241</v>
      </c>
      <c r="AI141" s="22" t="s">
        <v>241</v>
      </c>
      <c r="AJ141" s="22" t="s">
        <v>241</v>
      </c>
      <c r="AK141" s="22" t="s">
        <v>241</v>
      </c>
      <c r="AL141" s="150" t="s">
        <v>241</v>
      </c>
      <c r="AM141" s="26"/>
      <c r="AN141" s="26"/>
      <c r="AO141" s="26"/>
      <c r="AP141" s="26"/>
      <c r="AQ141" s="26"/>
      <c r="AR141" s="26"/>
      <c r="AS141" s="26"/>
      <c r="AT141" s="26"/>
      <c r="AU141" s="26"/>
      <c r="AV141" s="26"/>
      <c r="AW141" s="26"/>
      <c r="AX141" s="26"/>
      <c r="AY141" s="26"/>
      <c r="AZ141" s="26"/>
      <c r="BA141" s="26"/>
      <c r="BB141" s="26"/>
      <c r="BC141" s="26"/>
      <c r="BD141" s="26"/>
      <c r="BE141" s="26"/>
      <c r="BF141" s="26"/>
      <c r="BG141" s="26"/>
      <c r="BH141" s="26"/>
      <c r="BI141" s="26"/>
      <c r="BJ141" s="26"/>
      <c r="BK141" s="26"/>
      <c r="BL141" s="26"/>
      <c r="BM141" s="26"/>
      <c r="BN141" s="26"/>
      <c r="BO141" s="26"/>
    </row>
    <row r="142" spans="1:67" customFormat="1" ht="24.75" customHeight="1" thickBot="1" x14ac:dyDescent="0.4">
      <c r="A142" s="28"/>
      <c r="B142" s="29"/>
      <c r="C142" s="30"/>
      <c r="D142" s="31"/>
      <c r="E142" s="31"/>
      <c r="F142" s="31"/>
      <c r="G142" s="31"/>
      <c r="H142" s="31"/>
      <c r="I142" s="31"/>
      <c r="J142" s="31"/>
      <c r="K142" s="31"/>
      <c r="L142" s="31"/>
      <c r="M142" s="31"/>
      <c r="N142" s="31"/>
      <c r="O142" s="31"/>
      <c r="P142" s="31"/>
      <c r="Q142" s="31"/>
      <c r="R142" s="31"/>
      <c r="S142" s="31"/>
      <c r="T142" s="31"/>
      <c r="U142" s="31"/>
      <c r="V142" s="31"/>
      <c r="W142" s="31"/>
      <c r="X142" s="31"/>
      <c r="Y142" s="31"/>
      <c r="Z142" s="31"/>
      <c r="AA142" s="31"/>
      <c r="AB142" s="31"/>
      <c r="AC142" s="31"/>
      <c r="AD142" s="31"/>
      <c r="AE142" s="32"/>
      <c r="AF142" s="31"/>
      <c r="AG142" s="31"/>
      <c r="AH142" s="31"/>
      <c r="AI142" s="31"/>
      <c r="AJ142" s="31"/>
      <c r="AK142" s="31"/>
      <c r="AL142" s="33"/>
    </row>
    <row r="143" spans="1:67" s="4" customFormat="1" ht="26.25" customHeight="1" thickBot="1" x14ac:dyDescent="0.3">
      <c r="A143" s="46"/>
      <c r="B143" s="47" t="s">
        <v>402</v>
      </c>
      <c r="C143" s="48" t="s">
        <v>403</v>
      </c>
      <c r="D143" s="49" t="s">
        <v>313</v>
      </c>
      <c r="E143" s="50"/>
      <c r="F143" s="50"/>
      <c r="G143" s="50"/>
      <c r="H143" s="50"/>
      <c r="I143" s="50"/>
      <c r="J143" s="50"/>
      <c r="K143" s="50"/>
      <c r="L143" s="50"/>
      <c r="M143" s="50"/>
      <c r="N143" s="50"/>
      <c r="O143" s="50"/>
      <c r="P143" s="50"/>
      <c r="Q143" s="50"/>
      <c r="R143" s="50"/>
      <c r="S143" s="50"/>
      <c r="T143" s="50"/>
      <c r="U143" s="50"/>
      <c r="V143" s="50"/>
      <c r="W143" s="50"/>
      <c r="X143" s="50"/>
      <c r="Y143" s="50"/>
      <c r="Z143" s="50"/>
      <c r="AA143" s="50"/>
      <c r="AB143" s="50"/>
      <c r="AC143" s="50"/>
      <c r="AD143" s="50"/>
      <c r="AE143" s="51"/>
      <c r="AF143" s="50"/>
      <c r="AG143" s="50"/>
      <c r="AH143" s="50"/>
      <c r="AI143" s="50"/>
      <c r="AJ143" s="50"/>
      <c r="AK143" s="50"/>
      <c r="AL143" s="47" t="s">
        <v>50</v>
      </c>
    </row>
    <row r="144" spans="1:67" s="4" customFormat="1" ht="26.25" customHeight="1" thickBot="1" x14ac:dyDescent="0.3">
      <c r="A144" s="46"/>
      <c r="B144" s="47" t="s">
        <v>404</v>
      </c>
      <c r="C144" s="48" t="s">
        <v>405</v>
      </c>
      <c r="D144" s="49" t="s">
        <v>313</v>
      </c>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c r="AE144" s="51"/>
      <c r="AF144" s="50"/>
      <c r="AG144" s="50"/>
      <c r="AH144" s="50"/>
      <c r="AI144" s="50"/>
      <c r="AJ144" s="50"/>
      <c r="AK144" s="50"/>
      <c r="AL144" s="47" t="s">
        <v>50</v>
      </c>
    </row>
    <row r="145" spans="1:67" s="4" customFormat="1" ht="26.25" customHeight="1" thickBot="1" x14ac:dyDescent="0.3">
      <c r="A145" s="46"/>
      <c r="B145" s="47" t="s">
        <v>406</v>
      </c>
      <c r="C145" s="48" t="s">
        <v>407</v>
      </c>
      <c r="D145" s="49" t="s">
        <v>313</v>
      </c>
      <c r="E145" s="50"/>
      <c r="F145" s="50"/>
      <c r="G145" s="50"/>
      <c r="H145" s="50"/>
      <c r="I145" s="50"/>
      <c r="J145" s="50"/>
      <c r="K145" s="50"/>
      <c r="L145" s="50"/>
      <c r="M145" s="50"/>
      <c r="N145" s="50"/>
      <c r="O145" s="50"/>
      <c r="P145" s="50"/>
      <c r="Q145" s="50"/>
      <c r="R145" s="50"/>
      <c r="S145" s="50"/>
      <c r="T145" s="50"/>
      <c r="U145" s="50"/>
      <c r="V145" s="50"/>
      <c r="W145" s="50"/>
      <c r="X145" s="50"/>
      <c r="Y145" s="50"/>
      <c r="Z145" s="50"/>
      <c r="AA145" s="50"/>
      <c r="AB145" s="50"/>
      <c r="AC145" s="50"/>
      <c r="AD145" s="50"/>
      <c r="AE145" s="51"/>
      <c r="AF145" s="50"/>
      <c r="AG145" s="50"/>
      <c r="AH145" s="50"/>
      <c r="AI145" s="50"/>
      <c r="AJ145" s="50"/>
      <c r="AK145" s="50"/>
      <c r="AL145" s="47" t="s">
        <v>50</v>
      </c>
    </row>
    <row r="146" spans="1:67" s="4" customFormat="1" ht="26.25" customHeight="1" thickBot="1" x14ac:dyDescent="0.3">
      <c r="A146" s="46"/>
      <c r="B146" s="47" t="s">
        <v>408</v>
      </c>
      <c r="C146" s="48" t="s">
        <v>409</v>
      </c>
      <c r="D146" s="49" t="s">
        <v>313</v>
      </c>
      <c r="E146" s="50"/>
      <c r="F146" s="50"/>
      <c r="G146" s="50"/>
      <c r="H146" s="50"/>
      <c r="I146" s="50"/>
      <c r="J146" s="50"/>
      <c r="K146" s="50"/>
      <c r="L146" s="50"/>
      <c r="M146" s="50"/>
      <c r="N146" s="50"/>
      <c r="O146" s="50"/>
      <c r="P146" s="50"/>
      <c r="Q146" s="50"/>
      <c r="R146" s="50"/>
      <c r="S146" s="50"/>
      <c r="T146" s="50"/>
      <c r="U146" s="50"/>
      <c r="V146" s="50"/>
      <c r="W146" s="50"/>
      <c r="X146" s="50"/>
      <c r="Y146" s="50"/>
      <c r="Z146" s="50"/>
      <c r="AA146" s="50"/>
      <c r="AB146" s="50"/>
      <c r="AC146" s="50"/>
      <c r="AD146" s="50"/>
      <c r="AE146" s="51"/>
      <c r="AF146" s="50"/>
      <c r="AG146" s="50"/>
      <c r="AH146" s="50"/>
      <c r="AI146" s="50"/>
      <c r="AJ146" s="50"/>
      <c r="AK146" s="50"/>
      <c r="AL146" s="47" t="s">
        <v>50</v>
      </c>
    </row>
    <row r="147" spans="1:67" s="4" customFormat="1" ht="26.25" customHeight="1" thickBot="1" x14ac:dyDescent="0.3">
      <c r="A147" s="46"/>
      <c r="B147" s="47" t="s">
        <v>410</v>
      </c>
      <c r="C147" s="48" t="s">
        <v>411</v>
      </c>
      <c r="D147" s="49" t="s">
        <v>313</v>
      </c>
      <c r="E147" s="50"/>
      <c r="F147" s="50"/>
      <c r="G147" s="50"/>
      <c r="H147" s="50"/>
      <c r="I147" s="50"/>
      <c r="J147" s="50"/>
      <c r="K147" s="50"/>
      <c r="L147" s="50"/>
      <c r="M147" s="50"/>
      <c r="N147" s="50"/>
      <c r="O147" s="50"/>
      <c r="P147" s="50"/>
      <c r="Q147" s="50"/>
      <c r="R147" s="50"/>
      <c r="S147" s="50"/>
      <c r="T147" s="50"/>
      <c r="U147" s="50"/>
      <c r="V147" s="50"/>
      <c r="W147" s="50"/>
      <c r="X147" s="50"/>
      <c r="Y147" s="50"/>
      <c r="Z147" s="50"/>
      <c r="AA147" s="50"/>
      <c r="AB147" s="50"/>
      <c r="AC147" s="50"/>
      <c r="AD147" s="50"/>
      <c r="AE147" s="51"/>
      <c r="AF147" s="50"/>
      <c r="AG147" s="50"/>
      <c r="AH147" s="50"/>
      <c r="AI147" s="50"/>
      <c r="AJ147" s="50"/>
      <c r="AK147" s="50"/>
      <c r="AL147" s="47" t="s">
        <v>50</v>
      </c>
    </row>
    <row r="148" spans="1:67" s="4" customFormat="1" ht="26.25" customHeight="1" thickBot="1" x14ac:dyDescent="0.3">
      <c r="A148" s="46"/>
      <c r="B148" s="47" t="s">
        <v>412</v>
      </c>
      <c r="C148" s="48" t="s">
        <v>413</v>
      </c>
      <c r="D148" s="49" t="s">
        <v>313</v>
      </c>
      <c r="E148" s="50"/>
      <c r="F148" s="50"/>
      <c r="G148" s="50"/>
      <c r="H148" s="50"/>
      <c r="I148" s="50"/>
      <c r="J148" s="50"/>
      <c r="K148" s="50"/>
      <c r="L148" s="50"/>
      <c r="M148" s="50"/>
      <c r="N148" s="50"/>
      <c r="O148" s="50"/>
      <c r="P148" s="50"/>
      <c r="Q148" s="50"/>
      <c r="R148" s="50"/>
      <c r="S148" s="50"/>
      <c r="T148" s="50"/>
      <c r="U148" s="50"/>
      <c r="V148" s="50"/>
      <c r="W148" s="50"/>
      <c r="X148" s="50"/>
      <c r="Y148" s="50"/>
      <c r="Z148" s="50"/>
      <c r="AA148" s="50"/>
      <c r="AB148" s="50"/>
      <c r="AC148" s="50"/>
      <c r="AD148" s="50"/>
      <c r="AE148" s="51"/>
      <c r="AF148" s="50"/>
      <c r="AG148" s="50"/>
      <c r="AH148" s="50"/>
      <c r="AI148" s="50"/>
      <c r="AJ148" s="50"/>
      <c r="AK148" s="50"/>
      <c r="AL148" s="47" t="s">
        <v>414</v>
      </c>
    </row>
    <row r="149" spans="1:67" s="4" customFormat="1" ht="26.25" customHeight="1" thickBot="1" x14ac:dyDescent="0.3">
      <c r="A149" s="46"/>
      <c r="B149" s="47" t="s">
        <v>415</v>
      </c>
      <c r="C149" s="48" t="s">
        <v>416</v>
      </c>
      <c r="D149" s="49" t="s">
        <v>313</v>
      </c>
      <c r="E149" s="50"/>
      <c r="F149" s="50"/>
      <c r="G149" s="50"/>
      <c r="H149" s="50"/>
      <c r="I149" s="50"/>
      <c r="J149" s="50"/>
      <c r="K149" s="50"/>
      <c r="L149" s="50"/>
      <c r="M149" s="50"/>
      <c r="N149" s="50"/>
      <c r="O149" s="50"/>
      <c r="P149" s="50"/>
      <c r="Q149" s="50"/>
      <c r="R149" s="50"/>
      <c r="S149" s="50"/>
      <c r="T149" s="50"/>
      <c r="U149" s="50"/>
      <c r="V149" s="50"/>
      <c r="W149" s="50"/>
      <c r="X149" s="50"/>
      <c r="Y149" s="50"/>
      <c r="Z149" s="50"/>
      <c r="AA149" s="50"/>
      <c r="AB149" s="50"/>
      <c r="AC149" s="50"/>
      <c r="AD149" s="50"/>
      <c r="AE149" s="51"/>
      <c r="AF149" s="50"/>
      <c r="AG149" s="50"/>
      <c r="AH149" s="50"/>
      <c r="AI149" s="50"/>
      <c r="AJ149" s="50"/>
      <c r="AK149" s="50"/>
      <c r="AL149" s="47" t="s">
        <v>414</v>
      </c>
    </row>
    <row r="150" spans="1:67" s="6" customFormat="1" ht="15" customHeight="1" thickBot="1" x14ac:dyDescent="0.4">
      <c r="A150" s="58"/>
      <c r="B150" s="59"/>
      <c r="C150" s="59"/>
      <c r="D150" s="60"/>
      <c r="E150" s="61"/>
      <c r="F150" s="61"/>
      <c r="G150" s="61"/>
      <c r="H150" s="61"/>
      <c r="I150" s="61"/>
      <c r="J150" s="62"/>
      <c r="K150" s="62"/>
      <c r="L150" s="62"/>
      <c r="M150" s="62"/>
      <c r="N150" s="62"/>
      <c r="O150" s="60"/>
      <c r="P150" s="60"/>
      <c r="Q150" s="60"/>
      <c r="R150" s="60"/>
      <c r="S150" s="60"/>
      <c r="T150" s="60"/>
      <c r="U150" s="60"/>
      <c r="V150" s="60"/>
      <c r="W150" s="60"/>
      <c r="X150" s="60"/>
      <c r="Y150" s="60"/>
      <c r="Z150" s="60"/>
      <c r="AA150" s="60"/>
      <c r="AB150" s="60"/>
      <c r="AC150" s="60"/>
      <c r="AD150" s="60"/>
      <c r="AE150" s="63"/>
      <c r="AF150" s="60"/>
      <c r="AG150" s="60"/>
      <c r="AH150" s="60"/>
      <c r="AI150" s="60"/>
      <c r="AJ150" s="60"/>
      <c r="AK150" s="60"/>
      <c r="AL150" s="64"/>
    </row>
    <row r="151" spans="1:67" s="6" customFormat="1" ht="26.25" customHeight="1" thickBot="1" x14ac:dyDescent="0.3">
      <c r="A151" s="52"/>
      <c r="B151" s="53" t="s">
        <v>417</v>
      </c>
      <c r="C151" s="54" t="s">
        <v>418</v>
      </c>
      <c r="D151" s="52"/>
      <c r="E151" s="65"/>
      <c r="F151" s="65"/>
      <c r="G151" s="65"/>
      <c r="H151" s="65"/>
      <c r="I151" s="65"/>
      <c r="J151" s="65"/>
      <c r="K151" s="65"/>
      <c r="L151" s="65"/>
      <c r="M151" s="65"/>
      <c r="N151" s="65"/>
      <c r="O151" s="65"/>
      <c r="P151" s="65"/>
      <c r="Q151" s="65"/>
      <c r="R151" s="65"/>
      <c r="S151" s="65"/>
      <c r="T151" s="65"/>
      <c r="U151" s="65"/>
      <c r="V151" s="65"/>
      <c r="W151" s="65"/>
      <c r="X151" s="65"/>
      <c r="Y151" s="65"/>
      <c r="Z151" s="65"/>
      <c r="AA151" s="65"/>
      <c r="AB151" s="65"/>
      <c r="AC151" s="65"/>
      <c r="AD151" s="65"/>
      <c r="AE151" s="66"/>
      <c r="AF151" s="65"/>
      <c r="AG151" s="65"/>
      <c r="AH151" s="65"/>
      <c r="AI151" s="65"/>
      <c r="AJ151" s="65"/>
      <c r="AK151" s="65"/>
      <c r="AL151" s="53"/>
    </row>
    <row r="152" spans="1:67" s="6" customFormat="1" ht="37.5" customHeight="1" thickBot="1" x14ac:dyDescent="0.3">
      <c r="A152" s="55"/>
      <c r="B152" s="56" t="s">
        <v>419</v>
      </c>
      <c r="C152" s="57" t="s">
        <v>420</v>
      </c>
      <c r="D152" s="55" t="s">
        <v>330</v>
      </c>
      <c r="E152" s="67">
        <f>SUM(E$141, E$151, IF(AND(ISNUMBER(SEARCH($B$4,"AT|BE|CH|GB|IE|LT|LU|NL")),SUM(E$143:E$149)&gt;0),SUM(E$143:E$149)-SUM(E$27:E$33),0))</f>
        <v>117.79210452850002</v>
      </c>
      <c r="F152" s="67">
        <f t="shared" ref="F152:AD152" si="1">SUM(F$141, F$151, IF(AND(ISNUMBER(SEARCH($B$4,"AT|BE|CH|GB|IE|LT|LU|NL")),SUM(F$143:F$149)&gt;0),SUM(F$143:F$149)-SUM(F$27:F$33),0))</f>
        <v>120.63557304624402</v>
      </c>
      <c r="G152" s="67">
        <f t="shared" si="1"/>
        <v>12.114524350805102</v>
      </c>
      <c r="H152" s="67">
        <f t="shared" si="1"/>
        <v>29.4316306604</v>
      </c>
      <c r="I152" s="67">
        <f t="shared" si="1"/>
        <v>23.968297869979843</v>
      </c>
      <c r="J152" s="67">
        <f t="shared" si="1"/>
        <v>41.153134618797431</v>
      </c>
      <c r="K152" s="67">
        <f t="shared" si="1"/>
        <v>83.533388830581004</v>
      </c>
      <c r="L152" s="67">
        <f t="shared" si="1"/>
        <v>2.8397801268175096</v>
      </c>
      <c r="M152" s="67">
        <f t="shared" si="1"/>
        <v>376.36671548801996</v>
      </c>
      <c r="N152" s="67">
        <f t="shared" si="1"/>
        <v>4.6181928603832505</v>
      </c>
      <c r="O152" s="67">
        <f t="shared" si="1"/>
        <v>0.62472758905509984</v>
      </c>
      <c r="P152" s="67">
        <f t="shared" si="1"/>
        <v>0.19546330103946999</v>
      </c>
      <c r="Q152" s="67">
        <f t="shared" si="1"/>
        <v>0.8056034812680003</v>
      </c>
      <c r="R152" s="67">
        <f t="shared" si="1"/>
        <v>2.5915835719344003</v>
      </c>
      <c r="S152" s="67">
        <f t="shared" si="1"/>
        <v>25.075533147367999</v>
      </c>
      <c r="T152" s="67">
        <f t="shared" si="1"/>
        <v>0</v>
      </c>
      <c r="U152" s="67">
        <f t="shared" si="1"/>
        <v>0</v>
      </c>
      <c r="V152" s="67">
        <f t="shared" si="1"/>
        <v>0</v>
      </c>
      <c r="W152" s="67">
        <f t="shared" si="1"/>
        <v>19.596934836435999</v>
      </c>
      <c r="X152" s="67">
        <f t="shared" si="1"/>
        <v>0.83833866926086675</v>
      </c>
      <c r="Y152" s="67">
        <f t="shared" si="1"/>
        <v>1.9770560182263885</v>
      </c>
      <c r="Z152" s="67">
        <f t="shared" si="1"/>
        <v>0.72795462776230713</v>
      </c>
      <c r="AA152" s="67">
        <f t="shared" si="1"/>
        <v>0.66235768676736373</v>
      </c>
      <c r="AB152" s="67">
        <f t="shared" si="1"/>
        <v>4.2057070020350551</v>
      </c>
      <c r="AC152" s="67">
        <f t="shared" si="1"/>
        <v>1.1298073809264999</v>
      </c>
      <c r="AD152" s="67">
        <f t="shared" si="1"/>
        <v>23.45533442460728</v>
      </c>
      <c r="AE152" s="51"/>
      <c r="AF152" s="67"/>
      <c r="AG152" s="67"/>
      <c r="AH152" s="67"/>
      <c r="AI152" s="67"/>
      <c r="AJ152" s="67"/>
      <c r="AK152" s="67"/>
      <c r="AL152" s="68"/>
    </row>
    <row r="153" spans="1:67" s="6" customFormat="1" ht="26.25" customHeight="1" thickBot="1" x14ac:dyDescent="0.3">
      <c r="A153" s="52"/>
      <c r="B153" s="53" t="s">
        <v>421</v>
      </c>
      <c r="C153" s="54" t="s">
        <v>422</v>
      </c>
      <c r="D153" s="52" t="s">
        <v>356</v>
      </c>
      <c r="E153" s="65"/>
      <c r="F153" s="65"/>
      <c r="G153" s="65"/>
      <c r="H153" s="65"/>
      <c r="I153" s="65"/>
      <c r="J153" s="65"/>
      <c r="K153" s="65"/>
      <c r="L153" s="65"/>
      <c r="M153" s="65"/>
      <c r="N153" s="65"/>
      <c r="O153" s="65"/>
      <c r="P153" s="65"/>
      <c r="Q153" s="65"/>
      <c r="R153" s="65"/>
      <c r="S153" s="65"/>
      <c r="T153" s="65"/>
      <c r="U153" s="65"/>
      <c r="V153" s="65"/>
      <c r="W153" s="65"/>
      <c r="X153" s="65"/>
      <c r="Y153" s="65"/>
      <c r="Z153" s="65"/>
      <c r="AA153" s="65"/>
      <c r="AB153" s="65"/>
      <c r="AC153" s="65"/>
      <c r="AD153" s="65"/>
      <c r="AE153" s="66"/>
      <c r="AF153" s="65"/>
      <c r="AG153" s="65"/>
      <c r="AH153" s="65"/>
      <c r="AI153" s="65"/>
      <c r="AJ153" s="65"/>
      <c r="AK153" s="65"/>
      <c r="AL153" s="53"/>
    </row>
    <row r="154" spans="1:67" s="6" customFormat="1" ht="37.5" customHeight="1" thickBot="1" x14ac:dyDescent="0.3">
      <c r="A154" s="55"/>
      <c r="B154" s="56" t="s">
        <v>423</v>
      </c>
      <c r="C154" s="57" t="s">
        <v>424</v>
      </c>
      <c r="D154" s="55" t="s">
        <v>362</v>
      </c>
      <c r="E154" s="67">
        <f>SUM(E$141, E$153, -1 * IF(OR($B$6=2005,$B$6&gt;=2020),SUM(E$99:E$122),0), IF(AND(ISNUMBER(SEARCH($B$4,"AT|BE|CH|GB|IE|LT|LU|NL")),SUM(E$143:E$149)&gt;0),SUM(E$143:E$149)-SUM(E$27:E$33),0))</f>
        <v>110.83028718450002</v>
      </c>
      <c r="F154" s="67">
        <f>SUM(F$141, F$153, -1 * IF(OR($B$6=2005,$B$6&gt;=2020),SUM(F$99:F$122),0), IF(AND(ISNUMBER(SEARCH($B$4,"AT|BE|CH|GB|IE|LT|LU|NL")),SUM(F$143:F$149)&gt;0),SUM(F$143:F$149)-SUM(F$27:F$33),0))</f>
        <v>108.67711864324401</v>
      </c>
      <c r="G154" s="67">
        <f>SUM(G$141, G$153, IF(AND(ISNUMBER(SEARCH($B$4,"AT|BE|CH|GB|IE|LT|LU|NL")),SUM(G$143:G$149)&gt;0),SUM(G$143:G$149)-SUM(G$27:G$33),0))</f>
        <v>12.114524350805102</v>
      </c>
      <c r="H154" s="67">
        <f>SUM(H$141, H$153, IF(AND(ISNUMBER(SEARCH($B$4,"AT|BE|CH|GB|IE|LT|LU|NL")),SUM(H$143:H$149)&gt;0),SUM(H$143:H$149)-SUM(H$27:H$33),0))</f>
        <v>29.4316306604</v>
      </c>
      <c r="I154" s="67">
        <f t="shared" ref="I154:AD154" si="2">SUM(I$141, I$153, IF(AND(ISNUMBER(SEARCH($B$4,"AT|BE|CH|GB|IE|LT|LU|NL")),SUM(I$143:I$149)&gt;0),SUM(I$143:I$149)-SUM(I$27:I$33),0))</f>
        <v>23.968297869979843</v>
      </c>
      <c r="J154" s="67">
        <f t="shared" si="2"/>
        <v>41.153134618797431</v>
      </c>
      <c r="K154" s="67">
        <f t="shared" si="2"/>
        <v>83.533388830581004</v>
      </c>
      <c r="L154" s="67">
        <f t="shared" si="2"/>
        <v>2.8397801268175096</v>
      </c>
      <c r="M154" s="67">
        <f t="shared" si="2"/>
        <v>376.36671548801996</v>
      </c>
      <c r="N154" s="67">
        <f t="shared" si="2"/>
        <v>4.6181928603832505</v>
      </c>
      <c r="O154" s="67">
        <f t="shared" si="2"/>
        <v>0.62472758905509984</v>
      </c>
      <c r="P154" s="67">
        <f t="shared" si="2"/>
        <v>0.19546330103946999</v>
      </c>
      <c r="Q154" s="67">
        <f t="shared" si="2"/>
        <v>0.8056034812680003</v>
      </c>
      <c r="R154" s="67">
        <f t="shared" si="2"/>
        <v>2.5915835719344003</v>
      </c>
      <c r="S154" s="67">
        <f t="shared" si="2"/>
        <v>25.075533147367999</v>
      </c>
      <c r="T154" s="67">
        <f t="shared" si="2"/>
        <v>0</v>
      </c>
      <c r="U154" s="67">
        <f t="shared" si="2"/>
        <v>0</v>
      </c>
      <c r="V154" s="67">
        <f t="shared" si="2"/>
        <v>0</v>
      </c>
      <c r="W154" s="67">
        <f t="shared" si="2"/>
        <v>19.596934836435999</v>
      </c>
      <c r="X154" s="67">
        <f t="shared" si="2"/>
        <v>0.83833866926086675</v>
      </c>
      <c r="Y154" s="67">
        <f t="shared" si="2"/>
        <v>1.9770560182263885</v>
      </c>
      <c r="Z154" s="67">
        <f t="shared" si="2"/>
        <v>0.72795462776230713</v>
      </c>
      <c r="AA154" s="67">
        <f t="shared" si="2"/>
        <v>0.66235768676736373</v>
      </c>
      <c r="AB154" s="67">
        <f t="shared" si="2"/>
        <v>4.2057070020350551</v>
      </c>
      <c r="AC154" s="67">
        <f t="shared" si="2"/>
        <v>1.1298073809264999</v>
      </c>
      <c r="AD154" s="67">
        <f t="shared" si="2"/>
        <v>23.45533442460728</v>
      </c>
      <c r="AE154" s="69"/>
      <c r="AF154" s="67"/>
      <c r="AG154" s="67"/>
      <c r="AH154" s="67"/>
      <c r="AI154" s="67"/>
      <c r="AJ154" s="67"/>
      <c r="AK154" s="67"/>
      <c r="AL154" s="68"/>
    </row>
    <row r="155" spans="1:67" s="4" customFormat="1" ht="20.25" customHeight="1" thickBot="1" x14ac:dyDescent="0.3">
      <c r="B155" s="31"/>
      <c r="C155" s="34"/>
      <c r="D155" s="31"/>
      <c r="E155" s="31"/>
      <c r="F155" s="31"/>
      <c r="G155" s="31"/>
      <c r="H155" s="31"/>
      <c r="I155" s="31"/>
      <c r="J155" s="31"/>
      <c r="K155" s="31"/>
      <c r="L155" s="31"/>
      <c r="M155" s="31"/>
      <c r="N155" s="31"/>
      <c r="O155" s="31"/>
      <c r="P155" s="31"/>
      <c r="Q155" s="31"/>
      <c r="R155" s="31"/>
      <c r="S155" s="31"/>
      <c r="T155" s="31"/>
      <c r="U155" s="31"/>
      <c r="V155" s="31"/>
      <c r="W155" s="31"/>
      <c r="X155" s="31"/>
      <c r="Y155" s="31"/>
      <c r="Z155" s="31"/>
      <c r="AA155" s="31"/>
      <c r="AB155" s="31"/>
      <c r="AC155" s="31"/>
      <c r="AD155" s="31"/>
      <c r="AE155" s="32"/>
      <c r="AF155" s="31"/>
      <c r="AG155" s="31"/>
      <c r="AH155" s="31"/>
      <c r="AI155" s="31"/>
      <c r="AJ155" s="31"/>
      <c r="AK155" s="31"/>
      <c r="AL155" s="33"/>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row>
    <row r="156" spans="1:67" s="4" customFormat="1" ht="25" customHeight="1" thickBot="1" x14ac:dyDescent="0.3">
      <c r="A156" s="123" t="s">
        <v>363</v>
      </c>
      <c r="B156" s="124"/>
      <c r="C156" s="124"/>
      <c r="D156" s="124"/>
      <c r="E156" s="124"/>
      <c r="F156" s="124"/>
      <c r="G156" s="124"/>
      <c r="H156" s="124"/>
      <c r="I156" s="124"/>
      <c r="J156" s="124"/>
      <c r="K156" s="124"/>
      <c r="L156" s="124"/>
      <c r="M156" s="124"/>
      <c r="N156" s="124"/>
      <c r="O156" s="124"/>
      <c r="P156" s="124"/>
      <c r="Q156" s="124"/>
      <c r="R156" s="124"/>
      <c r="S156" s="124"/>
      <c r="T156" s="124"/>
      <c r="U156" s="124"/>
      <c r="V156" s="124"/>
      <c r="W156" s="124"/>
      <c r="X156" s="124"/>
      <c r="Y156" s="124"/>
      <c r="Z156" s="124"/>
      <c r="AA156" s="124"/>
      <c r="AB156" s="124"/>
      <c r="AC156" s="124"/>
      <c r="AD156" s="124"/>
      <c r="AE156" s="125"/>
      <c r="AF156" s="124"/>
      <c r="AG156" s="124"/>
      <c r="AH156" s="124"/>
      <c r="AI156" s="124"/>
      <c r="AJ156" s="124"/>
      <c r="AK156" s="124"/>
      <c r="AL156" s="12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row>
    <row r="157" spans="1:67" s="4" customFormat="1" ht="25.15" customHeight="1" thickBot="1" x14ac:dyDescent="0.3">
      <c r="A157" s="127" t="s">
        <v>364</v>
      </c>
      <c r="B157" s="127" t="s">
        <v>365</v>
      </c>
      <c r="C157" s="128" t="s">
        <v>366</v>
      </c>
      <c r="D157" s="129"/>
      <c r="E157" s="130">
        <v>7.3183965056</v>
      </c>
      <c r="F157" s="130">
        <v>0.15575913829999999</v>
      </c>
      <c r="G157" s="130">
        <v>0.134301537</v>
      </c>
      <c r="H157" s="130" t="s">
        <v>452</v>
      </c>
      <c r="I157" s="130">
        <v>7.2808663699999998E-2</v>
      </c>
      <c r="J157" s="130">
        <v>7.2808663699999998E-2</v>
      </c>
      <c r="K157" s="130">
        <v>7.2808663699999998E-2</v>
      </c>
      <c r="L157" s="130">
        <v>3.4737964000000003E-2</v>
      </c>
      <c r="M157" s="130">
        <v>1.5258736272</v>
      </c>
      <c r="N157" s="130">
        <v>3.3830444600000002E-2</v>
      </c>
      <c r="O157" s="130">
        <v>4.7624627999999997E-3</v>
      </c>
      <c r="P157" s="130">
        <v>1.4287366500000001E-2</v>
      </c>
      <c r="Q157" s="130">
        <v>2.3812314000000001E-2</v>
      </c>
      <c r="R157" s="130">
        <v>2.3812314000000001E-2</v>
      </c>
      <c r="S157" s="130">
        <v>2.3813518499999999E-2</v>
      </c>
      <c r="T157" s="130" t="s">
        <v>452</v>
      </c>
      <c r="U157" s="130" t="s">
        <v>452</v>
      </c>
      <c r="V157" s="130" t="s">
        <v>452</v>
      </c>
      <c r="W157" s="130">
        <v>2.8576193E-2</v>
      </c>
      <c r="X157" s="130">
        <v>2.3834221000000001E-3</v>
      </c>
      <c r="Y157" s="130">
        <v>4.3696072000000002E-3</v>
      </c>
      <c r="Z157" s="130">
        <v>1.4844120000000001E-3</v>
      </c>
      <c r="AA157" s="130">
        <v>5.1222669000000002E-3</v>
      </c>
      <c r="AB157" s="130">
        <v>1.33597083E-2</v>
      </c>
      <c r="AC157" s="130" t="s">
        <v>452</v>
      </c>
      <c r="AD157" s="130" t="s">
        <v>452</v>
      </c>
      <c r="AE157" s="51"/>
      <c r="AF157" s="130">
        <v>20526.215240000001</v>
      </c>
      <c r="AG157" s="130" t="s">
        <v>241</v>
      </c>
      <c r="AH157" s="130" t="s">
        <v>241</v>
      </c>
      <c r="AI157" s="130" t="s">
        <v>241</v>
      </c>
      <c r="AJ157" s="130" t="s">
        <v>241</v>
      </c>
      <c r="AK157" s="130" t="s">
        <v>241</v>
      </c>
      <c r="AL157" s="127" t="s">
        <v>50</v>
      </c>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row>
    <row r="158" spans="1:67" s="4" customFormat="1" ht="27.75" customHeight="1" thickBot="1" x14ac:dyDescent="0.3">
      <c r="A158" s="127" t="s">
        <v>364</v>
      </c>
      <c r="B158" s="127" t="s">
        <v>367</v>
      </c>
      <c r="C158" s="128" t="s">
        <v>368</v>
      </c>
      <c r="D158" s="129"/>
      <c r="E158" s="130">
        <v>3.6070773173999999</v>
      </c>
      <c r="F158" s="130">
        <v>0.86645933190000002</v>
      </c>
      <c r="G158" s="130">
        <v>7.0514870600000001E-2</v>
      </c>
      <c r="H158" s="130" t="s">
        <v>452</v>
      </c>
      <c r="I158" s="130">
        <v>3.4746673300000003E-2</v>
      </c>
      <c r="J158" s="130">
        <v>3.4746673300000003E-2</v>
      </c>
      <c r="K158" s="130">
        <v>3.4746673300000003E-2</v>
      </c>
      <c r="L158" s="130">
        <v>1.6528003400000001E-2</v>
      </c>
      <c r="M158" s="130">
        <v>2.1262059852999999</v>
      </c>
      <c r="N158" s="130">
        <v>0.89171996689999999</v>
      </c>
      <c r="O158" s="130">
        <v>2.4614328999999998E-3</v>
      </c>
      <c r="P158" s="130">
        <v>7.3454688000000002E-3</v>
      </c>
      <c r="Q158" s="130">
        <v>1.23071646E-2</v>
      </c>
      <c r="R158" s="130">
        <v>1.23071646E-2</v>
      </c>
      <c r="S158" s="130">
        <v>1.4442813400000001E-2</v>
      </c>
      <c r="T158" s="130" t="s">
        <v>452</v>
      </c>
      <c r="U158" s="130" t="s">
        <v>452</v>
      </c>
      <c r="V158" s="130" t="s">
        <v>452</v>
      </c>
      <c r="W158" s="130">
        <v>1.72796027E-2</v>
      </c>
      <c r="X158" s="130">
        <v>1.2318487E-3</v>
      </c>
      <c r="Y158" s="130">
        <v>2.2583893000000001E-3</v>
      </c>
      <c r="Z158" s="130">
        <v>7.6720399999999995E-4</v>
      </c>
      <c r="AA158" s="130">
        <v>2.6473942E-3</v>
      </c>
      <c r="AB158" s="130">
        <v>6.9048362000000002E-3</v>
      </c>
      <c r="AC158" s="130" t="s">
        <v>452</v>
      </c>
      <c r="AD158" s="130" t="s">
        <v>452</v>
      </c>
      <c r="AE158" s="51"/>
      <c r="AF158" s="130">
        <v>10609.811333</v>
      </c>
      <c r="AG158" s="130" t="s">
        <v>241</v>
      </c>
      <c r="AH158" s="130" t="s">
        <v>241</v>
      </c>
      <c r="AI158" s="130">
        <v>148.52179054000001</v>
      </c>
      <c r="AJ158" s="130" t="s">
        <v>241</v>
      </c>
      <c r="AK158" s="130" t="s">
        <v>241</v>
      </c>
      <c r="AL158" s="127" t="s">
        <v>50</v>
      </c>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row>
    <row r="159" spans="1:67" s="4" customFormat="1" ht="25.15" customHeight="1" thickBot="1" x14ac:dyDescent="0.3">
      <c r="A159" s="127" t="s">
        <v>369</v>
      </c>
      <c r="B159" s="127" t="s">
        <v>370</v>
      </c>
      <c r="C159" s="128" t="s">
        <v>371</v>
      </c>
      <c r="D159" s="129"/>
      <c r="E159" s="130">
        <v>4.5771086469000002</v>
      </c>
      <c r="F159" s="130">
        <v>0.4773650773</v>
      </c>
      <c r="G159" s="130">
        <v>0.5360024525</v>
      </c>
      <c r="H159" s="130" t="s">
        <v>452</v>
      </c>
      <c r="I159" s="130">
        <v>0.34063878860000002</v>
      </c>
      <c r="J159" s="130">
        <v>0.35846952119999997</v>
      </c>
      <c r="K159" s="130">
        <v>0.35846952119999997</v>
      </c>
      <c r="L159" s="130">
        <v>0.13973922820000001</v>
      </c>
      <c r="M159" s="130">
        <v>0.64347704390000005</v>
      </c>
      <c r="N159" s="130">
        <v>3.53947051E-2</v>
      </c>
      <c r="O159" s="130">
        <v>3.6361296999999999E-3</v>
      </c>
      <c r="P159" s="130">
        <v>1.1932080899999999E-2</v>
      </c>
      <c r="Q159" s="130">
        <v>1.9262204099999999E-2</v>
      </c>
      <c r="R159" s="130">
        <v>3.3777161600000001E-2</v>
      </c>
      <c r="S159" s="130">
        <v>1.9190794099999998E-2</v>
      </c>
      <c r="T159" s="130" t="s">
        <v>452</v>
      </c>
      <c r="U159" s="130" t="s">
        <v>452</v>
      </c>
      <c r="V159" s="130" t="s">
        <v>452</v>
      </c>
      <c r="W159" s="130">
        <v>0.72020464880000001</v>
      </c>
      <c r="X159" s="130">
        <v>1.0906002E-3</v>
      </c>
      <c r="Y159" s="130">
        <v>4.5752194999999999E-3</v>
      </c>
      <c r="Z159" s="130">
        <v>2.1411538000000001E-3</v>
      </c>
      <c r="AA159" s="130">
        <v>8.2940441999999996E-3</v>
      </c>
      <c r="AB159" s="130">
        <v>1.6101017700000001E-2</v>
      </c>
      <c r="AC159" s="130">
        <v>1.5509538999999999E-2</v>
      </c>
      <c r="AD159" s="130">
        <v>6.8582464699999998E-2</v>
      </c>
      <c r="AE159" s="51"/>
      <c r="AF159" s="130">
        <v>7677.0013707999997</v>
      </c>
      <c r="AG159" s="130" t="s">
        <v>241</v>
      </c>
      <c r="AH159" s="130">
        <v>2044.7103115</v>
      </c>
      <c r="AI159" s="130" t="s">
        <v>241</v>
      </c>
      <c r="AJ159" s="130" t="s">
        <v>241</v>
      </c>
      <c r="AK159" s="130" t="s">
        <v>241</v>
      </c>
      <c r="AL159" s="127" t="s">
        <v>50</v>
      </c>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row>
    <row r="160" spans="1:67" s="4" customFormat="1" ht="25.15" customHeight="1" thickBot="1" x14ac:dyDescent="0.3">
      <c r="A160" s="127" t="s">
        <v>372</v>
      </c>
      <c r="B160" s="127" t="s">
        <v>373</v>
      </c>
      <c r="C160" s="128" t="s">
        <v>374</v>
      </c>
      <c r="D160" s="129"/>
      <c r="E160" s="130" t="s">
        <v>54</v>
      </c>
      <c r="F160" s="130" t="s">
        <v>54</v>
      </c>
      <c r="G160" s="130" t="s">
        <v>54</v>
      </c>
      <c r="H160" s="130" t="s">
        <v>54</v>
      </c>
      <c r="I160" s="130" t="s">
        <v>54</v>
      </c>
      <c r="J160" s="130" t="s">
        <v>54</v>
      </c>
      <c r="K160" s="130" t="s">
        <v>54</v>
      </c>
      <c r="L160" s="130" t="s">
        <v>54</v>
      </c>
      <c r="M160" s="130" t="s">
        <v>54</v>
      </c>
      <c r="N160" s="130" t="s">
        <v>54</v>
      </c>
      <c r="O160" s="130" t="s">
        <v>54</v>
      </c>
      <c r="P160" s="130" t="s">
        <v>54</v>
      </c>
      <c r="Q160" s="130" t="s">
        <v>54</v>
      </c>
      <c r="R160" s="130" t="s">
        <v>54</v>
      </c>
      <c r="S160" s="130" t="s">
        <v>54</v>
      </c>
      <c r="T160" s="130" t="s">
        <v>54</v>
      </c>
      <c r="U160" s="130" t="s">
        <v>54</v>
      </c>
      <c r="V160" s="130" t="s">
        <v>54</v>
      </c>
      <c r="W160" s="130" t="s">
        <v>54</v>
      </c>
      <c r="X160" s="130" t="s">
        <v>54</v>
      </c>
      <c r="Y160" s="130" t="s">
        <v>54</v>
      </c>
      <c r="Z160" s="130" t="s">
        <v>54</v>
      </c>
      <c r="AA160" s="130" t="s">
        <v>54</v>
      </c>
      <c r="AB160" s="130" t="s">
        <v>54</v>
      </c>
      <c r="AC160" s="130" t="s">
        <v>54</v>
      </c>
      <c r="AD160" s="130" t="s">
        <v>54</v>
      </c>
      <c r="AE160" s="51"/>
      <c r="AF160" s="130" t="s">
        <v>54</v>
      </c>
      <c r="AG160" s="130" t="s">
        <v>54</v>
      </c>
      <c r="AH160" s="130" t="s">
        <v>54</v>
      </c>
      <c r="AI160" s="130" t="s">
        <v>54</v>
      </c>
      <c r="AJ160" s="130" t="s">
        <v>54</v>
      </c>
      <c r="AK160" s="130" t="s">
        <v>54</v>
      </c>
      <c r="AL160" s="127" t="s">
        <v>50</v>
      </c>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row>
    <row r="161" spans="1:67" s="35" customFormat="1" ht="25.15" customHeight="1" thickBot="1" x14ac:dyDescent="0.3">
      <c r="A161" s="131" t="s">
        <v>372</v>
      </c>
      <c r="B161" s="131" t="s">
        <v>375</v>
      </c>
      <c r="C161" s="132" t="s">
        <v>376</v>
      </c>
      <c r="D161" s="133"/>
      <c r="E161" s="134" t="s">
        <v>452</v>
      </c>
      <c r="F161" s="134" t="s">
        <v>452</v>
      </c>
      <c r="G161" s="134" t="s">
        <v>452</v>
      </c>
      <c r="H161" s="134" t="s">
        <v>452</v>
      </c>
      <c r="I161" s="134" t="s">
        <v>452</v>
      </c>
      <c r="J161" s="134" t="s">
        <v>452</v>
      </c>
      <c r="K161" s="134" t="s">
        <v>452</v>
      </c>
      <c r="L161" s="134" t="s">
        <v>452</v>
      </c>
      <c r="M161" s="134" t="s">
        <v>452</v>
      </c>
      <c r="N161" s="134" t="s">
        <v>452</v>
      </c>
      <c r="O161" s="134" t="s">
        <v>452</v>
      </c>
      <c r="P161" s="134" t="s">
        <v>452</v>
      </c>
      <c r="Q161" s="134" t="s">
        <v>452</v>
      </c>
      <c r="R161" s="134" t="s">
        <v>452</v>
      </c>
      <c r="S161" s="134" t="s">
        <v>452</v>
      </c>
      <c r="T161" s="134" t="s">
        <v>452</v>
      </c>
      <c r="U161" s="134" t="s">
        <v>452</v>
      </c>
      <c r="V161" s="134" t="s">
        <v>452</v>
      </c>
      <c r="W161" s="134" t="s">
        <v>452</v>
      </c>
      <c r="X161" s="134" t="s">
        <v>452</v>
      </c>
      <c r="Y161" s="134" t="s">
        <v>452</v>
      </c>
      <c r="Z161" s="134" t="s">
        <v>452</v>
      </c>
      <c r="AA161" s="134" t="s">
        <v>452</v>
      </c>
      <c r="AB161" s="134" t="s">
        <v>452</v>
      </c>
      <c r="AC161" s="134" t="s">
        <v>452</v>
      </c>
      <c r="AD161" s="134" t="s">
        <v>452</v>
      </c>
      <c r="AE161" s="66"/>
      <c r="AF161" s="134" t="s">
        <v>241</v>
      </c>
      <c r="AG161" s="134" t="s">
        <v>241</v>
      </c>
      <c r="AH161" s="134" t="s">
        <v>241</v>
      </c>
      <c r="AI161" s="134" t="s">
        <v>241</v>
      </c>
      <c r="AJ161" s="134" t="s">
        <v>241</v>
      </c>
      <c r="AK161" s="134" t="s">
        <v>241</v>
      </c>
      <c r="AL161" s="131" t="s">
        <v>440</v>
      </c>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row>
    <row r="162" spans="1:67" s="35" customFormat="1" ht="25.15" customHeight="1" thickBot="1" x14ac:dyDescent="0.3">
      <c r="A162" s="135" t="s">
        <v>377</v>
      </c>
      <c r="B162" s="135" t="s">
        <v>378</v>
      </c>
      <c r="C162" s="136" t="s">
        <v>379</v>
      </c>
      <c r="D162" s="137"/>
      <c r="E162" s="138" t="s">
        <v>452</v>
      </c>
      <c r="F162" s="138" t="s">
        <v>452</v>
      </c>
      <c r="G162" s="138" t="s">
        <v>452</v>
      </c>
      <c r="H162" s="138" t="s">
        <v>452</v>
      </c>
      <c r="I162" s="138" t="s">
        <v>452</v>
      </c>
      <c r="J162" s="138" t="s">
        <v>452</v>
      </c>
      <c r="K162" s="138" t="s">
        <v>452</v>
      </c>
      <c r="L162" s="138" t="s">
        <v>452</v>
      </c>
      <c r="M162" s="138" t="s">
        <v>452</v>
      </c>
      <c r="N162" s="138" t="s">
        <v>452</v>
      </c>
      <c r="O162" s="138" t="s">
        <v>452</v>
      </c>
      <c r="P162" s="138" t="s">
        <v>452</v>
      </c>
      <c r="Q162" s="138" t="s">
        <v>452</v>
      </c>
      <c r="R162" s="138" t="s">
        <v>452</v>
      </c>
      <c r="S162" s="138" t="s">
        <v>452</v>
      </c>
      <c r="T162" s="138" t="s">
        <v>452</v>
      </c>
      <c r="U162" s="138" t="s">
        <v>452</v>
      </c>
      <c r="V162" s="138" t="s">
        <v>452</v>
      </c>
      <c r="W162" s="138" t="s">
        <v>452</v>
      </c>
      <c r="X162" s="138" t="s">
        <v>452</v>
      </c>
      <c r="Y162" s="138" t="s">
        <v>452</v>
      </c>
      <c r="Z162" s="138" t="s">
        <v>452</v>
      </c>
      <c r="AA162" s="138" t="s">
        <v>452</v>
      </c>
      <c r="AB162" s="138" t="s">
        <v>452</v>
      </c>
      <c r="AC162" s="138" t="s">
        <v>452</v>
      </c>
      <c r="AD162" s="138" t="s">
        <v>452</v>
      </c>
      <c r="AE162" s="66"/>
      <c r="AF162" s="138" t="s">
        <v>241</v>
      </c>
      <c r="AG162" s="138" t="s">
        <v>241</v>
      </c>
      <c r="AH162" s="138" t="s">
        <v>241</v>
      </c>
      <c r="AI162" s="138" t="s">
        <v>241</v>
      </c>
      <c r="AJ162" s="138" t="s">
        <v>241</v>
      </c>
      <c r="AK162" s="138" t="s">
        <v>452</v>
      </c>
      <c r="AL162" s="135" t="s">
        <v>440</v>
      </c>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row>
    <row r="163" spans="1:67" s="35" customFormat="1" ht="25.15" customHeight="1" thickBot="1" x14ac:dyDescent="0.3">
      <c r="A163" s="135" t="s">
        <v>377</v>
      </c>
      <c r="B163" s="135" t="s">
        <v>380</v>
      </c>
      <c r="C163" s="136" t="s">
        <v>381</v>
      </c>
      <c r="D163" s="137"/>
      <c r="E163" s="138" t="s">
        <v>452</v>
      </c>
      <c r="F163" s="138" t="s">
        <v>452</v>
      </c>
      <c r="G163" s="138" t="s">
        <v>452</v>
      </c>
      <c r="H163" s="138" t="s">
        <v>452</v>
      </c>
      <c r="I163" s="138" t="s">
        <v>452</v>
      </c>
      <c r="J163" s="138" t="s">
        <v>452</v>
      </c>
      <c r="K163" s="138" t="s">
        <v>452</v>
      </c>
      <c r="L163" s="138" t="s">
        <v>452</v>
      </c>
      <c r="M163" s="138" t="s">
        <v>452</v>
      </c>
      <c r="N163" s="138" t="s">
        <v>452</v>
      </c>
      <c r="O163" s="138" t="s">
        <v>452</v>
      </c>
      <c r="P163" s="138" t="s">
        <v>452</v>
      </c>
      <c r="Q163" s="138" t="s">
        <v>452</v>
      </c>
      <c r="R163" s="138" t="s">
        <v>452</v>
      </c>
      <c r="S163" s="138" t="s">
        <v>452</v>
      </c>
      <c r="T163" s="138" t="s">
        <v>452</v>
      </c>
      <c r="U163" s="138" t="s">
        <v>452</v>
      </c>
      <c r="V163" s="138" t="s">
        <v>452</v>
      </c>
      <c r="W163" s="138" t="s">
        <v>452</v>
      </c>
      <c r="X163" s="138" t="s">
        <v>452</v>
      </c>
      <c r="Y163" s="138" t="s">
        <v>452</v>
      </c>
      <c r="Z163" s="138" t="s">
        <v>452</v>
      </c>
      <c r="AA163" s="138" t="s">
        <v>452</v>
      </c>
      <c r="AB163" s="138" t="s">
        <v>452</v>
      </c>
      <c r="AC163" s="138" t="s">
        <v>452</v>
      </c>
      <c r="AD163" s="138" t="s">
        <v>452</v>
      </c>
      <c r="AE163" s="66"/>
      <c r="AF163" s="138" t="s">
        <v>241</v>
      </c>
      <c r="AG163" s="138" t="s">
        <v>241</v>
      </c>
      <c r="AH163" s="138" t="s">
        <v>241</v>
      </c>
      <c r="AI163" s="138" t="s">
        <v>241</v>
      </c>
      <c r="AJ163" s="138" t="s">
        <v>241</v>
      </c>
      <c r="AK163" s="138" t="s">
        <v>452</v>
      </c>
      <c r="AL163" s="135" t="s">
        <v>382</v>
      </c>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row>
    <row r="164" spans="1:67" s="35" customFormat="1" ht="25.15" customHeight="1" thickBot="1" x14ac:dyDescent="0.3">
      <c r="A164" s="135" t="s">
        <v>377</v>
      </c>
      <c r="B164" s="135" t="s">
        <v>383</v>
      </c>
      <c r="C164" s="136" t="s">
        <v>384</v>
      </c>
      <c r="D164" s="137"/>
      <c r="E164" s="138" t="s">
        <v>452</v>
      </c>
      <c r="F164" s="138" t="s">
        <v>452</v>
      </c>
      <c r="G164" s="138" t="s">
        <v>452</v>
      </c>
      <c r="H164" s="138" t="s">
        <v>452</v>
      </c>
      <c r="I164" s="138" t="s">
        <v>452</v>
      </c>
      <c r="J164" s="138" t="s">
        <v>452</v>
      </c>
      <c r="K164" s="138" t="s">
        <v>452</v>
      </c>
      <c r="L164" s="138" t="s">
        <v>452</v>
      </c>
      <c r="M164" s="138" t="s">
        <v>452</v>
      </c>
      <c r="N164" s="138" t="s">
        <v>452</v>
      </c>
      <c r="O164" s="138" t="s">
        <v>452</v>
      </c>
      <c r="P164" s="138" t="s">
        <v>452</v>
      </c>
      <c r="Q164" s="138" t="s">
        <v>452</v>
      </c>
      <c r="R164" s="138" t="s">
        <v>452</v>
      </c>
      <c r="S164" s="138" t="s">
        <v>452</v>
      </c>
      <c r="T164" s="138" t="s">
        <v>452</v>
      </c>
      <c r="U164" s="138" t="s">
        <v>452</v>
      </c>
      <c r="V164" s="138" t="s">
        <v>452</v>
      </c>
      <c r="W164" s="138" t="s">
        <v>452</v>
      </c>
      <c r="X164" s="138" t="s">
        <v>452</v>
      </c>
      <c r="Y164" s="138" t="s">
        <v>452</v>
      </c>
      <c r="Z164" s="138" t="s">
        <v>452</v>
      </c>
      <c r="AA164" s="138" t="s">
        <v>452</v>
      </c>
      <c r="AB164" s="138" t="s">
        <v>452</v>
      </c>
      <c r="AC164" s="138" t="s">
        <v>452</v>
      </c>
      <c r="AD164" s="138" t="s">
        <v>452</v>
      </c>
      <c r="AE164" s="139"/>
      <c r="AF164" s="138" t="s">
        <v>452</v>
      </c>
      <c r="AG164" s="138" t="s">
        <v>452</v>
      </c>
      <c r="AH164" s="138" t="s">
        <v>452</v>
      </c>
      <c r="AI164" s="138" t="s">
        <v>452</v>
      </c>
      <c r="AJ164" s="138" t="s">
        <v>452</v>
      </c>
      <c r="AK164" s="138" t="s">
        <v>452</v>
      </c>
      <c r="AL164" s="135" t="s">
        <v>440</v>
      </c>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row>
    <row r="165" spans="1:67" s="16" customFormat="1" ht="15" customHeight="1" x14ac:dyDescent="0.25">
      <c r="C165" s="36"/>
      <c r="D165" s="37"/>
      <c r="E165" s="37"/>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c r="AD165" s="38"/>
      <c r="AE165" s="38"/>
      <c r="AF165" s="39"/>
      <c r="AG165" s="39"/>
      <c r="AH165" s="39"/>
      <c r="AI165" s="39"/>
      <c r="AJ165" s="39"/>
      <c r="AK165" s="40"/>
      <c r="AL165" s="41"/>
    </row>
    <row r="166" spans="1:67" s="146" customFormat="1" ht="52.5" customHeight="1" x14ac:dyDescent="0.35">
      <c r="A166" s="162" t="s">
        <v>435</v>
      </c>
      <c r="B166" s="162"/>
      <c r="C166" s="162"/>
      <c r="D166" s="162"/>
      <c r="E166" s="162"/>
      <c r="F166" s="162"/>
      <c r="G166" s="162"/>
      <c r="H166" s="140"/>
      <c r="I166" s="141"/>
      <c r="J166" s="141"/>
      <c r="K166" s="141"/>
      <c r="L166" s="141"/>
      <c r="M166" s="141"/>
      <c r="N166" s="141"/>
      <c r="O166" s="141"/>
      <c r="P166" s="141"/>
      <c r="Q166" s="141"/>
      <c r="R166" s="141"/>
      <c r="S166" s="141"/>
      <c r="T166" s="141"/>
      <c r="U166" s="141"/>
      <c r="V166" s="142"/>
      <c r="W166" s="142"/>
      <c r="X166" s="142"/>
      <c r="Y166" s="142"/>
      <c r="Z166" s="142"/>
      <c r="AA166" s="142"/>
      <c r="AB166" s="142"/>
      <c r="AC166" s="143"/>
      <c r="AD166" s="144"/>
      <c r="AE166" s="145"/>
      <c r="AG166" s="147"/>
      <c r="AH166" s="147"/>
      <c r="AI166" s="147"/>
      <c r="AJ166" s="147"/>
      <c r="AK166" s="147"/>
      <c r="AL166" s="147"/>
    </row>
    <row r="167" spans="1:67" s="148" customFormat="1" ht="63.75" customHeight="1" x14ac:dyDescent="0.35">
      <c r="A167" s="162" t="s">
        <v>436</v>
      </c>
      <c r="B167" s="162"/>
      <c r="C167" s="162"/>
      <c r="D167" s="162"/>
      <c r="E167" s="162"/>
      <c r="F167" s="162"/>
      <c r="G167" s="162"/>
      <c r="H167" s="140"/>
      <c r="I167" s="141"/>
      <c r="J167"/>
      <c r="K167"/>
      <c r="L167"/>
      <c r="M167" s="141"/>
      <c r="N167" s="141"/>
      <c r="O167" s="141"/>
      <c r="P167" s="141"/>
      <c r="Q167" s="141"/>
      <c r="R167" s="141"/>
      <c r="S167" s="141"/>
      <c r="T167" s="141"/>
      <c r="U167" s="141"/>
      <c r="AE167" s="149"/>
    </row>
    <row r="168" spans="1:67" s="148" customFormat="1" ht="26.25" customHeight="1" x14ac:dyDescent="0.35">
      <c r="A168" s="162" t="s">
        <v>437</v>
      </c>
      <c r="B168" s="162"/>
      <c r="C168" s="162"/>
      <c r="D168" s="162"/>
      <c r="E168" s="162"/>
      <c r="F168" s="162"/>
      <c r="G168" s="162"/>
      <c r="H168" s="140"/>
      <c r="I168" s="141"/>
      <c r="J168"/>
      <c r="K168"/>
      <c r="L168"/>
      <c r="M168" s="141"/>
      <c r="N168" s="141"/>
      <c r="O168" s="141"/>
      <c r="P168" s="141"/>
      <c r="Q168" s="141"/>
      <c r="R168" s="141"/>
      <c r="S168" s="141"/>
      <c r="T168" s="141"/>
      <c r="U168" s="141"/>
      <c r="AE168" s="149"/>
    </row>
    <row r="169" spans="1:67" s="146" customFormat="1" ht="26.25" customHeight="1" x14ac:dyDescent="0.35">
      <c r="A169" s="162" t="s">
        <v>438</v>
      </c>
      <c r="B169" s="162"/>
      <c r="C169" s="162"/>
      <c r="D169" s="162"/>
      <c r="E169" s="162"/>
      <c r="F169" s="162"/>
      <c r="G169" s="162"/>
      <c r="H169" s="140"/>
      <c r="I169" s="141"/>
      <c r="J169"/>
      <c r="K169"/>
      <c r="L169"/>
      <c r="M169" s="141"/>
      <c r="N169" s="141"/>
      <c r="O169" s="141"/>
      <c r="P169" s="141"/>
      <c r="Q169" s="141"/>
      <c r="R169" s="141"/>
      <c r="S169" s="141"/>
      <c r="T169" s="141"/>
      <c r="U169" s="141"/>
      <c r="V169" s="142"/>
      <c r="W169" s="142"/>
      <c r="X169" s="142"/>
      <c r="Y169" s="142"/>
      <c r="Z169" s="142"/>
      <c r="AA169" s="142"/>
      <c r="AB169" s="142"/>
      <c r="AC169" s="143"/>
      <c r="AD169" s="144"/>
      <c r="AE169" s="145"/>
      <c r="AG169" s="147"/>
      <c r="AH169" s="147"/>
      <c r="AI169" s="147"/>
      <c r="AJ169" s="147"/>
      <c r="AK169" s="147"/>
      <c r="AL169" s="147"/>
    </row>
    <row r="170" spans="1:67" s="148" customFormat="1" ht="52.5" customHeight="1" x14ac:dyDescent="0.35">
      <c r="A170" s="162" t="s">
        <v>439</v>
      </c>
      <c r="B170" s="162"/>
      <c r="C170" s="162"/>
      <c r="D170" s="162"/>
      <c r="E170" s="162"/>
      <c r="F170" s="162"/>
      <c r="G170" s="162"/>
      <c r="H170" s="140"/>
      <c r="I170" s="141"/>
      <c r="J170"/>
      <c r="K170"/>
      <c r="L170"/>
      <c r="M170" s="141"/>
      <c r="N170" s="141"/>
      <c r="O170" s="141"/>
      <c r="P170" s="141"/>
      <c r="Q170" s="141"/>
      <c r="R170" s="141"/>
      <c r="S170" s="141"/>
      <c r="T170" s="141"/>
      <c r="U170" s="141"/>
      <c r="AE170" s="149"/>
    </row>
    <row r="171" spans="1:67" s="42" customFormat="1" ht="12" customHeight="1" x14ac:dyDescent="0.25">
      <c r="A171" s="162" t="s">
        <v>445</v>
      </c>
      <c r="B171" s="162"/>
      <c r="C171" s="162"/>
      <c r="D171" s="162"/>
      <c r="E171" s="162"/>
      <c r="F171" s="162"/>
      <c r="G171" s="162"/>
    </row>
    <row r="172" spans="1:67" x14ac:dyDescent="0.25">
      <c r="A172" s="162" t="s">
        <v>446</v>
      </c>
      <c r="B172" s="162"/>
      <c r="C172" s="162"/>
      <c r="D172" s="162"/>
      <c r="E172" s="162"/>
      <c r="F172" s="162"/>
      <c r="G172" s="162"/>
    </row>
    <row r="173" spans="1:67" s="42" customFormat="1" ht="12" customHeight="1" x14ac:dyDescent="0.25">
      <c r="A173" s="162" t="s">
        <v>447</v>
      </c>
      <c r="B173" s="162"/>
      <c r="C173" s="162"/>
      <c r="D173" s="162"/>
      <c r="E173" s="162"/>
      <c r="F173" s="162"/>
      <c r="G173" s="162"/>
    </row>
    <row r="174" spans="1:67" s="42" customFormat="1" ht="12" customHeight="1" x14ac:dyDescent="0.25">
      <c r="A174" s="162" t="s">
        <v>448</v>
      </c>
      <c r="B174" s="162"/>
      <c r="C174" s="162"/>
      <c r="D174" s="162"/>
      <c r="E174" s="162"/>
      <c r="F174" s="162"/>
      <c r="G174" s="162"/>
    </row>
    <row r="175" spans="1:67" s="42" customFormat="1" ht="11.5" x14ac:dyDescent="0.25">
      <c r="C175" s="43"/>
    </row>
    <row r="176" spans="1:67" s="42" customFormat="1" ht="11.5" x14ac:dyDescent="0.25">
      <c r="C176" s="43"/>
    </row>
    <row r="177" spans="3:3" s="42" customFormat="1" ht="11.5" x14ac:dyDescent="0.25">
      <c r="C177" s="43"/>
    </row>
    <row r="178" spans="3:3" s="42" customFormat="1" ht="11.5" x14ac:dyDescent="0.25">
      <c r="C178" s="43"/>
    </row>
    <row r="179" spans="3:3" s="42" customFormat="1" ht="11.5" x14ac:dyDescent="0.25">
      <c r="C179" s="43"/>
    </row>
    <row r="192" spans="3:3" ht="13" thickBot="1" x14ac:dyDescent="0.3"/>
    <row r="193" spans="3:3" ht="13" thickBot="1" x14ac:dyDescent="0.3">
      <c r="C193" s="45"/>
    </row>
  </sheetData>
  <mergeCells count="19">
    <mergeCell ref="M10:M11"/>
    <mergeCell ref="N10:P11"/>
    <mergeCell ref="Q10:V11"/>
    <mergeCell ref="W10:AD10"/>
    <mergeCell ref="AF10:AL11"/>
    <mergeCell ref="X11:AB11"/>
    <mergeCell ref="A166:G166"/>
    <mergeCell ref="A167:G167"/>
    <mergeCell ref="A10:A12"/>
    <mergeCell ref="B10:D12"/>
    <mergeCell ref="E10:H11"/>
    <mergeCell ref="I10:L11"/>
    <mergeCell ref="A174:G174"/>
    <mergeCell ref="A168:G168"/>
    <mergeCell ref="A169:G169"/>
    <mergeCell ref="A170:G170"/>
    <mergeCell ref="A171:G171"/>
    <mergeCell ref="A172:G172"/>
    <mergeCell ref="A173:G173"/>
  </mergeCells>
  <pageMargins left="0.7" right="0.7" top="0.75" bottom="0.75" header="0.3" footer="0.3"/>
  <pageSetup paperSize="9" orientation="portrait"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xmlExport">
                <anchor moveWithCells="1" sizeWithCells="1">
                  <from>
                    <xdr:col>4</xdr:col>
                    <xdr:colOff>12700</xdr:colOff>
                    <xdr:row>3</xdr:row>
                    <xdr:rowOff>12700</xdr:rowOff>
                  </from>
                  <to>
                    <xdr:col>7</xdr:col>
                    <xdr:colOff>215900</xdr:colOff>
                    <xdr:row>5</xdr:row>
                    <xdr:rowOff>31750</xdr:rowOff>
                  </to>
                </anchor>
              </controlPr>
            </control>
          </mc:Choice>
        </mc:AlternateContent>
        <mc:AlternateContent xmlns:mc="http://schemas.openxmlformats.org/markup-compatibility/2006">
          <mc:Choice Requires="x14">
            <control shapeId="45058" r:id="rId5" name="Button 2">
              <controlPr defaultSize="0" print="0" autoFill="0" autoPict="0" macro="[0]!addNewYear">
                <anchor moveWithCells="1" sizeWithCells="1">
                  <from>
                    <xdr:col>8</xdr:col>
                    <xdr:colOff>50800</xdr:colOff>
                    <xdr:row>3</xdr:row>
                    <xdr:rowOff>12700</xdr:rowOff>
                  </from>
                  <to>
                    <xdr:col>9</xdr:col>
                    <xdr:colOff>615950</xdr:colOff>
                    <xdr:row>5</xdr:row>
                    <xdr:rowOff>31750</xdr:rowOff>
                  </to>
                </anchor>
              </controlPr>
            </control>
          </mc:Choice>
        </mc:AlternateContent>
      </controls>
    </mc:Choice>
  </mc:AlternateConten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BDDB458EA800684DBB2A79C270D8B61B" ma:contentTypeVersion="22" ma:contentTypeDescription="Opprett et nytt dokument." ma:contentTypeScope="" ma:versionID="b1d3799305164408f4974bef9327a17f">
  <xsd:schema xmlns:xsd="http://www.w3.org/2001/XMLSchema" xmlns:xs="http://www.w3.org/2001/XMLSchema" xmlns:p="http://schemas.microsoft.com/office/2006/metadata/properties" xmlns:ns2="8b44935f-dbd9-4acc-8995-1a3bb1a83459" xmlns:ns3="32ff9a74-437b-452e-b866-19bf95d8c68b" targetNamespace="http://schemas.microsoft.com/office/2006/metadata/properties" ma:root="true" ma:fieldsID="a87fb4e8ba27130fbc53af43f7742f5f" ns2:_="" ns3:_="">
    <xsd:import namespace="8b44935f-dbd9-4acc-8995-1a3bb1a83459"/>
    <xsd:import namespace="32ff9a74-437b-452e-b866-19bf95d8c68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Location" minOccurs="0"/>
                <xsd:element ref="ns2:MediaServiceGenerationTime" minOccurs="0"/>
                <xsd:element ref="ns2:MediaServiceEventHashCode" minOccurs="0"/>
                <xsd:element ref="ns2:MediaServiceAutoKeyPoints" minOccurs="0"/>
                <xsd:element ref="ns2:MediaServiceKeyPoints" minOccurs="0"/>
                <xsd:element ref="ns2:MediaServiceOCR" minOccurs="0"/>
                <xsd:element ref="ns3:Archived" minOccurs="0"/>
                <xsd:element ref="ns3:ArchivedBy" minOccurs="0"/>
                <xsd:element ref="ns3:ArchivedTo" minOccurs="0"/>
                <xsd:element ref="ns2:MediaServiceObjectDetectorVersions" minOccurs="0"/>
                <xsd:element ref="ns2:MediaServiceSearchProperties" minOccurs="0"/>
                <xsd:element ref="ns2:lcf76f155ced4ddcb4097134ff3c332f" minOccurs="0"/>
                <xsd:element ref="ns3:TaxCatchAll" minOccurs="0"/>
                <xsd:element ref="ns2:MediaLengthInSeconds" minOccurs="0"/>
                <xsd:element ref="ns2:ArchivedToRegistryEntr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b44935f-dbd9-4acc-8995-1a3bb1a834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Location" ma:index="14" nillable="true" ma:displayName="Location" ma:internalName="MediaServiceLocation"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lcf76f155ced4ddcb4097134ff3c332f" ma:index="26" nillable="true" ma:taxonomy="true" ma:internalName="lcf76f155ced4ddcb4097134ff3c332f" ma:taxonomyFieldName="MediaServiceImageTags" ma:displayName="Bildemerkelapper" ma:readOnly="false" ma:fieldId="{5cf76f15-5ced-4ddc-b409-7134ff3c332f}" ma:taxonomyMulti="true" ma:sspId="28870869-08ee-44b2-a422-d221b67675f8" ma:termSetId="09814cd3-568e-fe90-9814-8d621ff8fb84" ma:anchorId="fba54fb3-c3e1-fe81-a776-ca4b69148c4d" ma:open="true" ma:isKeyword="false">
      <xsd:complexType>
        <xsd:sequence>
          <xsd:element ref="pc:Terms" minOccurs="0" maxOccurs="1"/>
        </xsd:sequence>
      </xsd:complexType>
    </xsd:element>
    <xsd:element name="MediaLengthInSeconds" ma:index="28" nillable="true" ma:displayName="MediaLengthInSeconds" ma:hidden="true" ma:internalName="MediaLengthInSeconds" ma:readOnly="true">
      <xsd:simpleType>
        <xsd:restriction base="dms:Unknown"/>
      </xsd:simpleType>
    </xsd:element>
    <xsd:element name="ArchivedToRegistryEntry" ma:index="29" nillable="true" ma:displayName="Arkivert til journalpost" ma:internalName="ArchivedToRegistryEntry">
      <xsd:complexType>
        <xsd:complexContent>
          <xsd:extension base="dms:URL">
            <xsd:sequence>
              <xsd:element name="Url" type="dms:ValidUrl" minOccurs="0" nillable="true"/>
              <xsd:element name="Description" type="xsd:string"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32ff9a74-437b-452e-b866-19bf95d8c68b" elementFormDefault="qualified">
    <xsd:import namespace="http://schemas.microsoft.com/office/2006/documentManagement/types"/>
    <xsd:import namespace="http://schemas.microsoft.com/office/infopath/2007/PartnerControls"/>
    <xsd:element name="SharedWithUsers" ma:index="10" nillable="true" ma:displayName="Delt med"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lingsdetaljer" ma:internalName="SharedWithDetails" ma:readOnly="true">
      <xsd:simpleType>
        <xsd:restriction base="dms:Note">
          <xsd:maxLength value="255"/>
        </xsd:restriction>
      </xsd:simpleType>
    </xsd:element>
    <xsd:element name="Archived" ma:index="20" nillable="true" ma:displayName="Arkivert" ma:format="DateTime" ma:internalName="Archived">
      <xsd:simpleType>
        <xsd:restriction base="dms:DateTime"/>
      </xsd:simpleType>
    </xsd:element>
    <xsd:element name="ArchivedBy" ma:index="21" nillable="true" ma:displayName="Arkivert av" ma:internalName="ArchivedBy">
      <xsd:simpleType>
        <xsd:restriction base="dms:Text"/>
      </xsd:simpleType>
    </xsd:element>
    <xsd:element name="ArchivedTo" ma:index="22" nillable="true" ma:displayName="Arkivert til sak" ma:format="Hyperlink" ma:internalName="ArchivedTo">
      <xsd:complexType>
        <xsd:complexContent>
          <xsd:extension base="dms:URL">
            <xsd:sequence>
              <xsd:element name="Url" type="dms:ValidUrl" minOccurs="0" nillable="true"/>
              <xsd:element name="Description" type="xsd:string" nillable="true"/>
            </xsd:sequence>
          </xsd:extension>
        </xsd:complexContent>
      </xsd:complexType>
    </xsd:element>
    <xsd:element name="TaxCatchAll" ma:index="27" nillable="true" ma:displayName="Taxonomy Catch All Column" ma:hidden="true" ma:list="{9fec288b-6f6b-427c-9e36-9153fa4e7d22}" ma:internalName="TaxCatchAll" ma:showField="CatchAllData" ma:web="32ff9a74-437b-452e-b866-19bf95d8c68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nholdstype"/>
        <xsd:element ref="dc:title" minOccurs="0" maxOccurs="1" ma:index="4" ma:displayName="Tit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rchived xmlns="32ff9a74-437b-452e-b866-19bf95d8c68b" xsi:nil="true"/>
    <ArchivedTo xmlns="32ff9a74-437b-452e-b866-19bf95d8c68b">
      <Url xsi:nil="true"/>
      <Description xsi:nil="true"/>
    </ArchivedTo>
    <TaxCatchAll xmlns="32ff9a74-437b-452e-b866-19bf95d8c68b"/>
    <ArchivedBy xmlns="32ff9a74-437b-452e-b866-19bf95d8c68b" xsi:nil="true"/>
    <lcf76f155ced4ddcb4097134ff3c332f xmlns="8b44935f-dbd9-4acc-8995-1a3bb1a83459">
      <Terms xmlns="http://schemas.microsoft.com/office/infopath/2007/PartnerControls"/>
    </lcf76f155ced4ddcb4097134ff3c332f>
    <ArchivedToRegistryEntry xmlns="8b44935f-dbd9-4acc-8995-1a3bb1a83459">
      <Url xsi:nil="true"/>
      <Description xsi:nil="true"/>
    </ArchivedToRegistryEntry>
  </documentManagement>
</p:properties>
</file>

<file path=customXml/itemProps1.xml><?xml version="1.0" encoding="utf-8"?>
<ds:datastoreItem xmlns:ds="http://schemas.openxmlformats.org/officeDocument/2006/customXml" ds:itemID="{5DF9359C-283A-4753-A54C-E54702ED3A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b44935f-dbd9-4acc-8995-1a3bb1a83459"/>
    <ds:schemaRef ds:uri="32ff9a74-437b-452e-b866-19bf95d8c68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819FE99-AFEF-4248-8F81-606D59FC7AF2}">
  <ds:schemaRefs>
    <ds:schemaRef ds:uri="http://schemas.microsoft.com/sharepoint/v3/contenttype/forms"/>
  </ds:schemaRefs>
</ds:datastoreItem>
</file>

<file path=customXml/itemProps3.xml><?xml version="1.0" encoding="utf-8"?>
<ds:datastoreItem xmlns:ds="http://schemas.openxmlformats.org/officeDocument/2006/customXml" ds:itemID="{F7CF2349-987D-4B61-AA50-CFFCF511074A}">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35</vt:i4>
      </vt:variant>
    </vt:vector>
  </HeadingPairs>
  <TitlesOfParts>
    <vt:vector size="35"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lpstr>2024</vt:lpstr>
    </vt:vector>
  </TitlesOfParts>
  <Company>SSB</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Engedal, Mona Irene Andersen</dc:creator>
  <cp:lastModifiedBy>Helene  Chabiron</cp:lastModifiedBy>
  <dcterms:created xsi:type="dcterms:W3CDTF">2020-01-28T14:40:51Z</dcterms:created>
  <dcterms:modified xsi:type="dcterms:W3CDTF">2026-02-16T12:48:46Z</dcterms:modified>
</cp:coreProperties>
</file>